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66925"/>
  <mc:AlternateContent xmlns:mc="http://schemas.openxmlformats.org/markup-compatibility/2006">
    <mc:Choice Requires="x15">
      <x15ac:absPath xmlns:x15ac="http://schemas.microsoft.com/office/spreadsheetml/2010/11/ac" url="C:\Users\00222284\Documents\Regulatory Affairs\CEHE\2019 Rate Case\Errata\"/>
    </mc:Choice>
  </mc:AlternateContent>
  <xr:revisionPtr revIDLastSave="0" documentId="13_ncr:1_{B3751D24-CB0F-4003-8861-23945BBEA493}" xr6:coauthVersionLast="36" xr6:coauthVersionMax="36" xr10:uidLastSave="{00000000-0000-0000-0000-000000000000}"/>
  <bookViews>
    <workbookView xWindow="0" yWindow="0" windowWidth="20160" windowHeight="8700" tabRatio="918" xr2:uid="{00000000-000D-0000-FFFF-FFFF00000000}"/>
  </bookViews>
  <sheets>
    <sheet name="V-K-1" sheetId="21" r:id="rId1"/>
    <sheet name="V-K-2" sheetId="22" r:id="rId2"/>
    <sheet name="V-K-3" sheetId="3" r:id="rId3"/>
    <sheet name="V-K-4" sheetId="4" r:id="rId4"/>
    <sheet name="V-K-5.1" sheetId="16" r:id="rId5"/>
    <sheet name="V-K-5.2" sheetId="17" r:id="rId6"/>
    <sheet name="V-K-6" sheetId="23" r:id="rId7"/>
    <sheet name="V-K-7" sheetId="28" r:id="rId8"/>
    <sheet name="V-K-8" sheetId="25" r:id="rId9"/>
    <sheet name="V-K-9" sheetId="10" r:id="rId10"/>
    <sheet name="V-K-10" sheetId="11" r:id="rId11"/>
    <sheet name="V-K-11" sheetId="12" r:id="rId12"/>
    <sheet name="V-K-12-1" sheetId="26" r:id="rId13"/>
    <sheet name="V-K-12-2" sheetId="27" r:id="rId14"/>
    <sheet name="V-K-12-3.1" sheetId="31" r:id="rId15"/>
    <sheet name="V-K-12-3.2" sheetId="32" r:id="rId16"/>
    <sheet name="V-K-13" sheetId="14" r:id="rId17"/>
    <sheet name="V-K-14.1" sheetId="15" r:id="rId18"/>
    <sheet name="V-K-14.2" sheetId="20"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a" localSheetId="0">#REF!</definedName>
    <definedName name="\a" localSheetId="13">#REF!</definedName>
    <definedName name="\a" localSheetId="14">#REF!</definedName>
    <definedName name="\a" localSheetId="15">#REF!</definedName>
    <definedName name="\a" localSheetId="18">#REF!</definedName>
    <definedName name="\a" localSheetId="1">#REF!</definedName>
    <definedName name="\a" localSheetId="6">#REF!</definedName>
    <definedName name="\a" localSheetId="7">#REF!</definedName>
    <definedName name="\a" localSheetId="8">#REF!</definedName>
    <definedName name="\a">#REF!</definedName>
    <definedName name="\q" localSheetId="0">#REF!</definedName>
    <definedName name="\q" localSheetId="13">#REF!</definedName>
    <definedName name="\q" localSheetId="14">#REF!</definedName>
    <definedName name="\q" localSheetId="15">#REF!</definedName>
    <definedName name="\q" localSheetId="18">#REF!</definedName>
    <definedName name="\q" localSheetId="1">#REF!</definedName>
    <definedName name="\q" localSheetId="6">#REF!</definedName>
    <definedName name="\q" localSheetId="7">#REF!</definedName>
    <definedName name="\q" localSheetId="8">#REF!</definedName>
    <definedName name="\q">#REF!</definedName>
    <definedName name="\R" localSheetId="0">#REF!</definedName>
    <definedName name="\R" localSheetId="13">#REF!</definedName>
    <definedName name="\R" localSheetId="14">#REF!</definedName>
    <definedName name="\R" localSheetId="15">#REF!</definedName>
    <definedName name="\R" localSheetId="18">#REF!</definedName>
    <definedName name="\R" localSheetId="1">#REF!</definedName>
    <definedName name="\R" localSheetId="6">#REF!</definedName>
    <definedName name="\R" localSheetId="7">#REF!</definedName>
    <definedName name="\R" localSheetId="8">#REF!</definedName>
    <definedName name="\R">#REF!</definedName>
    <definedName name="\w" localSheetId="13">#REF!</definedName>
    <definedName name="\w" localSheetId="15">#REF!</definedName>
    <definedName name="\w" localSheetId="18">#REF!</definedName>
    <definedName name="\w">#REF!</definedName>
    <definedName name="\y" localSheetId="13">#REF!</definedName>
    <definedName name="\y" localSheetId="15">#REF!</definedName>
    <definedName name="\y" localSheetId="18">#REF!</definedName>
    <definedName name="\y">#REF!</definedName>
    <definedName name="_____DAT1" localSheetId="13">#REF!</definedName>
    <definedName name="_____DAT1" localSheetId="15">#REF!</definedName>
    <definedName name="_____DAT1" localSheetId="18">#REF!</definedName>
    <definedName name="_____DAT1">#REF!</definedName>
    <definedName name="_____DAT10" localSheetId="13">#REF!</definedName>
    <definedName name="_____DAT10" localSheetId="15">#REF!</definedName>
    <definedName name="_____DAT10" localSheetId="18">#REF!</definedName>
    <definedName name="_____DAT10">#REF!</definedName>
    <definedName name="_____DAT11" localSheetId="13">#REF!</definedName>
    <definedName name="_____DAT11" localSheetId="15">#REF!</definedName>
    <definedName name="_____DAT11" localSheetId="18">#REF!</definedName>
    <definedName name="_____DAT11">#REF!</definedName>
    <definedName name="_____DAT2" localSheetId="13">#REF!</definedName>
    <definedName name="_____DAT2" localSheetId="15">#REF!</definedName>
    <definedName name="_____DAT2" localSheetId="18">#REF!</definedName>
    <definedName name="_____DAT2">#REF!</definedName>
    <definedName name="_____DAT3" localSheetId="13">#REF!</definedName>
    <definedName name="_____DAT3" localSheetId="15">#REF!</definedName>
    <definedName name="_____DAT3" localSheetId="18">#REF!</definedName>
    <definedName name="_____DAT3">#REF!</definedName>
    <definedName name="_____DAT4" localSheetId="13">#REF!</definedName>
    <definedName name="_____DAT4" localSheetId="15">#REF!</definedName>
    <definedName name="_____DAT4" localSheetId="18">#REF!</definedName>
    <definedName name="_____DAT4">#REF!</definedName>
    <definedName name="_____DAT5" localSheetId="13">#REF!</definedName>
    <definedName name="_____DAT5" localSheetId="15">#REF!</definedName>
    <definedName name="_____DAT5" localSheetId="18">#REF!</definedName>
    <definedName name="_____DAT5">#REF!</definedName>
    <definedName name="_____DAT6" localSheetId="13">#REF!</definedName>
    <definedName name="_____DAT6" localSheetId="15">#REF!</definedName>
    <definedName name="_____DAT6" localSheetId="18">#REF!</definedName>
    <definedName name="_____DAT6">#REF!</definedName>
    <definedName name="_____DAT7" localSheetId="13">#REF!</definedName>
    <definedName name="_____DAT7" localSheetId="15">#REF!</definedName>
    <definedName name="_____DAT7" localSheetId="18">#REF!</definedName>
    <definedName name="_____DAT7">#REF!</definedName>
    <definedName name="_____DAT8" localSheetId="13">#REF!</definedName>
    <definedName name="_____DAT8" localSheetId="15">#REF!</definedName>
    <definedName name="_____DAT8" localSheetId="18">#REF!</definedName>
    <definedName name="_____DAT8">#REF!</definedName>
    <definedName name="_____DAT9" localSheetId="13">#REF!</definedName>
    <definedName name="_____DAT9" localSheetId="15">#REF!</definedName>
    <definedName name="_____DAT9" localSheetId="18">#REF!</definedName>
    <definedName name="_____DAT9">#REF!</definedName>
    <definedName name="____C12P">'[1]C-11'!$A$1:$Q$28</definedName>
    <definedName name="____C13P">'[1]C-14'!$A$1:$Q$13</definedName>
    <definedName name="____C2P">'[1]C-2'!$A$1:$J$19</definedName>
    <definedName name="____C3P">'[1]C-3'!$A$1:$M$47</definedName>
    <definedName name="____C42P">'[1]C-4'!$A$1:$H$35</definedName>
    <definedName name="____C4P">'[1]C-4'!$A$1:$H$33</definedName>
    <definedName name="____C5P">'[1]C-5'!$A$1:$J$34</definedName>
    <definedName name="____C6P">'[1]C-6'!$A$1:$J$46</definedName>
    <definedName name="____C7P">'[1]C-7'!$A$1:$J$18</definedName>
    <definedName name="____DAT1" localSheetId="0">#REF!</definedName>
    <definedName name="____DAT1" localSheetId="13">#REF!</definedName>
    <definedName name="____DAT1" localSheetId="14">#REF!</definedName>
    <definedName name="____DAT1" localSheetId="15">#REF!</definedName>
    <definedName name="____DAT1" localSheetId="18">#REF!</definedName>
    <definedName name="____DAT1" localSheetId="1">#REF!</definedName>
    <definedName name="____DAT1" localSheetId="6">#REF!</definedName>
    <definedName name="____DAT1" localSheetId="7">#REF!</definedName>
    <definedName name="____DAT1" localSheetId="8">#REF!</definedName>
    <definedName name="____DAT1">#REF!</definedName>
    <definedName name="____DAT10" localSheetId="0">#REF!</definedName>
    <definedName name="____DAT10" localSheetId="13">#REF!</definedName>
    <definedName name="____DAT10" localSheetId="14">#REF!</definedName>
    <definedName name="____DAT10" localSheetId="15">#REF!</definedName>
    <definedName name="____DAT10" localSheetId="18">#REF!</definedName>
    <definedName name="____DAT10" localSheetId="1">#REF!</definedName>
    <definedName name="____DAT10" localSheetId="6">#REF!</definedName>
    <definedName name="____DAT10" localSheetId="7">#REF!</definedName>
    <definedName name="____DAT10" localSheetId="8">#REF!</definedName>
    <definedName name="____DAT10">#REF!</definedName>
    <definedName name="____DAT11" localSheetId="0">#REF!</definedName>
    <definedName name="____DAT11" localSheetId="13">#REF!</definedName>
    <definedName name="____DAT11" localSheetId="14">#REF!</definedName>
    <definedName name="____DAT11" localSheetId="15">#REF!</definedName>
    <definedName name="____DAT11" localSheetId="18">#REF!</definedName>
    <definedName name="____DAT11" localSheetId="1">#REF!</definedName>
    <definedName name="____DAT11" localSheetId="6">#REF!</definedName>
    <definedName name="____DAT11" localSheetId="7">#REF!</definedName>
    <definedName name="____DAT11" localSheetId="8">#REF!</definedName>
    <definedName name="____DAT11">#REF!</definedName>
    <definedName name="____DAT2" localSheetId="13">#REF!</definedName>
    <definedName name="____DAT2" localSheetId="15">#REF!</definedName>
    <definedName name="____DAT2" localSheetId="18">#REF!</definedName>
    <definedName name="____DAT2">#REF!</definedName>
    <definedName name="____DAT3" localSheetId="13">#REF!</definedName>
    <definedName name="____DAT3" localSheetId="15">#REF!</definedName>
    <definedName name="____DAT3" localSheetId="18">#REF!</definedName>
    <definedName name="____DAT3">#REF!</definedName>
    <definedName name="____DAT4" localSheetId="13">#REF!</definedName>
    <definedName name="____DAT4" localSheetId="15">#REF!</definedName>
    <definedName name="____DAT4" localSheetId="18">#REF!</definedName>
    <definedName name="____DAT4">#REF!</definedName>
    <definedName name="____DAT5" localSheetId="13">#REF!</definedName>
    <definedName name="____DAT5" localSheetId="15">#REF!</definedName>
    <definedName name="____DAT5" localSheetId="18">#REF!</definedName>
    <definedName name="____DAT5">#REF!</definedName>
    <definedName name="____DAT6" localSheetId="13">#REF!</definedName>
    <definedName name="____DAT6" localSheetId="15">#REF!</definedName>
    <definedName name="____DAT6" localSheetId="18">#REF!</definedName>
    <definedName name="____DAT6">#REF!</definedName>
    <definedName name="____DAT7" localSheetId="13">#REF!</definedName>
    <definedName name="____DAT7" localSheetId="15">#REF!</definedName>
    <definedName name="____DAT7" localSheetId="18">#REF!</definedName>
    <definedName name="____DAT7">#REF!</definedName>
    <definedName name="____DAT8" localSheetId="13">#REF!</definedName>
    <definedName name="____DAT8" localSheetId="15">#REF!</definedName>
    <definedName name="____DAT8" localSheetId="18">#REF!</definedName>
    <definedName name="____DAT8">#REF!</definedName>
    <definedName name="____DAT9" localSheetId="13">#REF!</definedName>
    <definedName name="____DAT9" localSheetId="15">#REF!</definedName>
    <definedName name="____DAT9" localSheetId="18">#REF!</definedName>
    <definedName name="____DAT9">#REF!</definedName>
    <definedName name="____DIS75" localSheetId="13">#REF!</definedName>
    <definedName name="____DIS75" localSheetId="15">#REF!</definedName>
    <definedName name="____DIS75" localSheetId="18">#REF!</definedName>
    <definedName name="____DIS75">#REF!</definedName>
    <definedName name="____DIS8" localSheetId="13">#REF!</definedName>
    <definedName name="____DIS8" localSheetId="15">#REF!</definedName>
    <definedName name="____DIS8" localSheetId="18">#REF!</definedName>
    <definedName name="____DIS8">#REF!</definedName>
    <definedName name="____EXP2">[2]Sens!$C$7</definedName>
    <definedName name="____FAS88">[2]Development!$B$29</definedName>
    <definedName name="____PI6" localSheetId="0">[1]PI7!#REF!</definedName>
    <definedName name="____PI6" localSheetId="13">[1]PI7!#REF!</definedName>
    <definedName name="____PI6" localSheetId="14">[1]PI7!#REF!</definedName>
    <definedName name="____PI6" localSheetId="15">[1]PI7!#REF!</definedName>
    <definedName name="____PI6" localSheetId="18">[1]PI7!#REF!</definedName>
    <definedName name="____PI6" localSheetId="1">[1]PI7!#REF!</definedName>
    <definedName name="____PI6" localSheetId="6">[1]PI7!#REF!</definedName>
    <definedName name="____PI6" localSheetId="7">[1]PI7!#REF!</definedName>
    <definedName name="____PI6" localSheetId="8">[1]PI7!#REF!</definedName>
    <definedName name="____PI6">[1]PI7!#REF!</definedName>
    <definedName name="____PPD2">[3]Disclosure!$B$117</definedName>
    <definedName name="____SP1">[3]Disclosure!$A$121</definedName>
    <definedName name="____SP2">[3]Disclosure!$A$122</definedName>
    <definedName name="____SP3">[3]Disclosure!$A$123</definedName>
    <definedName name="____SP4">[3]Disclosure!$A$124</definedName>
    <definedName name="____SP5">[3]Disclosure!$A$125</definedName>
    <definedName name="____SPC1" localSheetId="0">#REF!</definedName>
    <definedName name="____SPC1" localSheetId="13">#REF!</definedName>
    <definedName name="____SPC1" localSheetId="14">#REF!</definedName>
    <definedName name="____SPC1" localSheetId="15">#REF!</definedName>
    <definedName name="____SPC1" localSheetId="18">#REF!</definedName>
    <definedName name="____SPC1" localSheetId="1">#REF!</definedName>
    <definedName name="____SPC1" localSheetId="6">#REF!</definedName>
    <definedName name="____SPC1" localSheetId="7">#REF!</definedName>
    <definedName name="____SPC1" localSheetId="8">#REF!</definedName>
    <definedName name="____SPC1">#REF!</definedName>
    <definedName name="____SPC2" localSheetId="0">#REF!</definedName>
    <definedName name="____SPC2" localSheetId="13">#REF!</definedName>
    <definedName name="____SPC2" localSheetId="14">#REF!</definedName>
    <definedName name="____SPC2" localSheetId="15">#REF!</definedName>
    <definedName name="____SPC2" localSheetId="18">#REF!</definedName>
    <definedName name="____SPC2" localSheetId="1">#REF!</definedName>
    <definedName name="____SPC2" localSheetId="6">#REF!</definedName>
    <definedName name="____SPC2" localSheetId="7">#REF!</definedName>
    <definedName name="____SPC2" localSheetId="8">#REF!</definedName>
    <definedName name="____SPC2">#REF!</definedName>
    <definedName name="___C12P">'[1]C-11'!$A$1:$Q$28</definedName>
    <definedName name="___C13P">'[1]C-14'!$A$1:$Q$13</definedName>
    <definedName name="___C2P">'[1]C-2'!$A$1:$J$19</definedName>
    <definedName name="___C3P">'[1]C-3'!$A$1:$M$47</definedName>
    <definedName name="___C42P">'[1]C-4'!$A$1:$H$35</definedName>
    <definedName name="___C4P">'[1]C-4'!$A$1:$H$33</definedName>
    <definedName name="___C5P">'[1]C-5'!$A$1:$J$34</definedName>
    <definedName name="___C6P">'[1]C-6'!$A$1:$J$46</definedName>
    <definedName name="___C7P">'[1]C-7'!$A$1:$J$18</definedName>
    <definedName name="___DAT1" localSheetId="0">#REF!</definedName>
    <definedName name="___DAT1" localSheetId="13">#REF!</definedName>
    <definedName name="___DAT1" localSheetId="14">#REF!</definedName>
    <definedName name="___DAT1" localSheetId="15">#REF!</definedName>
    <definedName name="___DAT1" localSheetId="18">#REF!</definedName>
    <definedName name="___DAT1" localSheetId="1">#REF!</definedName>
    <definedName name="___DAT1" localSheetId="6">#REF!</definedName>
    <definedName name="___DAT1" localSheetId="7">#REF!</definedName>
    <definedName name="___DAT1" localSheetId="8">#REF!</definedName>
    <definedName name="___DAT1">#REF!</definedName>
    <definedName name="___DAT10" localSheetId="0">#REF!</definedName>
    <definedName name="___DAT10" localSheetId="13">#REF!</definedName>
    <definedName name="___DAT10" localSheetId="14">#REF!</definedName>
    <definedName name="___DAT10" localSheetId="15">#REF!</definedName>
    <definedName name="___DAT10" localSheetId="18">#REF!</definedName>
    <definedName name="___DAT10" localSheetId="1">#REF!</definedName>
    <definedName name="___DAT10" localSheetId="6">#REF!</definedName>
    <definedName name="___DAT10" localSheetId="7">#REF!</definedName>
    <definedName name="___DAT10" localSheetId="8">#REF!</definedName>
    <definedName name="___DAT10">#REF!</definedName>
    <definedName name="___DAT11" localSheetId="0">#REF!</definedName>
    <definedName name="___DAT11" localSheetId="13">#REF!</definedName>
    <definedName name="___DAT11" localSheetId="14">#REF!</definedName>
    <definedName name="___DAT11" localSheetId="15">#REF!</definedName>
    <definedName name="___DAT11" localSheetId="18">#REF!</definedName>
    <definedName name="___DAT11" localSheetId="1">#REF!</definedName>
    <definedName name="___DAT11" localSheetId="6">#REF!</definedName>
    <definedName name="___DAT11" localSheetId="7">#REF!</definedName>
    <definedName name="___DAT11" localSheetId="8">#REF!</definedName>
    <definedName name="___DAT11">#REF!</definedName>
    <definedName name="___DAT2" localSheetId="13">#REF!</definedName>
    <definedName name="___DAT2" localSheetId="15">#REF!</definedName>
    <definedName name="___DAT2" localSheetId="18">#REF!</definedName>
    <definedName name="___DAT2">#REF!</definedName>
    <definedName name="___DAT3" localSheetId="13">#REF!</definedName>
    <definedName name="___DAT3" localSheetId="15">#REF!</definedName>
    <definedName name="___DAT3" localSheetId="18">#REF!</definedName>
    <definedName name="___DAT3">#REF!</definedName>
    <definedName name="___DAT4" localSheetId="13">#REF!</definedName>
    <definedName name="___DAT4" localSheetId="15">#REF!</definedName>
    <definedName name="___DAT4" localSheetId="18">#REF!</definedName>
    <definedName name="___DAT4">#REF!</definedName>
    <definedName name="___DAT5" localSheetId="13">#REF!</definedName>
    <definedName name="___DAT5" localSheetId="15">#REF!</definedName>
    <definedName name="___DAT5" localSheetId="18">#REF!</definedName>
    <definedName name="___DAT5">#REF!</definedName>
    <definedName name="___DAT6" localSheetId="13">#REF!</definedName>
    <definedName name="___DAT6" localSheetId="15">#REF!</definedName>
    <definedName name="___DAT6" localSheetId="18">#REF!</definedName>
    <definedName name="___DAT6">#REF!</definedName>
    <definedName name="___DAT7" localSheetId="13">#REF!</definedName>
    <definedName name="___DAT7" localSheetId="15">#REF!</definedName>
    <definedName name="___DAT7" localSheetId="18">#REF!</definedName>
    <definedName name="___DAT7">#REF!</definedName>
    <definedName name="___DAT8" localSheetId="13">#REF!</definedName>
    <definedName name="___DAT8" localSheetId="15">#REF!</definedName>
    <definedName name="___DAT8" localSheetId="18">#REF!</definedName>
    <definedName name="___DAT8">#REF!</definedName>
    <definedName name="___DAT9" localSheetId="13">#REF!</definedName>
    <definedName name="___DAT9" localSheetId="15">#REF!</definedName>
    <definedName name="___DAT9" localSheetId="18">#REF!</definedName>
    <definedName name="___DAT9">#REF!</definedName>
    <definedName name="___DIS75" localSheetId="0">'[4]Retirees MED 7.0'!$C$3</definedName>
    <definedName name="___DIS75" localSheetId="1">'[4]Retirees MED 7.0'!$C$3</definedName>
    <definedName name="___DIS75" localSheetId="7">'[4]Retirees MED 7.0'!$C$3</definedName>
    <definedName name="___DIS75" localSheetId="8">'[4]Retirees MED 7.0'!$C$3</definedName>
    <definedName name="___DIS75">'[5]Retirees MED 7.0'!$C$3</definedName>
    <definedName name="___DIS8" localSheetId="0">'[4]Retirees MED 6.0'!$C$3</definedName>
    <definedName name="___DIS8" localSheetId="1">'[4]Retirees MED 6.0'!$C$3</definedName>
    <definedName name="___DIS8" localSheetId="7">'[4]Retirees MED 6.0'!$C$3</definedName>
    <definedName name="___DIS8" localSheetId="8">'[4]Retirees MED 6.0'!$C$3</definedName>
    <definedName name="___DIS8">'[5]Retirees MED 6.0'!$C$3</definedName>
    <definedName name="___EXP2">[2]Sens!$C$7</definedName>
    <definedName name="___FAS88">[2]Development!$B$29</definedName>
    <definedName name="___PI6" localSheetId="0">[1]PI7!#REF!</definedName>
    <definedName name="___PI6" localSheetId="13">[1]PI7!#REF!</definedName>
    <definedName name="___PI6" localSheetId="14">[1]PI7!#REF!</definedName>
    <definedName name="___PI6" localSheetId="15">[1]PI7!#REF!</definedName>
    <definedName name="___PI6" localSheetId="18">[1]PI7!#REF!</definedName>
    <definedName name="___PI6" localSheetId="1">[1]PI7!#REF!</definedName>
    <definedName name="___PI6" localSheetId="6">[1]PI7!#REF!</definedName>
    <definedName name="___PI6" localSheetId="7">[1]PI7!#REF!</definedName>
    <definedName name="___PI6" localSheetId="8">[1]PI7!#REF!</definedName>
    <definedName name="___PI6">[1]PI7!#REF!</definedName>
    <definedName name="___PPD2">[3]Disclosure!$B$117</definedName>
    <definedName name="___SP1">[3]Disclosure!$A$121</definedName>
    <definedName name="___SP2">[3]Disclosure!$A$122</definedName>
    <definedName name="___SP3">[3]Disclosure!$A$123</definedName>
    <definedName name="___SP4">[3]Disclosure!$A$124</definedName>
    <definedName name="___Sp5" localSheetId="0">[6]Disclosure!#REF!</definedName>
    <definedName name="___Sp5" localSheetId="13">[6]Disclosure!#REF!</definedName>
    <definedName name="___Sp5" localSheetId="15">[6]Disclosure!#REF!</definedName>
    <definedName name="___Sp5" localSheetId="18">[7]Disclosure!#REF!</definedName>
    <definedName name="___Sp5" localSheetId="1">[6]Disclosure!#REF!</definedName>
    <definedName name="___Sp5" localSheetId="7">[6]Disclosure!#REF!</definedName>
    <definedName name="___Sp5" localSheetId="8">[6]Disclosure!#REF!</definedName>
    <definedName name="___Sp5">[7]Disclosure!#REF!</definedName>
    <definedName name="___SPC1" localSheetId="0">[4]Disclosure!$B$112</definedName>
    <definedName name="___SPC1" localSheetId="1">[4]Disclosure!$B$112</definedName>
    <definedName name="___SPC1" localSheetId="7">[4]Disclosure!$B$112</definedName>
    <definedName name="___SPC1" localSheetId="8">[4]Disclosure!$B$112</definedName>
    <definedName name="___SPC1">[5]Disclosure!$B$112</definedName>
    <definedName name="___SPC2" localSheetId="0">[4]Disclosure!$B$113</definedName>
    <definedName name="___SPC2" localSheetId="1">[4]Disclosure!$B$113</definedName>
    <definedName name="___SPC2" localSheetId="7">[4]Disclosure!$B$113</definedName>
    <definedName name="___SPC2" localSheetId="8">[4]Disclosure!$B$113</definedName>
    <definedName name="___SPC2">[5]Disclosure!$B$113</definedName>
    <definedName name="__123Graph_D" localSheetId="0" hidden="1">'[8]BRA 1988B-no M-1'!#REF!</definedName>
    <definedName name="__123Graph_D" localSheetId="13" hidden="1">'[8]BRA 1988B-no M-1'!#REF!</definedName>
    <definedName name="__123Graph_D" localSheetId="14" hidden="1">'[8]BRA 1988B-no M-1'!#REF!</definedName>
    <definedName name="__123Graph_D" localSheetId="15" hidden="1">'[8]BRA 1988B-no M-1'!#REF!</definedName>
    <definedName name="__123Graph_D" localSheetId="18" hidden="1">'[8]BRA 1988B-no M-1'!#REF!</definedName>
    <definedName name="__123Graph_D" localSheetId="1" hidden="1">'[8]BRA 1988B-no M-1'!#REF!</definedName>
    <definedName name="__123Graph_D" localSheetId="6" hidden="1">'[8]BRA 1988B-no M-1'!#REF!</definedName>
    <definedName name="__123Graph_D" localSheetId="7" hidden="1">'[8]BRA 1988B-no M-1'!#REF!</definedName>
    <definedName name="__123Graph_D" localSheetId="8" hidden="1">'[8]BRA 1988B-no M-1'!#REF!</definedName>
    <definedName name="__123Graph_D" hidden="1">'[8]BRA 1988B-no M-1'!#REF!</definedName>
    <definedName name="__C12P">'[1]C-11'!$A$1:$Q$28</definedName>
    <definedName name="__C13P">'[1]C-14'!$A$1:$Q$13</definedName>
    <definedName name="__C2P">'[1]C-2'!$A$1:$J$19</definedName>
    <definedName name="__C3P">'[1]C-3'!$A$1:$M$47</definedName>
    <definedName name="__C42P">'[1]C-4'!$A$1:$H$35</definedName>
    <definedName name="__C4P">'[1]C-4'!$A$1:$H$33</definedName>
    <definedName name="__C5P">'[1]C-5'!$A$1:$J$34</definedName>
    <definedName name="__C6P">'[1]C-6'!$A$1:$J$46</definedName>
    <definedName name="__C7P">'[1]C-7'!$A$1:$J$18</definedName>
    <definedName name="__DAT1" localSheetId="0">#REF!</definedName>
    <definedName name="__DAT1" localSheetId="13">#REF!</definedName>
    <definedName name="__DAT1" localSheetId="14">#REF!</definedName>
    <definedName name="__DAT1" localSheetId="15">#REF!</definedName>
    <definedName name="__DAT1" localSheetId="18">#REF!</definedName>
    <definedName name="__DAT1" localSheetId="1">#REF!</definedName>
    <definedName name="__DAT1" localSheetId="6">#REF!</definedName>
    <definedName name="__DAT1" localSheetId="7">#REF!</definedName>
    <definedName name="__DAT1" localSheetId="8">#REF!</definedName>
    <definedName name="__DAT1">#REF!</definedName>
    <definedName name="__DAT10" localSheetId="0">#REF!</definedName>
    <definedName name="__DAT10" localSheetId="13">#REF!</definedName>
    <definedName name="__DAT10" localSheetId="14">#REF!</definedName>
    <definedName name="__DAT10" localSheetId="15">#REF!</definedName>
    <definedName name="__DAT10" localSheetId="18">#REF!</definedName>
    <definedName name="__DAT10" localSheetId="1">#REF!</definedName>
    <definedName name="__DAT10" localSheetId="6">#REF!</definedName>
    <definedName name="__DAT10" localSheetId="7">#REF!</definedName>
    <definedName name="__DAT10" localSheetId="8">#REF!</definedName>
    <definedName name="__DAT10">#REF!</definedName>
    <definedName name="__DAT11" localSheetId="0">#REF!</definedName>
    <definedName name="__DAT11" localSheetId="13">#REF!</definedName>
    <definedName name="__DAT11" localSheetId="14">#REF!</definedName>
    <definedName name="__DAT11" localSheetId="15">#REF!</definedName>
    <definedName name="__DAT11" localSheetId="18">#REF!</definedName>
    <definedName name="__DAT11" localSheetId="1">#REF!</definedName>
    <definedName name="__DAT11" localSheetId="6">#REF!</definedName>
    <definedName name="__DAT11" localSheetId="7">#REF!</definedName>
    <definedName name="__DAT11" localSheetId="8">#REF!</definedName>
    <definedName name="__DAT11">#REF!</definedName>
    <definedName name="__DAT12" localSheetId="13">#REF!</definedName>
    <definedName name="__DAT12" localSheetId="15">#REF!</definedName>
    <definedName name="__DAT12" localSheetId="18">#REF!</definedName>
    <definedName name="__DAT12">#REF!</definedName>
    <definedName name="__DAT13" localSheetId="13">#REF!</definedName>
    <definedName name="__DAT13" localSheetId="15">#REF!</definedName>
    <definedName name="__DAT13" localSheetId="18">#REF!</definedName>
    <definedName name="__DAT13">#REF!</definedName>
    <definedName name="__DAT14" localSheetId="13">#REF!</definedName>
    <definedName name="__DAT14" localSheetId="15">#REF!</definedName>
    <definedName name="__DAT14" localSheetId="18">#REF!</definedName>
    <definedName name="__DAT14">#REF!</definedName>
    <definedName name="__DAT15" localSheetId="13">#REF!</definedName>
    <definedName name="__DAT15" localSheetId="15">#REF!</definedName>
    <definedName name="__DAT15" localSheetId="18">#REF!</definedName>
    <definedName name="__DAT15">#REF!</definedName>
    <definedName name="__DAT16" localSheetId="13">#REF!</definedName>
    <definedName name="__DAT16" localSheetId="15">#REF!</definedName>
    <definedName name="__DAT16" localSheetId="18">#REF!</definedName>
    <definedName name="__DAT16">#REF!</definedName>
    <definedName name="__DAT17" localSheetId="13">#REF!</definedName>
    <definedName name="__DAT17" localSheetId="15">#REF!</definedName>
    <definedName name="__DAT17" localSheetId="18">#REF!</definedName>
    <definedName name="__DAT17">#REF!</definedName>
    <definedName name="__DAT18" localSheetId="13">#REF!</definedName>
    <definedName name="__DAT18" localSheetId="15">#REF!</definedName>
    <definedName name="__DAT18" localSheetId="18">#REF!</definedName>
    <definedName name="__DAT18">#REF!</definedName>
    <definedName name="__DAT19" localSheetId="13">#REF!</definedName>
    <definedName name="__DAT19" localSheetId="15">#REF!</definedName>
    <definedName name="__DAT19" localSheetId="18">#REF!</definedName>
    <definedName name="__DAT19">#REF!</definedName>
    <definedName name="__DAT2" localSheetId="13">#REF!</definedName>
    <definedName name="__DAT2" localSheetId="15">#REF!</definedName>
    <definedName name="__DAT2" localSheetId="18">#REF!</definedName>
    <definedName name="__DAT2">#REF!</definedName>
    <definedName name="__DAT20" localSheetId="13">#REF!</definedName>
    <definedName name="__DAT20" localSheetId="15">#REF!</definedName>
    <definedName name="__DAT20" localSheetId="18">#REF!</definedName>
    <definedName name="__DAT20">#REF!</definedName>
    <definedName name="__DAT21" localSheetId="13">#REF!</definedName>
    <definedName name="__DAT21" localSheetId="15">#REF!</definedName>
    <definedName name="__DAT21" localSheetId="18">#REF!</definedName>
    <definedName name="__DAT21">#REF!</definedName>
    <definedName name="__DAT22" localSheetId="13">#REF!</definedName>
    <definedName name="__DAT22" localSheetId="15">#REF!</definedName>
    <definedName name="__DAT22" localSheetId="18">#REF!</definedName>
    <definedName name="__DAT22">#REF!</definedName>
    <definedName name="__DAT23" localSheetId="13">#REF!</definedName>
    <definedName name="__DAT23" localSheetId="15">#REF!</definedName>
    <definedName name="__DAT23" localSheetId="18">#REF!</definedName>
    <definedName name="__DAT23">#REF!</definedName>
    <definedName name="__DAT3" localSheetId="13">#REF!</definedName>
    <definedName name="__DAT3" localSheetId="15">#REF!</definedName>
    <definedName name="__DAT3" localSheetId="18">#REF!</definedName>
    <definedName name="__DAT3">#REF!</definedName>
    <definedName name="__DAT4" localSheetId="13">#REF!</definedName>
    <definedName name="__DAT4" localSheetId="15">#REF!</definedName>
    <definedName name="__DAT4" localSheetId="18">#REF!</definedName>
    <definedName name="__DAT4">#REF!</definedName>
    <definedName name="__DAT5" localSheetId="13">#REF!</definedName>
    <definedName name="__DAT5" localSheetId="15">#REF!</definedName>
    <definedName name="__DAT5" localSheetId="18">#REF!</definedName>
    <definedName name="__DAT5">#REF!</definedName>
    <definedName name="__DAT6" localSheetId="13">#REF!</definedName>
    <definedName name="__DAT6" localSheetId="15">#REF!</definedName>
    <definedName name="__DAT6" localSheetId="18">#REF!</definedName>
    <definedName name="__DAT6">#REF!</definedName>
    <definedName name="__DAT7" localSheetId="13">#REF!</definedName>
    <definedName name="__DAT7" localSheetId="15">#REF!</definedName>
    <definedName name="__DAT7" localSheetId="18">#REF!</definedName>
    <definedName name="__DAT7">#REF!</definedName>
    <definedName name="__DAT8" localSheetId="13">#REF!</definedName>
    <definedName name="__DAT8" localSheetId="15">#REF!</definedName>
    <definedName name="__DAT8" localSheetId="18">#REF!</definedName>
    <definedName name="__DAT8">#REF!</definedName>
    <definedName name="__DAT9" localSheetId="13">#REF!</definedName>
    <definedName name="__DAT9" localSheetId="15">#REF!</definedName>
    <definedName name="__DAT9" localSheetId="18">#REF!</definedName>
    <definedName name="__DAT9">#REF!</definedName>
    <definedName name="__DIS75" localSheetId="0">'[4]Retirees MED 7.0'!$C$3</definedName>
    <definedName name="__DIS75" localSheetId="1">'[4]Retirees MED 7.0'!$C$3</definedName>
    <definedName name="__DIS75" localSheetId="7">'[4]Retirees MED 7.0'!$C$3</definedName>
    <definedName name="__DIS75" localSheetId="8">'[4]Retirees MED 7.0'!$C$3</definedName>
    <definedName name="__DIS75">'[5]Retirees MED 7.0'!$C$3</definedName>
    <definedName name="__DIS8" localSheetId="0">'[4]Retirees MED 6.0'!$C$3</definedName>
    <definedName name="__DIS8" localSheetId="1">'[4]Retirees MED 6.0'!$C$3</definedName>
    <definedName name="__DIS8" localSheetId="7">'[4]Retirees MED 6.0'!$C$3</definedName>
    <definedName name="__DIS8" localSheetId="8">'[4]Retirees MED 6.0'!$C$3</definedName>
    <definedName name="__DIS8">'[5]Retirees MED 6.0'!$C$3</definedName>
    <definedName name="__EXP2">[2]Sens!$C$7</definedName>
    <definedName name="__FAS88">[2]Development!$B$29</definedName>
    <definedName name="__PI6" localSheetId="0">[1]PI7!#REF!</definedName>
    <definedName name="__PI6" localSheetId="13">[1]PI7!#REF!</definedName>
    <definedName name="__PI6" localSheetId="14">[1]PI7!#REF!</definedName>
    <definedName name="__PI6" localSheetId="15">[1]PI7!#REF!</definedName>
    <definedName name="__PI6" localSheetId="18">[1]PI7!#REF!</definedName>
    <definedName name="__PI6" localSheetId="1">[1]PI7!#REF!</definedName>
    <definedName name="__PI6" localSheetId="6">[1]PI7!#REF!</definedName>
    <definedName name="__PI6" localSheetId="7">[1]PI7!#REF!</definedName>
    <definedName name="__PI6" localSheetId="8">[1]PI7!#REF!</definedName>
    <definedName name="__PI6">[1]PI7!#REF!</definedName>
    <definedName name="__PPD2">[3]Disclosure!$B$117</definedName>
    <definedName name="__SP1">[3]Disclosure!$A$121</definedName>
    <definedName name="__SP2">[3]Disclosure!$A$122</definedName>
    <definedName name="__SP3">[3]Disclosure!$A$123</definedName>
    <definedName name="__SP4">[3]Disclosure!$A$124</definedName>
    <definedName name="__Sp5" localSheetId="0">[6]Disclosure!#REF!</definedName>
    <definedName name="__Sp5" localSheetId="13">[6]Disclosure!#REF!</definedName>
    <definedName name="__Sp5" localSheetId="15">[6]Disclosure!#REF!</definedName>
    <definedName name="__Sp5" localSheetId="18">[7]Disclosure!#REF!</definedName>
    <definedName name="__Sp5" localSheetId="1">[6]Disclosure!#REF!</definedName>
    <definedName name="__Sp5" localSheetId="7">[6]Disclosure!#REF!</definedName>
    <definedName name="__Sp5" localSheetId="8">[6]Disclosure!#REF!</definedName>
    <definedName name="__Sp5">[7]Disclosure!#REF!</definedName>
    <definedName name="__SPC1" localSheetId="0">[4]Disclosure!$B$112</definedName>
    <definedName name="__SPC1" localSheetId="1">[4]Disclosure!$B$112</definedName>
    <definedName name="__SPC1" localSheetId="7">[4]Disclosure!$B$112</definedName>
    <definedName name="__SPC1" localSheetId="8">[4]Disclosure!$B$112</definedName>
    <definedName name="__SPC1">[5]Disclosure!$B$112</definedName>
    <definedName name="__SPC2" localSheetId="0">[4]Disclosure!$B$113</definedName>
    <definedName name="__SPC2" localSheetId="1">[4]Disclosure!$B$113</definedName>
    <definedName name="__SPC2" localSheetId="7">[4]Disclosure!$B$113</definedName>
    <definedName name="__SPC2" localSheetId="8">[4]Disclosure!$B$113</definedName>
    <definedName name="__SPC2">[5]Disclosure!$B$113</definedName>
    <definedName name="_0300Genco">[9]Genco!$A$22:$C$299</definedName>
    <definedName name="_0300HLPCorp">'[9]HLP Corp'!$A$22:$C$195</definedName>
    <definedName name="_0300HLPDivision">'[9]HLP Division'!$A$22:$C$264</definedName>
    <definedName name="_0300Nuclear">[9]Nuclear!$A$22:$C$97</definedName>
    <definedName name="_0300Retail">[9]Retail!$A$22:$C$46</definedName>
    <definedName name="_0300SS">'[9]Shared Services'!$A$22:$C$193</definedName>
    <definedName name="_107000" localSheetId="0">#REF!</definedName>
    <definedName name="_107000" localSheetId="13">#REF!</definedName>
    <definedName name="_107000" localSheetId="14">#REF!</definedName>
    <definedName name="_107000" localSheetId="15">#REF!</definedName>
    <definedName name="_107000" localSheetId="18">#REF!</definedName>
    <definedName name="_107000" localSheetId="1">#REF!</definedName>
    <definedName name="_107000" localSheetId="6">#REF!</definedName>
    <definedName name="_107000" localSheetId="7">#REF!</definedName>
    <definedName name="_107000" localSheetId="8">#REF!</definedName>
    <definedName name="_107000">#REF!</definedName>
    <definedName name="_186200" localSheetId="0">#REF!</definedName>
    <definedName name="_186200" localSheetId="13">#REF!</definedName>
    <definedName name="_186200" localSheetId="14">#REF!</definedName>
    <definedName name="_186200" localSheetId="15">#REF!</definedName>
    <definedName name="_186200" localSheetId="18">#REF!</definedName>
    <definedName name="_186200" localSheetId="1">#REF!</definedName>
    <definedName name="_186200" localSheetId="6">#REF!</definedName>
    <definedName name="_186200" localSheetId="7">#REF!</definedName>
    <definedName name="_186200" localSheetId="8">#REF!</definedName>
    <definedName name="_186200">#REF!</definedName>
    <definedName name="_941XXX" localSheetId="0">#REF!</definedName>
    <definedName name="_941XXX" localSheetId="13">#REF!</definedName>
    <definedName name="_941XXX" localSheetId="14">#REF!</definedName>
    <definedName name="_941XXX" localSheetId="15">#REF!</definedName>
    <definedName name="_941XXX" localSheetId="18">#REF!</definedName>
    <definedName name="_941XXX" localSheetId="1">#REF!</definedName>
    <definedName name="_941XXX" localSheetId="6">#REF!</definedName>
    <definedName name="_941XXX" localSheetId="7">#REF!</definedName>
    <definedName name="_941XXX" localSheetId="8">#REF!</definedName>
    <definedName name="_941XXX">#REF!</definedName>
    <definedName name="_C12P">'[1]C-11'!$A$1:$Q$28</definedName>
    <definedName name="_C13P">'[1]C-14'!$A$1:$Q$13</definedName>
    <definedName name="_C2P">'[1]C-2'!$A$1:$J$19</definedName>
    <definedName name="_C3P">'[1]C-3'!$A$1:$M$47</definedName>
    <definedName name="_C42P">'[1]C-4'!$A$1:$H$35</definedName>
    <definedName name="_C4P">'[1]C-4'!$A$1:$H$33</definedName>
    <definedName name="_C5P">'[1]C-5'!$A$1:$J$34</definedName>
    <definedName name="_C6P">'[1]C-6'!$A$1:$J$46</definedName>
    <definedName name="_C7P">'[1]C-7'!$A$1:$J$18</definedName>
    <definedName name="_DAT1" localSheetId="0">#REF!</definedName>
    <definedName name="_DAT1" localSheetId="13">#REF!</definedName>
    <definedName name="_DAT1" localSheetId="14">#REF!</definedName>
    <definedName name="_DAT1" localSheetId="15">#REF!</definedName>
    <definedName name="_DAT1" localSheetId="18">#REF!</definedName>
    <definedName name="_DAT1" localSheetId="1">#REF!</definedName>
    <definedName name="_DAT1" localSheetId="6">#REF!</definedName>
    <definedName name="_DAT1" localSheetId="7">#REF!</definedName>
    <definedName name="_DAT1" localSheetId="8">#REF!</definedName>
    <definedName name="_DAT1">#REF!</definedName>
    <definedName name="_DAT10" localSheetId="0">#REF!</definedName>
    <definedName name="_DAT10" localSheetId="13">#REF!</definedName>
    <definedName name="_DAT10" localSheetId="14">#REF!</definedName>
    <definedName name="_DAT10" localSheetId="15">#REF!</definedName>
    <definedName name="_DAT10" localSheetId="18">#REF!</definedName>
    <definedName name="_DAT10" localSheetId="1">#REF!</definedName>
    <definedName name="_DAT10" localSheetId="6">#REF!</definedName>
    <definedName name="_DAT10" localSheetId="7">#REF!</definedName>
    <definedName name="_DAT10" localSheetId="8">#REF!</definedName>
    <definedName name="_DAT10">#REF!</definedName>
    <definedName name="_DAT11" localSheetId="0">#REF!</definedName>
    <definedName name="_DAT11" localSheetId="13">#REF!</definedName>
    <definedName name="_DAT11" localSheetId="14">#REF!</definedName>
    <definedName name="_DAT11" localSheetId="15">#REF!</definedName>
    <definedName name="_DAT11" localSheetId="18">#REF!</definedName>
    <definedName name="_DAT11" localSheetId="1">#REF!</definedName>
    <definedName name="_DAT11" localSheetId="6">#REF!</definedName>
    <definedName name="_DAT11" localSheetId="7">#REF!</definedName>
    <definedName name="_DAT11" localSheetId="8">#REF!</definedName>
    <definedName name="_DAT11">#REF!</definedName>
    <definedName name="_DAT12" localSheetId="13">#REF!</definedName>
    <definedName name="_DAT12" localSheetId="15">#REF!</definedName>
    <definedName name="_DAT12" localSheetId="18">#REF!</definedName>
    <definedName name="_DAT12">#REF!</definedName>
    <definedName name="_DAT13" localSheetId="13">#REF!</definedName>
    <definedName name="_DAT13" localSheetId="15">#REF!</definedName>
    <definedName name="_DAT13" localSheetId="18">#REF!</definedName>
    <definedName name="_DAT13">#REF!</definedName>
    <definedName name="_DAT14" localSheetId="13">#REF!</definedName>
    <definedName name="_DAT14" localSheetId="15">#REF!</definedName>
    <definedName name="_DAT14" localSheetId="18">#REF!</definedName>
    <definedName name="_DAT14">#REF!</definedName>
    <definedName name="_DAT15" localSheetId="13">#REF!</definedName>
    <definedName name="_DAT15" localSheetId="15">#REF!</definedName>
    <definedName name="_DAT15" localSheetId="18">#REF!</definedName>
    <definedName name="_DAT15">#REF!</definedName>
    <definedName name="_DAT16" localSheetId="13">#REF!</definedName>
    <definedName name="_DAT16" localSheetId="15">#REF!</definedName>
    <definedName name="_DAT16" localSheetId="18">#REF!</definedName>
    <definedName name="_DAT16">#REF!</definedName>
    <definedName name="_DAT17" localSheetId="13">#REF!</definedName>
    <definedName name="_DAT17" localSheetId="15">#REF!</definedName>
    <definedName name="_DAT17" localSheetId="18">#REF!</definedName>
    <definedName name="_DAT17">#REF!</definedName>
    <definedName name="_DAT18" localSheetId="13">#REF!</definedName>
    <definedName name="_DAT18" localSheetId="15">#REF!</definedName>
    <definedName name="_DAT18" localSheetId="18">#REF!</definedName>
    <definedName name="_DAT18">#REF!</definedName>
    <definedName name="_DAT19" localSheetId="13">#REF!</definedName>
    <definedName name="_DAT19" localSheetId="15">#REF!</definedName>
    <definedName name="_DAT19" localSheetId="18">#REF!</definedName>
    <definedName name="_DAT19">#REF!</definedName>
    <definedName name="_DAT2" localSheetId="13">#REF!</definedName>
    <definedName name="_DAT2" localSheetId="15">#REF!</definedName>
    <definedName name="_DAT2" localSheetId="18">#REF!</definedName>
    <definedName name="_DAT2">#REF!</definedName>
    <definedName name="_DAT20" localSheetId="13">#REF!</definedName>
    <definedName name="_DAT20" localSheetId="15">#REF!</definedName>
    <definedName name="_DAT20" localSheetId="18">#REF!</definedName>
    <definedName name="_DAT20">#REF!</definedName>
    <definedName name="_DAT21" localSheetId="13">#REF!</definedName>
    <definedName name="_DAT21" localSheetId="15">#REF!</definedName>
    <definedName name="_DAT21" localSheetId="18">#REF!</definedName>
    <definedName name="_DAT21">#REF!</definedName>
    <definedName name="_DAT22" localSheetId="13">#REF!</definedName>
    <definedName name="_DAT22" localSheetId="15">#REF!</definedName>
    <definedName name="_DAT22" localSheetId="18">#REF!</definedName>
    <definedName name="_DAT22">#REF!</definedName>
    <definedName name="_DAT23" localSheetId="13">#REF!</definedName>
    <definedName name="_DAT23" localSheetId="15">#REF!</definedName>
    <definedName name="_DAT23" localSheetId="18">#REF!</definedName>
    <definedName name="_DAT23">#REF!</definedName>
    <definedName name="_DAT3" localSheetId="13">#REF!</definedName>
    <definedName name="_DAT3" localSheetId="15">#REF!</definedName>
    <definedName name="_DAT3" localSheetId="18">#REF!</definedName>
    <definedName name="_DAT3">#REF!</definedName>
    <definedName name="_DAT4" localSheetId="13">#REF!</definedName>
    <definedName name="_DAT4" localSheetId="15">#REF!</definedName>
    <definedName name="_DAT4" localSheetId="18">#REF!</definedName>
    <definedName name="_DAT4">#REF!</definedName>
    <definedName name="_DAT5" localSheetId="13">#REF!</definedName>
    <definedName name="_DAT5" localSheetId="15">#REF!</definedName>
    <definedName name="_DAT5" localSheetId="18">#REF!</definedName>
    <definedName name="_DAT5">#REF!</definedName>
    <definedName name="_DAT6" localSheetId="13">#REF!</definedName>
    <definedName name="_DAT6" localSheetId="15">#REF!</definedName>
    <definedName name="_DAT6" localSheetId="18">#REF!</definedName>
    <definedName name="_DAT6">#REF!</definedName>
    <definedName name="_DAT7" localSheetId="13">#REF!</definedName>
    <definedName name="_DAT7" localSheetId="15">#REF!</definedName>
    <definedName name="_DAT7" localSheetId="18">#REF!</definedName>
    <definedName name="_DAT7">#REF!</definedName>
    <definedName name="_DAT8" localSheetId="13">#REF!</definedName>
    <definedName name="_DAT8" localSheetId="15">#REF!</definedName>
    <definedName name="_DAT8" localSheetId="18">#REF!</definedName>
    <definedName name="_DAT8">#REF!</definedName>
    <definedName name="_DAT9" localSheetId="13">#REF!</definedName>
    <definedName name="_DAT9" localSheetId="15">#REF!</definedName>
    <definedName name="_DAT9" localSheetId="18">#REF!</definedName>
    <definedName name="_DAT9">#REF!</definedName>
    <definedName name="_DIS75">'[10]Retirees MED 7.0'!$C$3</definedName>
    <definedName name="_DIS8">'[10]Retirees MED 6.0'!$C$3</definedName>
    <definedName name="_ERR2" localSheetId="0">#REF!</definedName>
    <definedName name="_ERR2" localSheetId="13">#REF!</definedName>
    <definedName name="_ERR2" localSheetId="14">#REF!</definedName>
    <definedName name="_ERR2" localSheetId="15">#REF!</definedName>
    <definedName name="_ERR2" localSheetId="18">#REF!</definedName>
    <definedName name="_ERR2" localSheetId="1">#REF!</definedName>
    <definedName name="_ERR2" localSheetId="6">#REF!</definedName>
    <definedName name="_ERR2" localSheetId="7">#REF!</definedName>
    <definedName name="_ERR2" localSheetId="8">#REF!</definedName>
    <definedName name="_ERR2">#REF!</definedName>
    <definedName name="_ERR3" localSheetId="0">#REF!</definedName>
    <definedName name="_ERR3" localSheetId="13">#REF!</definedName>
    <definedName name="_ERR3" localSheetId="14">#REF!</definedName>
    <definedName name="_ERR3" localSheetId="15">#REF!</definedName>
    <definedName name="_ERR3" localSheetId="18">#REF!</definedName>
    <definedName name="_ERR3" localSheetId="1">#REF!</definedName>
    <definedName name="_ERR3" localSheetId="6">#REF!</definedName>
    <definedName name="_ERR3" localSheetId="7">#REF!</definedName>
    <definedName name="_ERR3" localSheetId="8">#REF!</definedName>
    <definedName name="_ERR3">#REF!</definedName>
    <definedName name="_EXP2">[2]Sens!$C$7</definedName>
    <definedName name="_FAS88">[2]Development!$B$29</definedName>
    <definedName name="_xlnm._FilterDatabase" localSheetId="4" hidden="1">'V-K-5.1'!$A$10:$L$1057</definedName>
    <definedName name="_xlnm._FilterDatabase" localSheetId="5" hidden="1">'V-K-5.2'!$A$10:$L$290</definedName>
    <definedName name="_xlnm._FilterDatabase" localSheetId="8" hidden="1">'V-K-8'!$B$10:$BB$87</definedName>
    <definedName name="_Order1" hidden="1">255</definedName>
    <definedName name="_Order2" hidden="1">255</definedName>
    <definedName name="_PI6" localSheetId="0">[1]PI7!#REF!</definedName>
    <definedName name="_PI6" localSheetId="13">[1]PI7!#REF!</definedName>
    <definedName name="_PI6" localSheetId="14">[1]PI7!#REF!</definedName>
    <definedName name="_PI6" localSheetId="15">[1]PI7!#REF!</definedName>
    <definedName name="_PI6" localSheetId="18">[1]PI7!#REF!</definedName>
    <definedName name="_PI6" localSheetId="1">[1]PI7!#REF!</definedName>
    <definedName name="_PI6" localSheetId="6">[1]PI7!#REF!</definedName>
    <definedName name="_PI6" localSheetId="7">[1]PI7!#REF!</definedName>
    <definedName name="_PI6" localSheetId="8">[1]PI7!#REF!</definedName>
    <definedName name="_PI6">[1]PI7!#REF!</definedName>
    <definedName name="_PPD2">[3]Disclosure!$B$117</definedName>
    <definedName name="_SP1">[3]Disclosure!$A$121</definedName>
    <definedName name="_SP2">[3]Disclosure!$A$122</definedName>
    <definedName name="_SP3">[3]Disclosure!$A$123</definedName>
    <definedName name="_SP4">[3]Disclosure!$A$124</definedName>
    <definedName name="_Sp5" localSheetId="13">[11]Disclosure!#REF!</definedName>
    <definedName name="_Sp5" localSheetId="15">[11]Disclosure!#REF!</definedName>
    <definedName name="_Sp5" localSheetId="18">[11]Disclosure!#REF!</definedName>
    <definedName name="_Sp5">[11]Disclosure!#REF!</definedName>
    <definedName name="_SPC1">[10]Disclosure!$B$112</definedName>
    <definedName name="_SPC2">[10]Disclosure!$B$113</definedName>
    <definedName name="A_2NOTES" localSheetId="0">#REF!</definedName>
    <definedName name="A_2NOTES" localSheetId="13">#REF!</definedName>
    <definedName name="A_2NOTES" localSheetId="14">#REF!</definedName>
    <definedName name="A_2NOTES" localSheetId="15">#REF!</definedName>
    <definedName name="A_2NOTES" localSheetId="18">#REF!</definedName>
    <definedName name="A_2NOTES" localSheetId="1">#REF!</definedName>
    <definedName name="A_2NOTES" localSheetId="6">#REF!</definedName>
    <definedName name="A_2NOTES" localSheetId="7">#REF!</definedName>
    <definedName name="A_2NOTES" localSheetId="8">#REF!</definedName>
    <definedName name="A_2NOTES">#REF!</definedName>
    <definedName name="A_4" localSheetId="0">#REF!</definedName>
    <definedName name="A_4" localSheetId="13">#REF!</definedName>
    <definedName name="A_4" localSheetId="14">#REF!</definedName>
    <definedName name="A_4" localSheetId="15">#REF!</definedName>
    <definedName name="A_4" localSheetId="18">#REF!</definedName>
    <definedName name="A_4" localSheetId="1">#REF!</definedName>
    <definedName name="A_4" localSheetId="6">#REF!</definedName>
    <definedName name="A_4" localSheetId="7">#REF!</definedName>
    <definedName name="A_4" localSheetId="8">#REF!</definedName>
    <definedName name="A_4">#REF!</definedName>
    <definedName name="aaaaa" localSheetId="0">#REF!</definedName>
    <definedName name="aaaaa" localSheetId="13">#REF!</definedName>
    <definedName name="aaaaa" localSheetId="14">#REF!</definedName>
    <definedName name="aaaaa" localSheetId="15">#REF!</definedName>
    <definedName name="aaaaa" localSheetId="18">#REF!</definedName>
    <definedName name="aaaaa" localSheetId="1">#REF!</definedName>
    <definedName name="aaaaa" localSheetId="6">#REF!</definedName>
    <definedName name="aaaaa" localSheetId="7">#REF!</definedName>
    <definedName name="aaaaa" localSheetId="8">#REF!</definedName>
    <definedName name="aaaaa">#REF!</definedName>
    <definedName name="aandg" localSheetId="0">'[12]II-D-2 A&amp;G'!$B$15:$O$26</definedName>
    <definedName name="aandg" localSheetId="1">'[12]II-D-2 A&amp;G'!$B$15:$O$26</definedName>
    <definedName name="aandg" localSheetId="6">'[13]II-D-2 A&amp;G'!$B$15:$O$26</definedName>
    <definedName name="aandg" localSheetId="7">'[14]II-D-2 A&amp;G'!$B$15:$O$26</definedName>
    <definedName name="aandg" localSheetId="8">'[12]II-D-2 A&amp;G'!$B$15:$O$26</definedName>
    <definedName name="aandg">'[13]II-D-2 A&amp;G'!$B$15:$O$26</definedName>
    <definedName name="ABO_BOY">[10]Development!$C$17</definedName>
    <definedName name="ABO_EOY">[3]Development!$B$148</definedName>
    <definedName name="ABO_EOY2">[3]Disclosure!$B$7</definedName>
    <definedName name="ABOContrib" localSheetId="0">[2]Sens!#REF!</definedName>
    <definedName name="ABOContrib" localSheetId="13">[2]Sens!#REF!</definedName>
    <definedName name="ABOContrib" localSheetId="14">[2]Sens!#REF!</definedName>
    <definedName name="ABOContrib" localSheetId="15">[2]Sens!#REF!</definedName>
    <definedName name="ABOContrib" localSheetId="18">[2]Sens!#REF!</definedName>
    <definedName name="ABOContrib" localSheetId="1">[2]Sens!#REF!</definedName>
    <definedName name="ABOContrib" localSheetId="6">[2]Sens!#REF!</definedName>
    <definedName name="ABOContrib" localSheetId="7">[2]Sens!#REF!</definedName>
    <definedName name="ABOContrib" localSheetId="8">[2]Sens!#REF!</definedName>
    <definedName name="ABOContrib">[2]Sens!#REF!</definedName>
    <definedName name="ACCD_COST">[3]Disclosure!$B$36</definedName>
    <definedName name="ACQ">[10]Disclosure!$B$13</definedName>
    <definedName name="ACQ_MVA">[3]Disclosure!$B$26</definedName>
    <definedName name="ACQ_PBO">[3]Disclosure!$B$17</definedName>
    <definedName name="Acronymes" localSheetId="0">#REF!</definedName>
    <definedName name="Acronymes" localSheetId="13">#REF!</definedName>
    <definedName name="Acronymes" localSheetId="14">#REF!</definedName>
    <definedName name="Acronymes" localSheetId="15">#REF!</definedName>
    <definedName name="Acronymes" localSheetId="18">#REF!</definedName>
    <definedName name="Acronymes" localSheetId="1">#REF!</definedName>
    <definedName name="Acronymes" localSheetId="6">#REF!</definedName>
    <definedName name="Acronymes" localSheetId="7">#REF!</definedName>
    <definedName name="Acronymes" localSheetId="8">#REF!</definedName>
    <definedName name="Acronymes">#REF!</definedName>
    <definedName name="Active_Count">'[1]CoAlloc.'!$A$19</definedName>
    <definedName name="Actual_Info">[10]Development!$C$71</definedName>
    <definedName name="Actual_Info_End">[10]Development!$C$76</definedName>
    <definedName name="actvexp" localSheetId="0">#REF!</definedName>
    <definedName name="actvexp" localSheetId="13">#REF!</definedName>
    <definedName name="actvexp" localSheetId="14">#REF!</definedName>
    <definedName name="actvexp" localSheetId="15">#REF!</definedName>
    <definedName name="actvexp" localSheetId="18">#REF!</definedName>
    <definedName name="actvexp" localSheetId="1">#REF!</definedName>
    <definedName name="actvexp" localSheetId="6">#REF!</definedName>
    <definedName name="actvexp" localSheetId="7">#REF!</definedName>
    <definedName name="actvexp" localSheetId="8">#REF!</definedName>
    <definedName name="actvexp">#REF!</definedName>
    <definedName name="ADFITDETAIL" localSheetId="0">#REF!</definedName>
    <definedName name="ADFITDETAIL" localSheetId="13">#REF!</definedName>
    <definedName name="ADFITDETAIL" localSheetId="14">#REF!</definedName>
    <definedName name="ADFITDETAIL" localSheetId="15">#REF!</definedName>
    <definedName name="ADFITDETAIL" localSheetId="18">#REF!</definedName>
    <definedName name="ADFITDETAIL" localSheetId="1">#REF!</definedName>
    <definedName name="ADFITDETAIL" localSheetId="6">#REF!</definedName>
    <definedName name="ADFITDETAIL" localSheetId="7">#REF!</definedName>
    <definedName name="ADFITDETAIL" localSheetId="8">#REF!</definedName>
    <definedName name="ADFITDETAIL">#REF!</definedName>
    <definedName name="ADJUSTMENTS" localSheetId="0">'[15]ATR-Adjustments'!#REF!</definedName>
    <definedName name="ADJUSTMENTS" localSheetId="13">'[15]ATR-Adjustments'!#REF!</definedName>
    <definedName name="ADJUSTMENTS" localSheetId="14">'[15]ATR-Adjustments'!#REF!</definedName>
    <definedName name="ADJUSTMENTS" localSheetId="15">'[15]ATR-Adjustments'!#REF!</definedName>
    <definedName name="ADJUSTMENTS" localSheetId="18">'[15]ATR-Adjustments'!#REF!</definedName>
    <definedName name="ADJUSTMENTS" localSheetId="1">'[15]ATR-Adjustments'!#REF!</definedName>
    <definedName name="ADJUSTMENTS" localSheetId="6">'[15]ATR-Adjustments'!#REF!</definedName>
    <definedName name="ADJUSTMENTS" localSheetId="7">'[15]ATR-Adjustments'!#REF!</definedName>
    <definedName name="ADJUSTMENTS" localSheetId="8">'[15]ATR-Adjustments'!#REF!</definedName>
    <definedName name="ADJUSTMENTS">'[15]ATR-Adjustments'!#REF!</definedName>
    <definedName name="ADR_94" localSheetId="0">#REF!</definedName>
    <definedName name="ADR_94" localSheetId="13">#REF!</definedName>
    <definedName name="ADR_94" localSheetId="14">#REF!</definedName>
    <definedName name="ADR_94" localSheetId="15">#REF!</definedName>
    <definedName name="ADR_94" localSheetId="18">#REF!</definedName>
    <definedName name="ADR_94" localSheetId="1">#REF!</definedName>
    <definedName name="ADR_94" localSheetId="6">#REF!</definedName>
    <definedName name="ADR_94" localSheetId="7">#REF!</definedName>
    <definedName name="ADR_94" localSheetId="8">#REF!</definedName>
    <definedName name="ADR_94">#REF!</definedName>
    <definedName name="AL2P">'[1]AL-4'!$A$1:$J$28</definedName>
    <definedName name="AL5P">'[1]AL-5'!$A$1:$K$40</definedName>
    <definedName name="AL6P">'[1]AR-12'!$A$1:$J$23</definedName>
    <definedName name="AL7P">'[1]AL-9'!$A$1:$K$28</definedName>
    <definedName name="alloc" localSheetId="0">#REF!</definedName>
    <definedName name="alloc" localSheetId="13">#REF!</definedName>
    <definedName name="alloc" localSheetId="14">#REF!</definedName>
    <definedName name="alloc" localSheetId="15">#REF!</definedName>
    <definedName name="alloc" localSheetId="18">#REF!</definedName>
    <definedName name="alloc" localSheetId="1">#REF!</definedName>
    <definedName name="alloc" localSheetId="6">#REF!</definedName>
    <definedName name="alloc" localSheetId="7">#REF!</definedName>
    <definedName name="alloc" localSheetId="8">#REF!</definedName>
    <definedName name="alloc">#REF!</definedName>
    <definedName name="Allocators">'[16]II-E-3.7 Allocators'!$B$6:$G$27</definedName>
    <definedName name="AltContri" localSheetId="0">[11]Disclosure!#REF!</definedName>
    <definedName name="AltContri" localSheetId="13">[11]Disclosure!#REF!</definedName>
    <definedName name="AltContri" localSheetId="14">[11]Disclosure!#REF!</definedName>
    <definedName name="AltContri" localSheetId="15">[11]Disclosure!#REF!</definedName>
    <definedName name="AltContri" localSheetId="18">[11]Disclosure!#REF!</definedName>
    <definedName name="AltContri" localSheetId="1">[11]Disclosure!#REF!</definedName>
    <definedName name="AltContri" localSheetId="6">[11]Disclosure!#REF!</definedName>
    <definedName name="AltContri" localSheetId="7">[11]Disclosure!#REF!</definedName>
    <definedName name="AltContri" localSheetId="8">[11]Disclosure!#REF!</definedName>
    <definedName name="AltContri">[11]Disclosure!#REF!</definedName>
    <definedName name="AMORT_DFIT" localSheetId="0">#REF!</definedName>
    <definedName name="AMORT_DFIT" localSheetId="13">#REF!</definedName>
    <definedName name="AMORT_DFIT" localSheetId="14">#REF!</definedName>
    <definedName name="AMORT_DFIT" localSheetId="15">#REF!</definedName>
    <definedName name="AMORT_DFIT" localSheetId="18">#REF!</definedName>
    <definedName name="AMORT_DFIT" localSheetId="1">#REF!</definedName>
    <definedName name="AMORT_DFIT" localSheetId="6">#REF!</definedName>
    <definedName name="AMORT_DFIT" localSheetId="7">#REF!</definedName>
    <definedName name="AMORT_DFIT" localSheetId="8">#REF!</definedName>
    <definedName name="AMORT_DFIT">#REF!</definedName>
    <definedName name="anchor_1">[10]Development!$C$60</definedName>
    <definedName name="ANNU1998" localSheetId="0">#REF!</definedName>
    <definedName name="ANNU1998" localSheetId="13">#REF!</definedName>
    <definedName name="ANNU1998" localSheetId="14">#REF!</definedName>
    <definedName name="ANNU1998" localSheetId="15">#REF!</definedName>
    <definedName name="ANNU1998" localSheetId="18">#REF!</definedName>
    <definedName name="ANNU1998" localSheetId="1">#REF!</definedName>
    <definedName name="ANNU1998" localSheetId="6">#REF!</definedName>
    <definedName name="ANNU1998" localSheetId="7">#REF!</definedName>
    <definedName name="ANNU1998" localSheetId="8">#REF!</definedName>
    <definedName name="ANNU1998">#REF!</definedName>
    <definedName name="ANNU1999" localSheetId="0">#REF!</definedName>
    <definedName name="ANNU1999" localSheetId="13">#REF!</definedName>
    <definedName name="ANNU1999" localSheetId="14">#REF!</definedName>
    <definedName name="ANNU1999" localSheetId="15">#REF!</definedName>
    <definedName name="ANNU1999" localSheetId="18">#REF!</definedName>
    <definedName name="ANNU1999" localSheetId="1">#REF!</definedName>
    <definedName name="ANNU1999" localSheetId="6">#REF!</definedName>
    <definedName name="ANNU1999" localSheetId="7">#REF!</definedName>
    <definedName name="ANNU1999" localSheetId="8">#REF!</definedName>
    <definedName name="ANNU1999">#REF!</definedName>
    <definedName name="AOCI">[3]Disclosure!$B$42</definedName>
    <definedName name="APBO_RET">[10]Development!$C$150</definedName>
    <definedName name="AR13P">'[1]AR-11'!$A$1:$H$35</definedName>
    <definedName name="AR14P">'[1]AR-12'!$A$1:$J$23</definedName>
    <definedName name="AR9P">'[1]AR-11'!$A$1:$H$35</definedName>
    <definedName name="AREALOOK">'[17]REF Lookup'!$A$38:$C$111</definedName>
    <definedName name="ARS">[3]Disclosure!$K$3</definedName>
    <definedName name="AS2DocOpenMode" hidden="1">"AS2DocumentEdit"</definedName>
    <definedName name="Asset_Choice">[18]Development!$B$61</definedName>
    <definedName name="ASSET_TRANSFER">[3]Disclosure!$B$25</definedName>
    <definedName name="AssetTrn12001" localSheetId="0">[11]Disclosure!#REF!</definedName>
    <definedName name="AssetTrn12001" localSheetId="13">[11]Disclosure!#REF!</definedName>
    <definedName name="AssetTrn12001" localSheetId="14">[11]Disclosure!#REF!</definedName>
    <definedName name="AssetTrn12001" localSheetId="15">[11]Disclosure!#REF!</definedName>
    <definedName name="AssetTrn12001" localSheetId="18">[11]Disclosure!#REF!</definedName>
    <definedName name="AssetTrn12001" localSheetId="1">[11]Disclosure!#REF!</definedName>
    <definedName name="AssetTrn12001" localSheetId="6">[11]Disclosure!#REF!</definedName>
    <definedName name="AssetTrn12001" localSheetId="7">[11]Disclosure!#REF!</definedName>
    <definedName name="AssetTrn12001" localSheetId="8">[11]Disclosure!#REF!</definedName>
    <definedName name="AssetTrn12001">[11]Disclosure!#REF!</definedName>
    <definedName name="auc" localSheetId="0">#REF!</definedName>
    <definedName name="auc" localSheetId="13">#REF!</definedName>
    <definedName name="auc" localSheetId="14">#REF!</definedName>
    <definedName name="auc" localSheetId="15">#REF!</definedName>
    <definedName name="auc" localSheetId="18">#REF!</definedName>
    <definedName name="auc" localSheetId="1">#REF!</definedName>
    <definedName name="auc" localSheetId="6">#REF!</definedName>
    <definedName name="auc" localSheetId="7">#REF!</definedName>
    <definedName name="auc" localSheetId="8">#REF!</definedName>
    <definedName name="auc">#REF!</definedName>
    <definedName name="AUC_TB_C62_DEC04" localSheetId="0">#REF!</definedName>
    <definedName name="AUC_TB_C62_DEC04" localSheetId="13">#REF!</definedName>
    <definedName name="AUC_TB_C62_DEC04" localSheetId="14">#REF!</definedName>
    <definedName name="AUC_TB_C62_DEC04" localSheetId="15">#REF!</definedName>
    <definedName name="AUC_TB_C62_DEC04" localSheetId="18">#REF!</definedName>
    <definedName name="AUC_TB_C62_DEC04" localSheetId="1">#REF!</definedName>
    <definedName name="AUC_TB_C62_DEC04" localSheetId="6">#REF!</definedName>
    <definedName name="AUC_TB_C62_DEC04" localSheetId="7">#REF!</definedName>
    <definedName name="AUC_TB_C62_DEC04" localSheetId="8">#REF!</definedName>
    <definedName name="AUC_TB_C62_DEC04">#REF!</definedName>
    <definedName name="AVA">'[1]CoAlloc.'!$A$14</definedName>
    <definedName name="AVA_LY">[1]LastYear!$G$11</definedName>
    <definedName name="BALSHT_ASSET" localSheetId="0">#REF!</definedName>
    <definedName name="BALSHT_ASSET" localSheetId="13">#REF!</definedName>
    <definedName name="BALSHT_ASSET" localSheetId="14">#REF!</definedName>
    <definedName name="BALSHT_ASSET" localSheetId="15">#REF!</definedName>
    <definedName name="BALSHT_ASSET" localSheetId="18">#REF!</definedName>
    <definedName name="BALSHT_ASSET" localSheetId="1">#REF!</definedName>
    <definedName name="BALSHT_ASSET" localSheetId="6">#REF!</definedName>
    <definedName name="BALSHT_ASSET" localSheetId="7">#REF!</definedName>
    <definedName name="BALSHT_ASSET" localSheetId="8">#REF!</definedName>
    <definedName name="BALSHT_ASSET">#REF!</definedName>
    <definedName name="BALSHT_LIABS" localSheetId="0">#REF!</definedName>
    <definedName name="BALSHT_LIABS" localSheetId="13">#REF!</definedName>
    <definedName name="BALSHT_LIABS" localSheetId="14">#REF!</definedName>
    <definedName name="BALSHT_LIABS" localSheetId="15">#REF!</definedName>
    <definedName name="BALSHT_LIABS" localSheetId="18">#REF!</definedName>
    <definedName name="BALSHT_LIABS" localSheetId="1">#REF!</definedName>
    <definedName name="BALSHT_LIABS" localSheetId="6">#REF!</definedName>
    <definedName name="BALSHT_LIABS" localSheetId="7">#REF!</definedName>
    <definedName name="BALSHT_LIABS" localSheetId="8">#REF!</definedName>
    <definedName name="BALSHT_LIABS">#REF!</definedName>
    <definedName name="BASDIFF" localSheetId="0">#REF!</definedName>
    <definedName name="BASDIFF" localSheetId="13">#REF!</definedName>
    <definedName name="BASDIFF" localSheetId="14">#REF!</definedName>
    <definedName name="BASDIFF" localSheetId="15">#REF!</definedName>
    <definedName name="BASDIFF" localSheetId="18">#REF!</definedName>
    <definedName name="BASDIFF" localSheetId="1">#REF!</definedName>
    <definedName name="BASDIFF" localSheetId="6">#REF!</definedName>
    <definedName name="BASDIFF" localSheetId="7">#REF!</definedName>
    <definedName name="BASDIFF" localSheetId="8">#REF!</definedName>
    <definedName name="BASDIFF">#REF!</definedName>
    <definedName name="BFT_Growth">[19]EOY!$E$2</definedName>
    <definedName name="Bft_PMTS">[10]Disclosure!$B$11</definedName>
    <definedName name="BONE" localSheetId="0">#REF!</definedName>
    <definedName name="BONE" localSheetId="13">#REF!</definedName>
    <definedName name="BONE" localSheetId="14">#REF!</definedName>
    <definedName name="BONE" localSheetId="15">#REF!</definedName>
    <definedName name="BONE" localSheetId="18">#REF!</definedName>
    <definedName name="BONE" localSheetId="1">#REF!</definedName>
    <definedName name="BONE" localSheetId="6">#REF!</definedName>
    <definedName name="BONE" localSheetId="7">#REF!</definedName>
    <definedName name="BONE" localSheetId="8">#REF!</definedName>
    <definedName name="BONE">#REF!</definedName>
    <definedName name="bsis">[20]bsis!$A$1:$E$937</definedName>
    <definedName name="BTWO" localSheetId="0">#REF!</definedName>
    <definedName name="BTWO" localSheetId="13">#REF!</definedName>
    <definedName name="BTWO" localSheetId="14">#REF!</definedName>
    <definedName name="BTWO" localSheetId="15">#REF!</definedName>
    <definedName name="BTWO" localSheetId="18">#REF!</definedName>
    <definedName name="BTWO" localSheetId="1">#REF!</definedName>
    <definedName name="BTWO" localSheetId="6">#REF!</definedName>
    <definedName name="BTWO" localSheetId="7">#REF!</definedName>
    <definedName name="BTWO" localSheetId="8">#REF!</definedName>
    <definedName name="BTWO">#REF!</definedName>
    <definedName name="CB_LY">[1]LastYear!$G$15</definedName>
    <definedName name="cclook">'[21]REF Lookup'!$A$135:$D$200</definedName>
    <definedName name="CEGT_COL">[10]Disclosure!$Z$5</definedName>
    <definedName name="CEGT_COL2">[10]Development!$AA$6</definedName>
    <definedName name="CEHE_COL">[10]Disclosure!$U$5</definedName>
    <definedName name="CEHE_COL2">[10]Development!$V$6</definedName>
    <definedName name="celook">'[21]REF Lookup'!$A$1:$C$131</definedName>
    <definedName name="CERC_COL">[10]Disclosure!$W$5</definedName>
    <definedName name="CERC_COL2">[10]Development!$X$6</definedName>
    <definedName name="CHECK_AMOUNT" localSheetId="0">#REF!</definedName>
    <definedName name="CHECK_AMOUNT" localSheetId="13">#REF!</definedName>
    <definedName name="CHECK_AMOUNT" localSheetId="14">#REF!</definedName>
    <definedName name="CHECK_AMOUNT" localSheetId="15">#REF!</definedName>
    <definedName name="CHECK_AMOUNT" localSheetId="18">#REF!</definedName>
    <definedName name="CHECK_AMOUNT" localSheetId="1">#REF!</definedName>
    <definedName name="CHECK_AMOUNT" localSheetId="6">#REF!</definedName>
    <definedName name="CHECK_AMOUNT" localSheetId="7">#REF!</definedName>
    <definedName name="CHECK_AMOUNT" localSheetId="8">#REF!</definedName>
    <definedName name="CHECK_AMOUNT">#REF!</definedName>
    <definedName name="CHECK_B" localSheetId="0">#REF!</definedName>
    <definedName name="CHECK_B" localSheetId="13">#REF!</definedName>
    <definedName name="CHECK_B" localSheetId="14">#REF!</definedName>
    <definedName name="CHECK_B" localSheetId="15">#REF!</definedName>
    <definedName name="CHECK_B" localSheetId="18">#REF!</definedName>
    <definedName name="CHECK_B" localSheetId="1">#REF!</definedName>
    <definedName name="CHECK_B" localSheetId="6">#REF!</definedName>
    <definedName name="CHECK_B" localSheetId="7">#REF!</definedName>
    <definedName name="CHECK_B" localSheetId="8">#REF!</definedName>
    <definedName name="CHECK_B">#REF!</definedName>
    <definedName name="CHECK_BALANCE" localSheetId="0">#REF!</definedName>
    <definedName name="CHECK_BALANCE" localSheetId="13">#REF!</definedName>
    <definedName name="CHECK_BALANCE" localSheetId="14">#REF!</definedName>
    <definedName name="CHECK_BALANCE" localSheetId="15">#REF!</definedName>
    <definedName name="CHECK_BALANCE" localSheetId="18">#REF!</definedName>
    <definedName name="CHECK_BALANCE" localSheetId="1">#REF!</definedName>
    <definedName name="CHECK_BALANCE" localSheetId="6">#REF!</definedName>
    <definedName name="CHECK_BALANCE" localSheetId="7">#REF!</definedName>
    <definedName name="CHECK_BALANCE" localSheetId="8">#REF!</definedName>
    <definedName name="CHECK_BALANCE">#REF!</definedName>
    <definedName name="CHECK_C" localSheetId="13">#REF!</definedName>
    <definedName name="CHECK_C" localSheetId="15">#REF!</definedName>
    <definedName name="CHECK_C" localSheetId="18">#REF!</definedName>
    <definedName name="CHECK_C">#REF!</definedName>
    <definedName name="CHECK_CAPS" localSheetId="13">#REF!</definedName>
    <definedName name="CHECK_CAPS" localSheetId="15">#REF!</definedName>
    <definedName name="CHECK_CAPS" localSheetId="18">#REF!</definedName>
    <definedName name="CHECK_CAPS">#REF!</definedName>
    <definedName name="CHECK_CC" localSheetId="13">#REF!</definedName>
    <definedName name="CHECK_CC" localSheetId="15">#REF!</definedName>
    <definedName name="CHECK_CC" localSheetId="18">#REF!</definedName>
    <definedName name="CHECK_CC">#REF!</definedName>
    <definedName name="CHECK_CHARGE_CD" localSheetId="13">#REF!</definedName>
    <definedName name="CHECK_CHARGE_CD" localSheetId="15">#REF!</definedName>
    <definedName name="CHECK_CHARGE_CD" localSheetId="18">#REF!</definedName>
    <definedName name="CHECK_CHARGE_CD">#REF!</definedName>
    <definedName name="CHECK_COMPANY" localSheetId="13">#REF!</definedName>
    <definedName name="CHECK_COMPANY" localSheetId="15">#REF!</definedName>
    <definedName name="CHECK_COMPANY" localSheetId="18">#REF!</definedName>
    <definedName name="CHECK_COMPANY">#REF!</definedName>
    <definedName name="CHECK_D" localSheetId="13">#REF!</definedName>
    <definedName name="CHECK_D" localSheetId="15">#REF!</definedName>
    <definedName name="CHECK_D" localSheetId="18">#REF!</definedName>
    <definedName name="CHECK_D">#REF!</definedName>
    <definedName name="CHECK_D100" localSheetId="13">#REF!</definedName>
    <definedName name="CHECK_D100" localSheetId="15">#REF!</definedName>
    <definedName name="CHECK_D100" localSheetId="18">#REF!</definedName>
    <definedName name="CHECK_D100">#REF!</definedName>
    <definedName name="CHECK_DUP_YR" localSheetId="13">#REF!</definedName>
    <definedName name="CHECK_DUP_YR" localSheetId="15">#REF!</definedName>
    <definedName name="CHECK_DUP_YR" localSheetId="18">#REF!</definedName>
    <definedName name="CHECK_DUP_YR">#REF!</definedName>
    <definedName name="CHECK_E" localSheetId="13">#REF!</definedName>
    <definedName name="CHECK_E" localSheetId="15">#REF!</definedName>
    <definedName name="CHECK_E" localSheetId="18">#REF!</definedName>
    <definedName name="CHECK_E">#REF!</definedName>
    <definedName name="CHECK_EE" localSheetId="13">#REF!</definedName>
    <definedName name="CHECK_EE" localSheetId="15">#REF!</definedName>
    <definedName name="CHECK_EE" localSheetId="18">#REF!</definedName>
    <definedName name="CHECK_EE">#REF!</definedName>
    <definedName name="CHECK_J" localSheetId="13">#REF!</definedName>
    <definedName name="CHECK_J" localSheetId="15">#REF!</definedName>
    <definedName name="CHECK_J" localSheetId="18">#REF!</definedName>
    <definedName name="CHECK_J">#REF!</definedName>
    <definedName name="CHECK_JOB_NO" localSheetId="13">#REF!</definedName>
    <definedName name="CHECK_JOB_NO" localSheetId="15">#REF!</definedName>
    <definedName name="CHECK_JOB_NO" localSheetId="18">#REF!</definedName>
    <definedName name="CHECK_JOB_NO">#REF!</definedName>
    <definedName name="CHECK_JOURNAL" localSheetId="13">#REF!</definedName>
    <definedName name="CHECK_JOURNAL" localSheetId="15">#REF!</definedName>
    <definedName name="CHECK_JOURNAL" localSheetId="18">#REF!</definedName>
    <definedName name="CHECK_JOURNAL">#REF!</definedName>
    <definedName name="CHECK_M" localSheetId="13">#REF!</definedName>
    <definedName name="CHECK_M" localSheetId="15">#REF!</definedName>
    <definedName name="CHECK_M" localSheetId="18">#REF!</definedName>
    <definedName name="CHECK_M">#REF!</definedName>
    <definedName name="CHECK_MONTH" localSheetId="13">#REF!</definedName>
    <definedName name="CHECK_MONTH" localSheetId="15">#REF!</definedName>
    <definedName name="CHECK_MONTH" localSheetId="18">#REF!</definedName>
    <definedName name="CHECK_MONTH">#REF!</definedName>
    <definedName name="CHECK_PE" localSheetId="13">#REF!</definedName>
    <definedName name="CHECK_PE" localSheetId="15">#REF!</definedName>
    <definedName name="CHECK_PE" localSheetId="18">#REF!</definedName>
    <definedName name="CHECK_PE">#REF!</definedName>
    <definedName name="CHECK_YEAR" localSheetId="13">#REF!</definedName>
    <definedName name="CHECK_YEAR" localSheetId="15">#REF!</definedName>
    <definedName name="CHECK_YEAR" localSheetId="18">#REF!</definedName>
    <definedName name="CHECK_YEAR">#REF!</definedName>
    <definedName name="Choices_Wrapper" localSheetId="0">'V-K-1'!Choices_Wrapper</definedName>
    <definedName name="Choices_Wrapper" localSheetId="14">'V-K-12-3.1'!Choices_Wrapper</definedName>
    <definedName name="Choices_Wrapper" localSheetId="15">'V-K-12-3.2'!Choices_Wrapper</definedName>
    <definedName name="Choices_Wrapper" localSheetId="1">'V-K-2'!Choices_Wrapper</definedName>
    <definedName name="Choices_Wrapper" localSheetId="6">'V-K-6'!Choices_Wrapper</definedName>
    <definedName name="Choices_Wrapper" localSheetId="7">'V-K-7'!Choices_Wrapper</definedName>
    <definedName name="Choices_Wrapper" localSheetId="8">'V-K-8'!Choices_Wrapper</definedName>
    <definedName name="Choices_Wrapper">[0]!Choices_Wrapper</definedName>
    <definedName name="CL_INT">[1]Misc!$C$10</definedName>
    <definedName name="Client">[22]Input!$C$6</definedName>
    <definedName name="CO_03" localSheetId="0">#REF!</definedName>
    <definedName name="CO_03" localSheetId="13">#REF!</definedName>
    <definedName name="CO_03" localSheetId="14">#REF!</definedName>
    <definedName name="CO_03" localSheetId="15">#REF!</definedName>
    <definedName name="CO_03" localSheetId="18">#REF!</definedName>
    <definedName name="CO_03" localSheetId="1">#REF!</definedName>
    <definedName name="CO_03" localSheetId="6">#REF!</definedName>
    <definedName name="CO_03" localSheetId="7">#REF!</definedName>
    <definedName name="CO_03" localSheetId="8">#REF!</definedName>
    <definedName name="CO_03">#REF!</definedName>
    <definedName name="co_174_table">'[23]1200 download for BSP'!$B$605:$D$653</definedName>
    <definedName name="co_292_table">'[23]1200 download for BSP'!$B$669:$D$702</definedName>
    <definedName name="co_3_table">'[24]1200 download for BSP'!$B$8:$D$324</definedName>
    <definedName name="co_4_table">'[23]1200 download for BSP'!$B$311:$D$452</definedName>
    <definedName name="co_42_table">'[24]1200 download for BSP'!$B$340:$D$350</definedName>
    <definedName name="co_53_table">'[24]1200 download for BSP'!$B$366:$D$373</definedName>
    <definedName name="co_54_table">'[24]1200 download for BSP'!$B$389:$D$396</definedName>
    <definedName name="co_9003_table">'[24]1200 download for BSP'!$B$412:$D$435</definedName>
    <definedName name="CO_ALLOC">'[1]CoAlloc.'!$A$3:$V$41</definedName>
    <definedName name="Compensation">'[1]CoAlloc.'!$A$25</definedName>
    <definedName name="CON_COL2">[10]Development!$X$6</definedName>
    <definedName name="CoName" localSheetId="0">#REF!</definedName>
    <definedName name="CoName" localSheetId="13">#REF!</definedName>
    <definedName name="CoName" localSheetId="14">#REF!</definedName>
    <definedName name="CoName" localSheetId="15">#REF!</definedName>
    <definedName name="CoName" localSheetId="18">#REF!</definedName>
    <definedName name="CoName" localSheetId="1">#REF!</definedName>
    <definedName name="CoName" localSheetId="6">#REF!</definedName>
    <definedName name="CoName" localSheetId="7">#REF!</definedName>
    <definedName name="CoName" localSheetId="8">#REF!</definedName>
    <definedName name="CoName">#REF!</definedName>
    <definedName name="CONS_COL">[10]Disclosure!$W$5</definedName>
    <definedName name="CONS_COL2">[10]Development!$X$6</definedName>
    <definedName name="CONT_CHECK_A" localSheetId="0">#REF!</definedName>
    <definedName name="CONT_CHECK_A" localSheetId="13">#REF!</definedName>
    <definedName name="CONT_CHECK_A" localSheetId="14">#REF!</definedName>
    <definedName name="CONT_CHECK_A" localSheetId="15">#REF!</definedName>
    <definedName name="CONT_CHECK_A" localSheetId="18">#REF!</definedName>
    <definedName name="CONT_CHECK_A" localSheetId="1">#REF!</definedName>
    <definedName name="CONT_CHECK_A" localSheetId="6">#REF!</definedName>
    <definedName name="CONT_CHECK_A" localSheetId="7">#REF!</definedName>
    <definedName name="CONT_CHECK_A" localSheetId="8">#REF!</definedName>
    <definedName name="CONT_CHECK_A">#REF!</definedName>
    <definedName name="CONT_FILESAVE" localSheetId="0">#REF!</definedName>
    <definedName name="CONT_FILESAVE" localSheetId="13">#REF!</definedName>
    <definedName name="CONT_FILESAVE" localSheetId="14">#REF!</definedName>
    <definedName name="CONT_FILESAVE" localSheetId="15">#REF!</definedName>
    <definedName name="CONT_FILESAVE" localSheetId="18">#REF!</definedName>
    <definedName name="CONT_FILESAVE" localSheetId="1">#REF!</definedName>
    <definedName name="CONT_FILESAVE" localSheetId="6">#REF!</definedName>
    <definedName name="CONT_FILESAVE" localSheetId="7">#REF!</definedName>
    <definedName name="CONT_FILESAVE" localSheetId="8">#REF!</definedName>
    <definedName name="CONT_FILESAVE">#REF!</definedName>
    <definedName name="contact_table">'[24]0003 Details'!$A$8:$L$324</definedName>
    <definedName name="contact_table2">'[24]0003 Details'!$A$8:$N$324</definedName>
    <definedName name="Contribs">[10]Development!$C$182</definedName>
    <definedName name="COPY100" localSheetId="0">#REF!</definedName>
    <definedName name="COPY100" localSheetId="13">#REF!</definedName>
    <definedName name="COPY100" localSheetId="14">#REF!</definedName>
    <definedName name="COPY100" localSheetId="15">#REF!</definedName>
    <definedName name="COPY100" localSheetId="18">#REF!</definedName>
    <definedName name="COPY100" localSheetId="1">#REF!</definedName>
    <definedName name="COPY100" localSheetId="6">#REF!</definedName>
    <definedName name="COPY100" localSheetId="7">#REF!</definedName>
    <definedName name="COPY100" localSheetId="8">#REF!</definedName>
    <definedName name="COPY100">#REF!</definedName>
    <definedName name="COPY1000" localSheetId="0">#REF!</definedName>
    <definedName name="COPY1000" localSheetId="13">#REF!</definedName>
    <definedName name="COPY1000" localSheetId="14">#REF!</definedName>
    <definedName name="COPY1000" localSheetId="15">#REF!</definedName>
    <definedName name="COPY1000" localSheetId="18">#REF!</definedName>
    <definedName name="COPY1000" localSheetId="1">#REF!</definedName>
    <definedName name="COPY1000" localSheetId="6">#REF!</definedName>
    <definedName name="COPY1000" localSheetId="7">#REF!</definedName>
    <definedName name="COPY1000" localSheetId="8">#REF!</definedName>
    <definedName name="COPY1000">#REF!</definedName>
    <definedName name="cost">'[25]Alloc Factors'!$I$13</definedName>
    <definedName name="Costlook">'[26]Ref Look'!$A$2:$D$77</definedName>
    <definedName name="COUNT" localSheetId="0">#REF!</definedName>
    <definedName name="COUNT" localSheetId="13">#REF!</definedName>
    <definedName name="COUNT" localSheetId="14">#REF!</definedName>
    <definedName name="COUNT" localSheetId="15">#REF!</definedName>
    <definedName name="COUNT" localSheetId="18">#REF!</definedName>
    <definedName name="COUNT" localSheetId="1">#REF!</definedName>
    <definedName name="COUNT" localSheetId="6">#REF!</definedName>
    <definedName name="COUNT" localSheetId="7">#REF!</definedName>
    <definedName name="COUNT" localSheetId="8">#REF!</definedName>
    <definedName name="COUNT">#REF!</definedName>
    <definedName name="COUNT_LINES" localSheetId="0">#REF!</definedName>
    <definedName name="COUNT_LINES" localSheetId="13">#REF!</definedName>
    <definedName name="COUNT_LINES" localSheetId="14">#REF!</definedName>
    <definedName name="COUNT_LINES" localSheetId="15">#REF!</definedName>
    <definedName name="COUNT_LINES" localSheetId="18">#REF!</definedName>
    <definedName name="COUNT_LINES" localSheetId="1">#REF!</definedName>
    <definedName name="COUNT_LINES" localSheetId="6">#REF!</definedName>
    <definedName name="COUNT_LINES" localSheetId="7">#REF!</definedName>
    <definedName name="COUNT_LINES" localSheetId="8">#REF!</definedName>
    <definedName name="COUNT_LINES">#REF!</definedName>
    <definedName name="COUNTER" localSheetId="0">#REF!</definedName>
    <definedName name="COUNTER" localSheetId="13">#REF!</definedName>
    <definedName name="COUNTER" localSheetId="14">#REF!</definedName>
    <definedName name="COUNTER" localSheetId="15">#REF!</definedName>
    <definedName name="COUNTER" localSheetId="18">#REF!</definedName>
    <definedName name="COUNTER" localSheetId="1">#REF!</definedName>
    <definedName name="COUNTER" localSheetId="6">#REF!</definedName>
    <definedName name="COUNTER" localSheetId="7">#REF!</definedName>
    <definedName name="COUNTER" localSheetId="8">#REF!</definedName>
    <definedName name="COUNTER">#REF!</definedName>
    <definedName name="COUNTER1" localSheetId="13">#REF!</definedName>
    <definedName name="COUNTER1" localSheetId="15">#REF!</definedName>
    <definedName name="COUNTER1" localSheetId="18">#REF!</definedName>
    <definedName name="COUNTER1">#REF!</definedName>
    <definedName name="COUNTER2" localSheetId="13">#REF!</definedName>
    <definedName name="COUNTER2" localSheetId="15">#REF!</definedName>
    <definedName name="COUNTER2" localSheetId="18">#REF!</definedName>
    <definedName name="COUNTER2">#REF!</definedName>
    <definedName name="COUNTFORMULA" localSheetId="13">#REF!</definedName>
    <definedName name="COUNTFORMULA" localSheetId="15">#REF!</definedName>
    <definedName name="COUNTFORMULA" localSheetId="18">#REF!</definedName>
    <definedName name="COUNTFORMULA">#REF!</definedName>
    <definedName name="COVER" localSheetId="13">#REF!</definedName>
    <definedName name="COVER" localSheetId="15">#REF!</definedName>
    <definedName name="COVER" localSheetId="18">#REF!</definedName>
    <definedName name="COVER">#REF!</definedName>
    <definedName name="Curtail">[10]Disclosure!$B$14</definedName>
    <definedName name="CurtailmentExp" localSheetId="0">[11]Disclosure!#REF!</definedName>
    <definedName name="CurtailmentExp" localSheetId="13">[11]Disclosure!#REF!</definedName>
    <definedName name="CurtailmentExp" localSheetId="14">[11]Disclosure!#REF!</definedName>
    <definedName name="CurtailmentExp" localSheetId="15">[11]Disclosure!#REF!</definedName>
    <definedName name="CurtailmentExp" localSheetId="18">[11]Disclosure!#REF!</definedName>
    <definedName name="CurtailmentExp" localSheetId="1">[11]Disclosure!#REF!</definedName>
    <definedName name="CurtailmentExp" localSheetId="6">[11]Disclosure!#REF!</definedName>
    <definedName name="CurtailmentExp" localSheetId="7">[11]Disclosure!#REF!</definedName>
    <definedName name="CurtailmentExp" localSheetId="8">[11]Disclosure!#REF!</definedName>
    <definedName name="CurtailmentExp">[11]Disclosure!#REF!</definedName>
    <definedName name="CY_CONTRIB">[10]Disclosure!$B$115</definedName>
    <definedName name="CYCLE" localSheetId="0">#REF!</definedName>
    <definedName name="CYCLE" localSheetId="13">#REF!</definedName>
    <definedName name="CYCLE" localSheetId="14">#REF!</definedName>
    <definedName name="CYCLE" localSheetId="15">#REF!</definedName>
    <definedName name="CYCLE" localSheetId="18">#REF!</definedName>
    <definedName name="CYCLE" localSheetId="1">#REF!</definedName>
    <definedName name="CYCLE" localSheetId="6">#REF!</definedName>
    <definedName name="CYCLE" localSheetId="7">#REF!</definedName>
    <definedName name="CYCLE" localSheetId="8">#REF!</definedName>
    <definedName name="CYCLE">#REF!</definedName>
    <definedName name="DATA" localSheetId="0">#REF!</definedName>
    <definedName name="DATA" localSheetId="13">#REF!</definedName>
    <definedName name="DATA" localSheetId="14">#REF!</definedName>
    <definedName name="DATA" localSheetId="15">#REF!</definedName>
    <definedName name="DATA" localSheetId="18">#REF!</definedName>
    <definedName name="DATA" localSheetId="1">#REF!</definedName>
    <definedName name="DATA" localSheetId="6">#REF!</definedName>
    <definedName name="DATA" localSheetId="7">#REF!</definedName>
    <definedName name="DATA" localSheetId="8">#REF!</definedName>
    <definedName name="DATA">#REF!</definedName>
    <definedName name="_xlnm.Database" localSheetId="0">#REF!</definedName>
    <definedName name="_xlnm.Database" localSheetId="13">#REF!</definedName>
    <definedName name="_xlnm.Database" localSheetId="14">#REF!</definedName>
    <definedName name="_xlnm.Database" localSheetId="15">#REF!</definedName>
    <definedName name="_xlnm.Database" localSheetId="18">#REF!</definedName>
    <definedName name="_xlnm.Database" localSheetId="1">#REF!</definedName>
    <definedName name="_xlnm.Database" localSheetId="6">#REF!</definedName>
    <definedName name="_xlnm.Database" localSheetId="7">#REF!</definedName>
    <definedName name="_xlnm.Database" localSheetId="8">#REF!</definedName>
    <definedName name="_xlnm.Database">#REF!</definedName>
    <definedName name="dcwbs" localSheetId="13">#REF!</definedName>
    <definedName name="dcwbs" localSheetId="15">#REF!</definedName>
    <definedName name="dcwbs" localSheetId="18">#REF!</definedName>
    <definedName name="dcwbs">#REF!</definedName>
    <definedName name="DDR" localSheetId="13">#REF!</definedName>
    <definedName name="DDR" localSheetId="15">#REF!</definedName>
    <definedName name="DDR" localSheetId="18">#REF!</definedName>
    <definedName name="DDR">#REF!</definedName>
    <definedName name="DELTA1_">[10]Disclosure!$B$124</definedName>
    <definedName name="DELTAMINUS">[10]Disclosure!$B$124</definedName>
    <definedName name="DELTAPLUS">[10]Disclosure!$B$122</definedName>
    <definedName name="DepreciationDB" localSheetId="0">#REF!</definedName>
    <definedName name="DepreciationDB" localSheetId="13">#REF!</definedName>
    <definedName name="DepreciationDB" localSheetId="14">#REF!</definedName>
    <definedName name="DepreciationDB" localSheetId="15">#REF!</definedName>
    <definedName name="DepreciationDB" localSheetId="18">#REF!</definedName>
    <definedName name="DepreciationDB" localSheetId="1">#REF!</definedName>
    <definedName name="DepreciationDB" localSheetId="6">#REF!</definedName>
    <definedName name="DepreciationDB" localSheetId="7">#REF!</definedName>
    <definedName name="DepreciationDB" localSheetId="8">#REF!</definedName>
    <definedName name="DepreciationDB">#REF!</definedName>
    <definedName name="DIS">[10]Disclosure!$Q$1</definedName>
    <definedName name="DIS_OLD">'[27]PRJ Input'!$C$2</definedName>
    <definedName name="DIS_PY">[28]Input!$B$13</definedName>
    <definedName name="Download" localSheetId="0">#REF!</definedName>
    <definedName name="Download" localSheetId="13">#REF!</definedName>
    <definedName name="Download" localSheetId="14">#REF!</definedName>
    <definedName name="Download" localSheetId="15">#REF!</definedName>
    <definedName name="Download" localSheetId="18">#REF!</definedName>
    <definedName name="Download" localSheetId="1">#REF!</definedName>
    <definedName name="Download" localSheetId="6">#REF!</definedName>
    <definedName name="Download" localSheetId="7">#REF!</definedName>
    <definedName name="Download" localSheetId="8">#REF!</definedName>
    <definedName name="Download">#REF!</definedName>
    <definedName name="DR">[2]Sens!$A$7</definedName>
    <definedName name="dswd">'[25]Alloc Factors'!$M$22</definedName>
    <definedName name="dswt">'[25]Alloc Factors'!$I$22</definedName>
    <definedName name="E1P">'[1]E-2'!$A$1:$O$30</definedName>
    <definedName name="E2P">'[1]E-3'!$A$1:$J$35</definedName>
    <definedName name="E3P">'[1]E-4a'!$A$1:$M$35</definedName>
    <definedName name="E4P">'[1]E-5a'!$A$1:$O$37</definedName>
    <definedName name="E6P">'[1]PI-3b'!$A$1:$F$38</definedName>
    <definedName name="EE_Contrib">[10]Disclosure!$B$12</definedName>
    <definedName name="EIGT" localSheetId="0">#REF!</definedName>
    <definedName name="EIGT" localSheetId="13">#REF!</definedName>
    <definedName name="EIGT" localSheetId="14">#REF!</definedName>
    <definedName name="EIGT" localSheetId="15">#REF!</definedName>
    <definedName name="EIGT" localSheetId="18">#REF!</definedName>
    <definedName name="EIGT" localSheetId="1">#REF!</definedName>
    <definedName name="EIGT" localSheetId="6">#REF!</definedName>
    <definedName name="EIGT" localSheetId="7">#REF!</definedName>
    <definedName name="EIGT" localSheetId="8">#REF!</definedName>
    <definedName name="EIGT">#REF!</definedName>
    <definedName name="ELE" localSheetId="0">#REF!</definedName>
    <definedName name="ELE" localSheetId="13">#REF!</definedName>
    <definedName name="ELE" localSheetId="14">#REF!</definedName>
    <definedName name="ELE" localSheetId="15">#REF!</definedName>
    <definedName name="ELE" localSheetId="18">#REF!</definedName>
    <definedName name="ELE" localSheetId="1">#REF!</definedName>
    <definedName name="ELE" localSheetId="6">#REF!</definedName>
    <definedName name="ELE" localSheetId="7">#REF!</definedName>
    <definedName name="ELE" localSheetId="8">#REF!</definedName>
    <definedName name="ELE">#REF!</definedName>
    <definedName name="EOY_OCI">[2]Disclosure!$O$42</definedName>
    <definedName name="ERASE_OUTPUT" localSheetId="0">#REF!</definedName>
    <definedName name="ERASE_OUTPUT" localSheetId="13">#REF!</definedName>
    <definedName name="ERASE_OUTPUT" localSheetId="14">#REF!</definedName>
    <definedName name="ERASE_OUTPUT" localSheetId="15">#REF!</definedName>
    <definedName name="ERASE_OUTPUT" localSheetId="18">#REF!</definedName>
    <definedName name="ERASE_OUTPUT" localSheetId="1">#REF!</definedName>
    <definedName name="ERASE_OUTPUT" localSheetId="6">#REF!</definedName>
    <definedName name="ERASE_OUTPUT" localSheetId="7">#REF!</definedName>
    <definedName name="ERASE_OUTPUT" localSheetId="8">#REF!</definedName>
    <definedName name="ERASE_OUTPUT">#REF!</definedName>
    <definedName name="ERASEDUP" localSheetId="0">#REF!</definedName>
    <definedName name="ERASEDUP" localSheetId="13">#REF!</definedName>
    <definedName name="ERASEDUP" localSheetId="14">#REF!</definedName>
    <definedName name="ERASEDUP" localSheetId="15">#REF!</definedName>
    <definedName name="ERASEDUP" localSheetId="18">#REF!</definedName>
    <definedName name="ERASEDUP" localSheetId="1">#REF!</definedName>
    <definedName name="ERASEDUP" localSheetId="6">#REF!</definedName>
    <definedName name="ERASEDUP" localSheetId="7">#REF!</definedName>
    <definedName name="ERASEDUP" localSheetId="8">#REF!</definedName>
    <definedName name="ERASEDUP">#REF!</definedName>
    <definedName name="ERContrib">[29]Disclosure!$B$23</definedName>
    <definedName name="ERRMESS" localSheetId="0">#REF!</definedName>
    <definedName name="ERRMESS" localSheetId="13">#REF!</definedName>
    <definedName name="ERRMESS" localSheetId="14">#REF!</definedName>
    <definedName name="ERRMESS" localSheetId="15">#REF!</definedName>
    <definedName name="ERRMESS" localSheetId="18">#REF!</definedName>
    <definedName name="ERRMESS" localSheetId="1">#REF!</definedName>
    <definedName name="ERRMESS" localSheetId="6">#REF!</definedName>
    <definedName name="ERRMESS" localSheetId="7">#REF!</definedName>
    <definedName name="ERRMESS" localSheetId="8">#REF!</definedName>
    <definedName name="ERRMESS">#REF!</definedName>
    <definedName name="ERRORS" localSheetId="0">#REF!</definedName>
    <definedName name="ERRORS" localSheetId="13">#REF!</definedName>
    <definedName name="ERRORS" localSheetId="14">#REF!</definedName>
    <definedName name="ERRORS" localSheetId="15">#REF!</definedName>
    <definedName name="ERRORS" localSheetId="18">#REF!</definedName>
    <definedName name="ERRORS" localSheetId="1">#REF!</definedName>
    <definedName name="ERRORS" localSheetId="6">#REF!</definedName>
    <definedName name="ERRORS" localSheetId="7">#REF!</definedName>
    <definedName name="ERRORS" localSheetId="8">#REF!</definedName>
    <definedName name="ERRORS">#REF!</definedName>
    <definedName name="EST_EXP">[10]Disclosure!$B$46</definedName>
    <definedName name="EST_GL_AMORT">[10]Disclosure!$B$49</definedName>
    <definedName name="EST_IC">[10]Disclosure!$B$45</definedName>
    <definedName name="EST_PSC_AMORT">[10]Disclosure!$B$48</definedName>
    <definedName name="EST_SC">[10]Disclosure!$B$44</definedName>
    <definedName name="EST_TO_AMORT">[10]Disclosure!$B$50</definedName>
    <definedName name="Estimated_1">[10]Development!$C$77</definedName>
    <definedName name="Estimated_1_End">[10]Development!$C$93</definedName>
    <definedName name="Estimated_2">[10]Development!$C$94</definedName>
    <definedName name="Estimated_2_End">[10]Development!$C$110</definedName>
    <definedName name="Exp">[2]Sens!$C$7</definedName>
    <definedName name="EXP_BFT_PMTS">[1]Misc!$B$28</definedName>
    <definedName name="EXP_PAY">'[1]Experience Results'!$H$8</definedName>
    <definedName name="EXP_RETURN">[10]Development!$C$194</definedName>
    <definedName name="ExpNYBftPmts">[30]Disclosure!$B$62</definedName>
    <definedName name="EXPRET_LY">[10]Development!$C$22</definedName>
    <definedName name="EXT" localSheetId="0">#REF!</definedName>
    <definedName name="EXT" localSheetId="13">#REF!</definedName>
    <definedName name="EXT" localSheetId="14">#REF!</definedName>
    <definedName name="EXT" localSheetId="15">#REF!</definedName>
    <definedName name="EXT" localSheetId="18">#REF!</definedName>
    <definedName name="EXT" localSheetId="1">#REF!</definedName>
    <definedName name="EXT" localSheetId="6">#REF!</definedName>
    <definedName name="EXT" localSheetId="7">#REF!</definedName>
    <definedName name="EXT" localSheetId="8">#REF!</definedName>
    <definedName name="EXT">#REF!</definedName>
    <definedName name="f353d">'[25]Alloc Factors'!$M$28</definedName>
    <definedName name="f353t">'[25]Alloc Factors'!$I$28</definedName>
    <definedName name="f362d">'[25]Alloc Factors'!$M$31</definedName>
    <definedName name="f362t">'[25]Alloc Factors'!$I$31</definedName>
    <definedName name="FERC" localSheetId="0">[31]VK!$B$4:$BK$4</definedName>
    <definedName name="FERC" localSheetId="14">'[31]V-K-1 Table I'!$B$4:$BK$4</definedName>
    <definedName name="FERC" localSheetId="15">'[31]V-K-1 Table I'!$B$4:$BK$4</definedName>
    <definedName name="FERC" localSheetId="1">'[31]V-K-1 Table I'!$B$4:$BK$4</definedName>
    <definedName name="FERC" localSheetId="8">#REF!</definedName>
    <definedName name="FERC_NUMBER2" localSheetId="0">#REF!</definedName>
    <definedName name="FERC_NUMBER2" localSheetId="13">#REF!</definedName>
    <definedName name="FERC_NUMBER2" localSheetId="14">#REF!</definedName>
    <definedName name="FERC_NUMBER2" localSheetId="15">#REF!</definedName>
    <definedName name="FERC_NUMBER2" localSheetId="18">#REF!</definedName>
    <definedName name="FERC_NUMBER2" localSheetId="1">#REF!</definedName>
    <definedName name="FERC_NUMBER2" localSheetId="6">#REF!</definedName>
    <definedName name="FERC_NUMBER2" localSheetId="7">#REF!</definedName>
    <definedName name="FERC_NUMBER2" localSheetId="8">#REF!</definedName>
    <definedName name="FERC_NUMBER2">#REF!</definedName>
    <definedName name="FERC_NUMBER3" localSheetId="0">#REF!</definedName>
    <definedName name="FERC_NUMBER3" localSheetId="13">#REF!</definedName>
    <definedName name="FERC_NUMBER3" localSheetId="14">#REF!</definedName>
    <definedName name="FERC_NUMBER3" localSheetId="15">#REF!</definedName>
    <definedName name="FERC_NUMBER3" localSheetId="18">#REF!</definedName>
    <definedName name="FERC_NUMBER3" localSheetId="1">#REF!</definedName>
    <definedName name="FERC_NUMBER3" localSheetId="6">#REF!</definedName>
    <definedName name="FERC_NUMBER3" localSheetId="7">#REF!</definedName>
    <definedName name="FERC_NUMBER3" localSheetId="8">#REF!</definedName>
    <definedName name="FERC_NUMBER3">#REF!</definedName>
    <definedName name="FERC_VALUE" localSheetId="0">#REF!</definedName>
    <definedName name="FERC_VALUE" localSheetId="13">#REF!</definedName>
    <definedName name="FERC_VALUE" localSheetId="14">#REF!</definedName>
    <definedName name="FERC_VALUE" localSheetId="15">#REF!</definedName>
    <definedName name="FERC_VALUE" localSheetId="18">#REF!</definedName>
    <definedName name="FERC_VALUE" localSheetId="1">#REF!</definedName>
    <definedName name="FERC_VALUE" localSheetId="6">#REF!</definedName>
    <definedName name="FERC_VALUE" localSheetId="7">#REF!</definedName>
    <definedName name="FERC_VALUE">#REF!</definedName>
    <definedName name="FERC_VALUE2" localSheetId="13">#REF!</definedName>
    <definedName name="FERC_VALUE2" localSheetId="15">#REF!</definedName>
    <definedName name="FERC_VALUE2" localSheetId="18">#REF!</definedName>
    <definedName name="FERC_VALUE2">#REF!</definedName>
    <definedName name="FERC_VALUE3" localSheetId="13">#REF!</definedName>
    <definedName name="FERC_VALUE3" localSheetId="15">#REF!</definedName>
    <definedName name="FERC_VALUE3" localSheetId="18">#REF!</definedName>
    <definedName name="FERC_VALUE3">#REF!</definedName>
    <definedName name="FERC2" localSheetId="13">#REF!</definedName>
    <definedName name="FERC2" localSheetId="15">#REF!</definedName>
    <definedName name="FERC2" localSheetId="18">#REF!</definedName>
    <definedName name="FERC2">#REF!</definedName>
    <definedName name="fininfo" localSheetId="13">#REF!</definedName>
    <definedName name="fininfo" localSheetId="15">#REF!</definedName>
    <definedName name="fininfo" localSheetId="18">#REF!</definedName>
    <definedName name="fininfo">#REF!</definedName>
    <definedName name="finratios" localSheetId="13">#REF!</definedName>
    <definedName name="finratios" localSheetId="15">#REF!</definedName>
    <definedName name="finratios" localSheetId="18">#REF!</definedName>
    <definedName name="finratios">#REF!</definedName>
    <definedName name="FIVE" localSheetId="13">#REF!</definedName>
    <definedName name="FIVE" localSheetId="15">#REF!</definedName>
    <definedName name="FIVE" localSheetId="18">#REF!</definedName>
    <definedName name="FIVE">#REF!</definedName>
    <definedName name="FOR" localSheetId="13">#REF!</definedName>
    <definedName name="FOR" localSheetId="15">#REF!</definedName>
    <definedName name="FOR" localSheetId="18">#REF!</definedName>
    <definedName name="FOR">#REF!</definedName>
    <definedName name="Format" localSheetId="13">#REF!</definedName>
    <definedName name="Format" localSheetId="15">#REF!</definedName>
    <definedName name="Format" localSheetId="18">#REF!</definedName>
    <definedName name="Format">#REF!</definedName>
    <definedName name="FOUR" localSheetId="13">#REF!</definedName>
    <definedName name="FOUR" localSheetId="15">#REF!</definedName>
    <definedName name="FOUR" localSheetId="18">#REF!</definedName>
    <definedName name="FOUR">#REF!</definedName>
    <definedName name="Fun" localSheetId="13">#REF!</definedName>
    <definedName name="Fun" localSheetId="15">#REF!</definedName>
    <definedName name="Fun" localSheetId="18">#REF!</definedName>
    <definedName name="Fun">#REF!</definedName>
    <definedName name="FundABO">[2]Disclosure!$P$16</definedName>
    <definedName name="Genco">[32]Genco!$A$6:$C$370</definedName>
    <definedName name="gpd">'[25]Alloc Factors'!$M$16</definedName>
    <definedName name="gpt">'[25]Alloc Factors'!$I$16</definedName>
    <definedName name="group">'[33]2006'!$C$704:$E$718</definedName>
    <definedName name="HII_PBO_HII_U" localSheetId="0">'[11]FAS87 Liabilities -- Actives'!#REF!</definedName>
    <definedName name="HII_PBO_HII_U" localSheetId="13">'[11]FAS87 Liabilities -- Actives'!#REF!</definedName>
    <definedName name="HII_PBO_HII_U" localSheetId="14">'[11]FAS87 Liabilities -- Actives'!#REF!</definedName>
    <definedName name="HII_PBO_HII_U" localSheetId="15">'[11]FAS87 Liabilities -- Actives'!#REF!</definedName>
    <definedName name="HII_PBO_HII_U" localSheetId="18">'[11]FAS87 Liabilities -- Actives'!#REF!</definedName>
    <definedName name="HII_PBO_HII_U" localSheetId="1">'[11]FAS87 Liabilities -- Actives'!#REF!</definedName>
    <definedName name="HII_PBO_HII_U" localSheetId="6">'[11]FAS87 Liabilities -- Actives'!#REF!</definedName>
    <definedName name="HII_PBO_HII_U" localSheetId="7">'[11]FAS87 Liabilities -- Actives'!#REF!</definedName>
    <definedName name="HII_PBO_HII_U" localSheetId="8">'[11]FAS87 Liabilities -- Actives'!#REF!</definedName>
    <definedName name="HII_PBO_HII_U">'[11]FAS87 Liabilities -- Actives'!#REF!</definedName>
    <definedName name="HIIPage1" localSheetId="0">#REF!</definedName>
    <definedName name="HIIPage1" localSheetId="13">#REF!</definedName>
    <definedName name="HIIPage1" localSheetId="14">#REF!</definedName>
    <definedName name="HIIPage1" localSheetId="15">#REF!</definedName>
    <definedName name="HIIPage1" localSheetId="18">#REF!</definedName>
    <definedName name="HIIPage1" localSheetId="1">#REF!</definedName>
    <definedName name="HIIPage1" localSheetId="6">#REF!</definedName>
    <definedName name="HIIPage1" localSheetId="7">#REF!</definedName>
    <definedName name="HIIPage1" localSheetId="8">#REF!</definedName>
    <definedName name="HIIPage1">#REF!</definedName>
    <definedName name="Hist">[32]Hist!$A$6:$D$7</definedName>
    <definedName name="HLP_COL" localSheetId="0">[34]Disclosure!#REF!</definedName>
    <definedName name="HLP_COL" localSheetId="13">[34]Disclosure!#REF!</definedName>
    <definedName name="HLP_COL" localSheetId="14">[34]Disclosure!#REF!</definedName>
    <definedName name="HLP_COL" localSheetId="15">[34]Disclosure!#REF!</definedName>
    <definedName name="HLP_COL" localSheetId="18">[34]Disclosure!#REF!</definedName>
    <definedName name="HLP_COL" localSheetId="1">[34]Disclosure!#REF!</definedName>
    <definedName name="HLP_COL" localSheetId="6">[34]Disclosure!#REF!</definedName>
    <definedName name="HLP_COL" localSheetId="7">[34]Disclosure!#REF!</definedName>
    <definedName name="HLP_COL" localSheetId="8">[34]Disclosure!#REF!</definedName>
    <definedName name="HLP_COL">[34]Disclosure!#REF!</definedName>
    <definedName name="HLP_COL2">[10]Development!$Y$6</definedName>
    <definedName name="HLPCorp">'[32]HLP Corp'!$A$6:$C$215</definedName>
    <definedName name="HLPDivision">'[32]HLP Div'!$A$6:$C$322</definedName>
    <definedName name="HLPPage1" localSheetId="0">#REF!</definedName>
    <definedName name="HLPPage1" localSheetId="13">#REF!</definedName>
    <definedName name="HLPPage1" localSheetId="14">#REF!</definedName>
    <definedName name="HLPPage1" localSheetId="15">#REF!</definedName>
    <definedName name="HLPPage1" localSheetId="18">#REF!</definedName>
    <definedName name="HLPPage1" localSheetId="1">#REF!</definedName>
    <definedName name="HLPPage1" localSheetId="6">#REF!</definedName>
    <definedName name="HLPPage1" localSheetId="7">#REF!</definedName>
    <definedName name="HLPPage1" localSheetId="8">#REF!</definedName>
    <definedName name="HLPPage1">#REF!</definedName>
    <definedName name="I">"a1..m50"</definedName>
    <definedName name="I_ABO">'[3]FAS87 Liabilities -- Actives'!$B$22</definedName>
    <definedName name="I_ABO_HII_N" localSheetId="0">'[11]FAS87 Liabilities -- Actives'!#REF!</definedName>
    <definedName name="I_ABO_HII_N" localSheetId="13">'[11]FAS87 Liabilities -- Actives'!#REF!</definedName>
    <definedName name="I_ABO_HII_N" localSheetId="14">'[11]FAS87 Liabilities -- Actives'!#REF!</definedName>
    <definedName name="I_ABO_HII_N" localSheetId="15">'[11]FAS87 Liabilities -- Actives'!#REF!</definedName>
    <definedName name="I_ABO_HII_N" localSheetId="18">'[11]FAS87 Liabilities -- Actives'!#REF!</definedName>
    <definedName name="I_ABO_HII_N" localSheetId="1">'[11]FAS87 Liabilities -- Actives'!#REF!</definedName>
    <definedName name="I_ABO_HII_N" localSheetId="6">'[11]FAS87 Liabilities -- Actives'!#REF!</definedName>
    <definedName name="I_ABO_HII_N" localSheetId="7">'[11]FAS87 Liabilities -- Actives'!#REF!</definedName>
    <definedName name="I_ABO_HII_N" localSheetId="8">'[11]FAS87 Liabilities -- Actives'!#REF!</definedName>
    <definedName name="I_ABO_HII_N">'[11]FAS87 Liabilities -- Actives'!#REF!</definedName>
    <definedName name="I_ABO_L">'[3]FAS87 Liabilities -- LTD'!$B$22</definedName>
    <definedName name="I_ABO_NC">'[3]FAS87 Liabilities -- Actives'!$B$28</definedName>
    <definedName name="I_ABO_NC_HII_N" localSheetId="0">'[11]FAS87 Liabilities -- Actives'!#REF!</definedName>
    <definedName name="I_ABO_NC_HII_N" localSheetId="13">'[11]FAS87 Liabilities -- Actives'!#REF!</definedName>
    <definedName name="I_ABO_NC_HII_N" localSheetId="14">'[11]FAS87 Liabilities -- Actives'!#REF!</definedName>
    <definedName name="I_ABO_NC_HII_N" localSheetId="15">'[11]FAS87 Liabilities -- Actives'!#REF!</definedName>
    <definedName name="I_ABO_NC_HII_N" localSheetId="18">'[11]FAS87 Liabilities -- Actives'!#REF!</definedName>
    <definedName name="I_ABO_NC_HII_N" localSheetId="1">'[11]FAS87 Liabilities -- Actives'!#REF!</definedName>
    <definedName name="I_ABO_NC_HII_N" localSheetId="6">'[11]FAS87 Liabilities -- Actives'!#REF!</definedName>
    <definedName name="I_ABO_NC_HII_N" localSheetId="7">'[11]FAS87 Liabilities -- Actives'!#REF!</definedName>
    <definedName name="I_ABO_NC_HII_N" localSheetId="8">'[11]FAS87 Liabilities -- Actives'!#REF!</definedName>
    <definedName name="I_ABO_NC_HII_N">'[11]FAS87 Liabilities -- Actives'!#REF!</definedName>
    <definedName name="I_ABO_NC_HII_N\" localSheetId="0">'[11]FAS87 Liabilities -- Actives'!#REF!</definedName>
    <definedName name="I_ABO_NC_HII_N\" localSheetId="13">'[11]FAS87 Liabilities -- Actives'!#REF!</definedName>
    <definedName name="I_ABO_NC_HII_N\" localSheetId="14">'[11]FAS87 Liabilities -- Actives'!#REF!</definedName>
    <definedName name="I_ABO_NC_HII_N\" localSheetId="15">'[11]FAS87 Liabilities -- Actives'!#REF!</definedName>
    <definedName name="I_ABO_NC_HII_N\" localSheetId="18">'[11]FAS87 Liabilities -- Actives'!#REF!</definedName>
    <definedName name="I_ABO_NC_HII_N\" localSheetId="1">'[11]FAS87 Liabilities -- Actives'!#REF!</definedName>
    <definedName name="I_ABO_NC_HII_N\" localSheetId="6">'[11]FAS87 Liabilities -- Actives'!#REF!</definedName>
    <definedName name="I_ABO_NC_HII_N\" localSheetId="7">'[11]FAS87 Liabilities -- Actives'!#REF!</definedName>
    <definedName name="I_ABO_NC_HII_N\" localSheetId="8">'[11]FAS87 Liabilities -- Actives'!#REF!</definedName>
    <definedName name="I_ABO_NC_HII_N\">'[11]FAS87 Liabilities -- Actives'!#REF!</definedName>
    <definedName name="I_ABO_NC_L">'[3]FAS87 Liabilities -- LTD'!$B$28</definedName>
    <definedName name="I_LS">'[3]FAS87 Liabilities - Inactive'!$B$52</definedName>
    <definedName name="I_PBO">'[3]FAS87 Liabilities -- Actives'!$B$10</definedName>
    <definedName name="I_PBO_HII_N" localSheetId="0">'[11]FAS87 Liabilities -- Actives'!#REF!</definedName>
    <definedName name="I_PBO_HII_N" localSheetId="13">'[11]FAS87 Liabilities -- Actives'!#REF!</definedName>
    <definedName name="I_PBO_HII_N" localSheetId="14">'[11]FAS87 Liabilities -- Actives'!#REF!</definedName>
    <definedName name="I_PBO_HII_N" localSheetId="15">'[11]FAS87 Liabilities -- Actives'!#REF!</definedName>
    <definedName name="I_PBO_HII_N" localSheetId="18">'[11]FAS87 Liabilities -- Actives'!#REF!</definedName>
    <definedName name="I_PBO_HII_N" localSheetId="1">'[11]FAS87 Liabilities -- Actives'!#REF!</definedName>
    <definedName name="I_PBO_HII_N" localSheetId="6">'[11]FAS87 Liabilities -- Actives'!#REF!</definedName>
    <definedName name="I_PBO_HII_N" localSheetId="7">'[11]FAS87 Liabilities -- Actives'!#REF!</definedName>
    <definedName name="I_PBO_HII_N" localSheetId="8">'[11]FAS87 Liabilities -- Actives'!#REF!</definedName>
    <definedName name="I_PBO_HII_N">'[11]FAS87 Liabilities -- Actives'!#REF!</definedName>
    <definedName name="I_PBO_L">'[3]FAS87 Liabilities -- LTD'!$B$10</definedName>
    <definedName name="I_PBO_NC">'[3]FAS87 Liabilities -- Actives'!$B$16</definedName>
    <definedName name="I_PBO_NC_HII_N" localSheetId="0">'[11]FAS87 Liabilities -- Actives'!#REF!</definedName>
    <definedName name="I_PBO_NC_HII_N" localSheetId="13">'[11]FAS87 Liabilities -- Actives'!#REF!</definedName>
    <definedName name="I_PBO_NC_HII_N" localSheetId="14">'[11]FAS87 Liabilities -- Actives'!#REF!</definedName>
    <definedName name="I_PBO_NC_HII_N" localSheetId="15">'[11]FAS87 Liabilities -- Actives'!#REF!</definedName>
    <definedName name="I_PBO_NC_HII_N" localSheetId="18">'[11]FAS87 Liabilities -- Actives'!#REF!</definedName>
    <definedName name="I_PBO_NC_HII_N" localSheetId="1">'[11]FAS87 Liabilities -- Actives'!#REF!</definedName>
    <definedName name="I_PBO_NC_HII_N" localSheetId="6">'[11]FAS87 Liabilities -- Actives'!#REF!</definedName>
    <definedName name="I_PBO_NC_HII_N" localSheetId="7">'[11]FAS87 Liabilities -- Actives'!#REF!</definedName>
    <definedName name="I_PBO_NC_HII_N" localSheetId="8">'[11]FAS87 Liabilities -- Actives'!#REF!</definedName>
    <definedName name="I_PBO_NC_HII_N">'[11]FAS87 Liabilities -- Actives'!#REF!</definedName>
    <definedName name="I_PBO_NC_L">'[3]FAS87 Liabilities -- LTD'!$B$16</definedName>
    <definedName name="I_RetBfts">'[3]FAS87 Liabilities - Inactive'!$B$53</definedName>
    <definedName name="I_Retirees">'[3]FAS87 Liabilities - Inactive'!$B$47</definedName>
    <definedName name="I_S_Table" localSheetId="0">#REF!</definedName>
    <definedName name="I_S_Table" localSheetId="13">#REF!</definedName>
    <definedName name="I_S_Table" localSheetId="14">#REF!</definedName>
    <definedName name="I_S_Table" localSheetId="15">#REF!</definedName>
    <definedName name="I_S_Table" localSheetId="18">#REF!</definedName>
    <definedName name="I_S_Table" localSheetId="1">#REF!</definedName>
    <definedName name="I_S_Table" localSheetId="6">#REF!</definedName>
    <definedName name="I_S_Table" localSheetId="7">#REF!</definedName>
    <definedName name="I_S_Table" localSheetId="8">#REF!</definedName>
    <definedName name="I_S_Table">#REF!</definedName>
    <definedName name="I_Spouses" localSheetId="0">'[34]FAS87 Liabilities - Inactive'!#REF!</definedName>
    <definedName name="I_Spouses" localSheetId="13">'[34]FAS87 Liabilities - Inactive'!#REF!</definedName>
    <definedName name="I_Spouses" localSheetId="14">'[34]FAS87 Liabilities - Inactive'!#REF!</definedName>
    <definedName name="I_Spouses" localSheetId="15">'[34]FAS87 Liabilities - Inactive'!#REF!</definedName>
    <definedName name="I_Spouses" localSheetId="18">'[34]FAS87 Liabilities - Inactive'!#REF!</definedName>
    <definedName name="I_Spouses" localSheetId="1">'[34]FAS87 Liabilities - Inactive'!#REF!</definedName>
    <definedName name="I_Spouses" localSheetId="6">'[34]FAS87 Liabilities - Inactive'!#REF!</definedName>
    <definedName name="I_Spouses" localSheetId="7">'[34]FAS87 Liabilities - Inactive'!#REF!</definedName>
    <definedName name="I_Spouses" localSheetId="8">'[34]FAS87 Liabilities - Inactive'!#REF!</definedName>
    <definedName name="I_Spouses">'[34]FAS87 Liabilities - Inactive'!#REF!</definedName>
    <definedName name="I_SPSBFTS">'[3]FAS87 Liabilities - Inactive'!$B$54</definedName>
    <definedName name="I_TOTBFTS">'[3]FAS87 Liabilities - Inactive'!$B$55</definedName>
    <definedName name="I_TV">'[3]FAS87 Liabilities - Inactive'!$B$46</definedName>
    <definedName name="IBEW_COL" localSheetId="0">[18]Disclosure!#REF!</definedName>
    <definedName name="IBEW_COL" localSheetId="13">[18]Disclosure!#REF!</definedName>
    <definedName name="IBEW_COL" localSheetId="14">[18]Disclosure!#REF!</definedName>
    <definedName name="IBEW_COL" localSheetId="15">[18]Disclosure!#REF!</definedName>
    <definedName name="IBEW_COL" localSheetId="18">[18]Disclosure!#REF!</definedName>
    <definedName name="IBEW_COL" localSheetId="1">[18]Disclosure!#REF!</definedName>
    <definedName name="IBEW_COL" localSheetId="6">[18]Disclosure!#REF!</definedName>
    <definedName name="IBEW_COL" localSheetId="7">[18]Disclosure!#REF!</definedName>
    <definedName name="IBEW_COL" localSheetId="8">[18]Disclosure!#REF!</definedName>
    <definedName name="IBEW_COL">[18]Disclosure!#REF!</definedName>
    <definedName name="IBEW_COL2" localSheetId="0">[18]Development!#REF!</definedName>
    <definedName name="IBEW_COL2" localSheetId="13">[18]Development!#REF!</definedName>
    <definedName name="IBEW_COL2" localSheetId="14">[18]Development!#REF!</definedName>
    <definedName name="IBEW_COL2" localSheetId="15">[18]Development!#REF!</definedName>
    <definedName name="IBEW_COL2" localSheetId="18">[18]Development!#REF!</definedName>
    <definedName name="IBEW_COL2" localSheetId="1">[18]Development!#REF!</definedName>
    <definedName name="IBEW_COL2" localSheetId="6">[18]Development!#REF!</definedName>
    <definedName name="IBEW_COL2" localSheetId="7">[18]Development!#REF!</definedName>
    <definedName name="IBEW_COL2" localSheetId="8">[18]Development!#REF!</definedName>
    <definedName name="IBEW_COL2">[18]Development!#REF!</definedName>
    <definedName name="IC">[10]Disclosure!$B$10</definedName>
    <definedName name="IC_LY">[10]Development!$C$21</definedName>
    <definedName name="ignore" localSheetId="0">#REF!</definedName>
    <definedName name="ignore" localSheetId="13">#REF!</definedName>
    <definedName name="ignore" localSheetId="14">#REF!</definedName>
    <definedName name="ignore" localSheetId="15">#REF!</definedName>
    <definedName name="ignore" localSheetId="18">#REF!</definedName>
    <definedName name="ignore" localSheetId="1">#REF!</definedName>
    <definedName name="ignore" localSheetId="6">#REF!</definedName>
    <definedName name="ignore" localSheetId="7">#REF!</definedName>
    <definedName name="ignore" localSheetId="8">#REF!</definedName>
    <definedName name="ignore">#REF!</definedName>
    <definedName name="INCOME" localSheetId="0">#REF!</definedName>
    <definedName name="INCOME" localSheetId="13">#REF!</definedName>
    <definedName name="INCOME" localSheetId="14">#REF!</definedName>
    <definedName name="INCOME" localSheetId="15">#REF!</definedName>
    <definedName name="INCOME" localSheetId="18">#REF!</definedName>
    <definedName name="INCOME" localSheetId="1">#REF!</definedName>
    <definedName name="INCOME" localSheetId="6">#REF!</definedName>
    <definedName name="INCOME" localSheetId="7">#REF!</definedName>
    <definedName name="INCOME" localSheetId="8">#REF!</definedName>
    <definedName name="INCOME">#REF!</definedName>
    <definedName name="IncStmt" localSheetId="0">#REF!</definedName>
    <definedName name="IncStmt" localSheetId="13">#REF!</definedName>
    <definedName name="IncStmt" localSheetId="14">#REF!</definedName>
    <definedName name="IncStmt" localSheetId="15">#REF!</definedName>
    <definedName name="IncStmt" localSheetId="18">#REF!</definedName>
    <definedName name="IncStmt" localSheetId="1">#REF!</definedName>
    <definedName name="IncStmt" localSheetId="6">#REF!</definedName>
    <definedName name="IncStmt" localSheetId="7">#REF!</definedName>
    <definedName name="IncStmt" localSheetId="8">#REF!</definedName>
    <definedName name="IncStmt">#REF!</definedName>
    <definedName name="INPUT_FERC" localSheetId="13">#REF!</definedName>
    <definedName name="INPUT_FERC" localSheetId="15">#REF!</definedName>
    <definedName name="INPUT_FERC" localSheetId="18">#REF!</definedName>
    <definedName name="INPUT_FERC">#REF!</definedName>
    <definedName name="Input_SBU_Codes">[10]Development!$H$4:$R$4</definedName>
    <definedName name="INPUT_SBU_CODES_2">[10]Disclosure!$I$117:$R$117</definedName>
    <definedName name="INPUT_SBU_CODES_3">[10]Development!$J$53:$R$53</definedName>
    <definedName name="INPUTMISCP">[1]InputMisc!$A$1:$L$27</definedName>
    <definedName name="Int">[1]Misc!$C$8</definedName>
    <definedName name="INT_ON_CONTRIB">[1]Misc!$I$35</definedName>
    <definedName name="INTANGIBLE">[35]Disclosure!$B$41</definedName>
    <definedName name="INTER_TRANS">[3]Disclosure!$B$116</definedName>
    <definedName name="INTERP">'[10]Retirees MED d'!$C$3</definedName>
    <definedName name="intorders" localSheetId="0">#REF!</definedName>
    <definedName name="intorders" localSheetId="13">#REF!</definedName>
    <definedName name="intorders" localSheetId="14">#REF!</definedName>
    <definedName name="intorders" localSheetId="15">#REF!</definedName>
    <definedName name="intorders" localSheetId="18">#REF!</definedName>
    <definedName name="intorders" localSheetId="1">#REF!</definedName>
    <definedName name="intorders" localSheetId="6">#REF!</definedName>
    <definedName name="intorders" localSheetId="7">#REF!</definedName>
    <definedName name="intorders" localSheetId="8">#REF!</definedName>
    <definedName name="intorders">#REF!</definedName>
    <definedName name="JHT">'[36]522040'!$A$2:$A$11</definedName>
    <definedName name="JVS" localSheetId="0">#REF!</definedName>
    <definedName name="JVS" localSheetId="13">#REF!</definedName>
    <definedName name="JVS" localSheetId="14">#REF!</definedName>
    <definedName name="JVS" localSheetId="15">#REF!</definedName>
    <definedName name="JVS" localSheetId="18">#REF!</definedName>
    <definedName name="JVS" localSheetId="1">#REF!</definedName>
    <definedName name="JVS" localSheetId="6">#REF!</definedName>
    <definedName name="JVS" localSheetId="7">#REF!</definedName>
    <definedName name="JVS" localSheetId="8">#REF!</definedName>
    <definedName name="JVS">#REF!</definedName>
    <definedName name="kndocs" localSheetId="0">#REF!</definedName>
    <definedName name="kndocs" localSheetId="13">#REF!</definedName>
    <definedName name="kndocs" localSheetId="14">#REF!</definedName>
    <definedName name="kndocs" localSheetId="15">#REF!</definedName>
    <definedName name="kndocs" localSheetId="18">#REF!</definedName>
    <definedName name="kndocs" localSheetId="1">#REF!</definedName>
    <definedName name="kndocs" localSheetId="6">#REF!</definedName>
    <definedName name="kndocs" localSheetId="7">#REF!</definedName>
    <definedName name="kndocs" localSheetId="8">#REF!</definedName>
    <definedName name="kndocs">#REF!</definedName>
    <definedName name="LoadServingEntities" localSheetId="0">#REF!</definedName>
    <definedName name="LoadServingEntities" localSheetId="13">#REF!</definedName>
    <definedName name="LoadServingEntities" localSheetId="14">#REF!</definedName>
    <definedName name="LoadServingEntities" localSheetId="15">#REF!</definedName>
    <definedName name="LoadServingEntities" localSheetId="18">#REF!</definedName>
    <definedName name="LoadServingEntities" localSheetId="1">#REF!</definedName>
    <definedName name="LoadServingEntities" localSheetId="6">#REF!</definedName>
    <definedName name="LoadServingEntities" localSheetId="7">#REF!</definedName>
    <definedName name="LoadServingEntities" localSheetId="8">#REF!</definedName>
    <definedName name="LoadServingEntities">#REF!</definedName>
    <definedName name="logcount" localSheetId="13">#REF!</definedName>
    <definedName name="logcount" localSheetId="15">#REF!</definedName>
    <definedName name="logcount" localSheetId="18">#REF!</definedName>
    <definedName name="logcount">#REF!</definedName>
    <definedName name="lookup_table" localSheetId="13">#REF!</definedName>
    <definedName name="lookup_table" localSheetId="15">#REF!</definedName>
    <definedName name="lookup_table" localSheetId="18">#REF!</definedName>
    <definedName name="lookup_table">#REF!</definedName>
    <definedName name="LTD_Count">'[1]CoAlloc.'!$A$22</definedName>
    <definedName name="LTR">[3]Disclosure!$K$2</definedName>
    <definedName name="LTR_CEHE">[28]Input!$E$6</definedName>
    <definedName name="LTR_CERC">[28]Input!$E$7</definedName>
    <definedName name="LTR_CY">[28]Input!$B$8</definedName>
    <definedName name="LTR_Minn">[28]Input!$E$9</definedName>
    <definedName name="LTR_MRT">[28]Input!$E$8</definedName>
    <definedName name="LTR_PY">[28]Input!$B$14</definedName>
    <definedName name="MORT">[1]Misc!$C$14</definedName>
    <definedName name="MRT_COL">[10]Disclosure!$Y$5</definedName>
    <definedName name="MRT_COL2">[10]Development!$Z$6</definedName>
    <definedName name="MRT24_col">[10]Disclosure!$Z$5</definedName>
    <definedName name="MRT24_col2">[10]Development!$AA$6</definedName>
    <definedName name="msd">'[25]Alloc Factors'!$M$34</definedName>
    <definedName name="mst">'[25]Alloc Factors'!$I$34</definedName>
    <definedName name="MV_LY">[1]LastYear!$G$12</definedName>
    <definedName name="MVA_BOY">[10]Disclosure!$B$20</definedName>
    <definedName name="MVA_EOY">[37]Disclosure!$B$28</definedName>
    <definedName name="MVAssets">[1]Misc!$B$23</definedName>
    <definedName name="MWH" localSheetId="0">#REF!</definedName>
    <definedName name="MWH" localSheetId="13">#REF!</definedName>
    <definedName name="MWH" localSheetId="14">#REF!</definedName>
    <definedName name="MWH" localSheetId="15">#REF!</definedName>
    <definedName name="MWH" localSheetId="18">#REF!</definedName>
    <definedName name="MWH" localSheetId="1">#REF!</definedName>
    <definedName name="MWH" localSheetId="6">#REF!</definedName>
    <definedName name="MWH" localSheetId="7">#REF!</definedName>
    <definedName name="MWH" localSheetId="8">#REF!</definedName>
    <definedName name="MWH">#REF!</definedName>
    <definedName name="NC_LY">[1]LastYear!$G$14</definedName>
    <definedName name="NET_GL_EOY">[37]Disclosure!$B$34</definedName>
    <definedName name="NETGL_AMORT_LY">[10]Development!$C$25</definedName>
    <definedName name="NEXTFERC" localSheetId="0">#REF!</definedName>
    <definedName name="NEXTFERC" localSheetId="13">#REF!</definedName>
    <definedName name="NEXTFERC" localSheetId="14">#REF!</definedName>
    <definedName name="NEXTFERC" localSheetId="15">#REF!</definedName>
    <definedName name="NEXTFERC" localSheetId="18">#REF!</definedName>
    <definedName name="NEXTFERC" localSheetId="1">#REF!</definedName>
    <definedName name="NEXTFERC" localSheetId="6">#REF!</definedName>
    <definedName name="NEXTFERC" localSheetId="7">#REF!</definedName>
    <definedName name="NEXTFERC" localSheetId="8">#REF!</definedName>
    <definedName name="NEXTFERC">#REF!</definedName>
    <definedName name="NGLAMORT_LY">[38]Development!$B$24</definedName>
    <definedName name="NINT" localSheetId="0">#REF!</definedName>
    <definedName name="NINT" localSheetId="13">#REF!</definedName>
    <definedName name="NINT" localSheetId="14">#REF!</definedName>
    <definedName name="NINT" localSheetId="15">#REF!</definedName>
    <definedName name="NINT" localSheetId="18">#REF!</definedName>
    <definedName name="NINT" localSheetId="1">#REF!</definedName>
    <definedName name="NINT" localSheetId="6">#REF!</definedName>
    <definedName name="NINT" localSheetId="7">#REF!</definedName>
    <definedName name="NINT" localSheetId="8">#REF!</definedName>
    <definedName name="NINT">#REF!</definedName>
    <definedName name="Normal_Cost">'[1]CoAlloc.'!$A$17</definedName>
    <definedName name="Normal_Cost2" localSheetId="13">'[39]CoAlloc.'!#REF!</definedName>
    <definedName name="Normal_Cost2" localSheetId="15">'[39]CoAlloc.'!#REF!</definedName>
    <definedName name="Normal_Cost2" localSheetId="18">'[39]CoAlloc.'!#REF!</definedName>
    <definedName name="Normal_Cost2">'[39]CoAlloc.'!#REF!</definedName>
    <definedName name="NorPage1" localSheetId="0">#REF!</definedName>
    <definedName name="NorPage1" localSheetId="13">#REF!</definedName>
    <definedName name="NorPage1" localSheetId="14">#REF!</definedName>
    <definedName name="NorPage1" localSheetId="15">#REF!</definedName>
    <definedName name="NorPage1" localSheetId="18">#REF!</definedName>
    <definedName name="NorPage1" localSheetId="1">#REF!</definedName>
    <definedName name="NorPage1" localSheetId="6">#REF!</definedName>
    <definedName name="NorPage1" localSheetId="7">#REF!</definedName>
    <definedName name="NorPage1" localSheetId="8">#REF!</definedName>
    <definedName name="NorPage1">#REF!</definedName>
    <definedName name="NOTES" localSheetId="0">#REF!</definedName>
    <definedName name="NOTES" localSheetId="13">#REF!</definedName>
    <definedName name="NOTES" localSheetId="14">#REF!</definedName>
    <definedName name="NOTES" localSheetId="15">#REF!</definedName>
    <definedName name="NOTES" localSheetId="18">#REF!</definedName>
    <definedName name="NOTES" localSheetId="1">#REF!</definedName>
    <definedName name="NOTES" localSheetId="6">#REF!</definedName>
    <definedName name="NOTES" localSheetId="7">#REF!</definedName>
    <definedName name="NOTES" localSheetId="8">#REF!</definedName>
    <definedName name="NOTES">#REF!</definedName>
    <definedName name="npd">'[25]Alloc Factors'!$M$19</definedName>
    <definedName name="npt">'[25]Alloc Factors'!$I$19</definedName>
    <definedName name="Nuclear">[32]Nuclear!$A$6:$C$91</definedName>
    <definedName name="NvsEndTime">37814.7334027778</definedName>
    <definedName name="NY_Expense">[2]Disclosure!$O$54</definedName>
    <definedName name="oandm" localSheetId="0">'[12]II-D-1 O&amp;M'!$B$17:$O$106</definedName>
    <definedName name="oandm" localSheetId="1">'[12]II-D-1 O&amp;M'!$B$17:$O$106</definedName>
    <definedName name="oandm" localSheetId="6">'[13]II-D-1 O&amp;M'!$B$17:$O$106</definedName>
    <definedName name="oandm" localSheetId="7">'[14]II-D-1 O&amp;M'!$B$17:$O$106</definedName>
    <definedName name="oandm" localSheetId="8">'[12]II-D-1 O&amp;M'!$B$17:$O$106</definedName>
    <definedName name="oandm">'[13]II-D-1 O&amp;M'!$B$17:$O$106</definedName>
    <definedName name="OBRA_Int" localSheetId="0">[39]Misc!#REF!</definedName>
    <definedName name="OBRA_Int" localSheetId="13">[39]Misc!#REF!</definedName>
    <definedName name="OBRA_Int" localSheetId="14">[39]Misc!#REF!</definedName>
    <definedName name="OBRA_Int" localSheetId="15">[39]Misc!#REF!</definedName>
    <definedName name="OBRA_Int" localSheetId="18">[39]Misc!#REF!</definedName>
    <definedName name="OBRA_Int" localSheetId="1">[39]Misc!#REF!</definedName>
    <definedName name="OBRA_Int" localSheetId="6">[39]Misc!#REF!</definedName>
    <definedName name="OBRA_Int" localSheetId="7">[39]Misc!#REF!</definedName>
    <definedName name="OBRA_Int" localSheetId="8">[39]Misc!#REF!</definedName>
    <definedName name="OBRA_Int">[39]Misc!#REF!</definedName>
    <definedName name="OBRA_PCT">[1]LastYear!$L$6</definedName>
    <definedName name="OCI">[2]Sens!$C$19</definedName>
    <definedName name="ONCOR_ELECTRIC_DELIVERY_COMPANY" localSheetId="0">#REF!</definedName>
    <definedName name="ONCOR_ELECTRIC_DELIVERY_COMPANY" localSheetId="13">#REF!</definedName>
    <definedName name="ONCOR_ELECTRIC_DELIVERY_COMPANY" localSheetId="14">#REF!</definedName>
    <definedName name="ONCOR_ELECTRIC_DELIVERY_COMPANY" localSheetId="15">#REF!</definedName>
    <definedName name="ONCOR_ELECTRIC_DELIVERY_COMPANY" localSheetId="18">#REF!</definedName>
    <definedName name="ONCOR_ELECTRIC_DELIVERY_COMPANY" localSheetId="1">#REF!</definedName>
    <definedName name="ONCOR_ELECTRIC_DELIVERY_COMPANY" localSheetId="6">#REF!</definedName>
    <definedName name="ONCOR_ELECTRIC_DELIVERY_COMPANY" localSheetId="7">#REF!</definedName>
    <definedName name="ONCOR_ELECTRIC_DELIVERY_COMPANY" localSheetId="8">#REF!</definedName>
    <definedName name="ONCOR_ELECTRIC_DELIVERY_COMPANY">#REF!</definedName>
    <definedName name="ONE" localSheetId="0">#REF!</definedName>
    <definedName name="ONE" localSheetId="13">#REF!</definedName>
    <definedName name="ONE" localSheetId="14">#REF!</definedName>
    <definedName name="ONE" localSheetId="15">#REF!</definedName>
    <definedName name="ONE" localSheetId="18">#REF!</definedName>
    <definedName name="ONE" localSheetId="1">#REF!</definedName>
    <definedName name="ONE" localSheetId="6">#REF!</definedName>
    <definedName name="ONE" localSheetId="7">#REF!</definedName>
    <definedName name="ONE" localSheetId="8">#REF!</definedName>
    <definedName name="ONE">#REF!</definedName>
    <definedName name="orders">[40]Orders!$A$2:$R$5686</definedName>
    <definedName name="OTHER" localSheetId="0">#REF!</definedName>
    <definedName name="OTHER" localSheetId="13">#REF!</definedName>
    <definedName name="OTHER" localSheetId="14">#REF!</definedName>
    <definedName name="OTHER" localSheetId="15">#REF!</definedName>
    <definedName name="OTHER" localSheetId="18">#REF!</definedName>
    <definedName name="OTHER" localSheetId="1">#REF!</definedName>
    <definedName name="OTHER" localSheetId="6">#REF!</definedName>
    <definedName name="OTHER" localSheetId="7">#REF!</definedName>
    <definedName name="OTHER" localSheetId="8">#REF!</definedName>
    <definedName name="OTHER">#REF!</definedName>
    <definedName name="OTHER_ADJUST" localSheetId="0">[11]Disclosure!#REF!</definedName>
    <definedName name="OTHER_ADJUST" localSheetId="13">[11]Disclosure!#REF!</definedName>
    <definedName name="OTHER_ADJUST" localSheetId="14">[11]Disclosure!#REF!</definedName>
    <definedName name="OTHER_ADJUST" localSheetId="15">[11]Disclosure!#REF!</definedName>
    <definedName name="OTHER_ADJUST" localSheetId="18">[11]Disclosure!#REF!</definedName>
    <definedName name="OTHER_ADJUST" localSheetId="1">[11]Disclosure!#REF!</definedName>
    <definedName name="OTHER_ADJUST" localSheetId="6">[11]Disclosure!#REF!</definedName>
    <definedName name="OTHER_ADJUST" localSheetId="7">[11]Disclosure!#REF!</definedName>
    <definedName name="OTHER_ADJUST" localSheetId="8">[11]Disclosure!#REF!</definedName>
    <definedName name="OTHER_ADJUST">[11]Disclosure!#REF!</definedName>
    <definedName name="P_A2NOTES" localSheetId="0">#REF!</definedName>
    <definedName name="P_A2NOTES" localSheetId="13">#REF!</definedName>
    <definedName name="P_A2NOTES" localSheetId="14">#REF!</definedName>
    <definedName name="P_A2NOTES" localSheetId="15">#REF!</definedName>
    <definedName name="P_A2NOTES" localSheetId="18">#REF!</definedName>
    <definedName name="P_A2NOTES" localSheetId="1">#REF!</definedName>
    <definedName name="P_A2NOTES" localSheetId="6">#REF!</definedName>
    <definedName name="P_A2NOTES" localSheetId="7">#REF!</definedName>
    <definedName name="P_A2NOTES" localSheetId="8">#REF!</definedName>
    <definedName name="P_A2NOTES">#REF!</definedName>
    <definedName name="P_A4" localSheetId="0">#REF!</definedName>
    <definedName name="P_A4" localSheetId="13">#REF!</definedName>
    <definedName name="P_A4" localSheetId="14">#REF!</definedName>
    <definedName name="P_A4" localSheetId="15">#REF!</definedName>
    <definedName name="P_A4" localSheetId="18">#REF!</definedName>
    <definedName name="P_A4" localSheetId="1">#REF!</definedName>
    <definedName name="P_A4" localSheetId="6">#REF!</definedName>
    <definedName name="P_A4" localSheetId="7">#REF!</definedName>
    <definedName name="P_A4" localSheetId="8">#REF!</definedName>
    <definedName name="P_A4">#REF!</definedName>
    <definedName name="P_ADJUST" localSheetId="0">#REF!</definedName>
    <definedName name="P_ADJUST" localSheetId="13">#REF!</definedName>
    <definedName name="P_ADJUST" localSheetId="14">#REF!</definedName>
    <definedName name="P_ADJUST" localSheetId="15">#REF!</definedName>
    <definedName name="P_ADJUST" localSheetId="18">#REF!</definedName>
    <definedName name="P_ADJUST" localSheetId="1">#REF!</definedName>
    <definedName name="P_ADJUST" localSheetId="6">#REF!</definedName>
    <definedName name="P_ADJUST" localSheetId="7">#REF!</definedName>
    <definedName name="P_ADJUST" localSheetId="8">#REF!</definedName>
    <definedName name="P_ADJUST">#REF!</definedName>
    <definedName name="P_BASDIFF" localSheetId="13">#REF!</definedName>
    <definedName name="P_BASDIFF" localSheetId="15">#REF!</definedName>
    <definedName name="P_BASDIFF" localSheetId="18">#REF!</definedName>
    <definedName name="P_BASDIFF">#REF!</definedName>
    <definedName name="P_DEPR" localSheetId="13">#REF!</definedName>
    <definedName name="P_DEPR" localSheetId="15">#REF!</definedName>
    <definedName name="P_DEPR" localSheetId="18">#REF!</definedName>
    <definedName name="P_DEPR">#REF!</definedName>
    <definedName name="P_FACE" localSheetId="13">#REF!</definedName>
    <definedName name="P_FACE" localSheetId="15">#REF!</definedName>
    <definedName name="P_FACE" localSheetId="18">#REF!</definedName>
    <definedName name="P_FACE">#REF!</definedName>
    <definedName name="P_NOTES" localSheetId="13">#REF!</definedName>
    <definedName name="P_NOTES" localSheetId="15">#REF!</definedName>
    <definedName name="P_NOTES" localSheetId="18">#REF!</definedName>
    <definedName name="P_NOTES">#REF!</definedName>
    <definedName name="P_PROOF1" localSheetId="13">#REF!</definedName>
    <definedName name="P_PROOF1" localSheetId="15">#REF!</definedName>
    <definedName name="P_PROOF1" localSheetId="18">#REF!</definedName>
    <definedName name="P_PROOF1">#REF!</definedName>
    <definedName name="P_PROOF2" localSheetId="13">#REF!</definedName>
    <definedName name="P_PROOF2" localSheetId="15">#REF!</definedName>
    <definedName name="P_PROOF2" localSheetId="18">#REF!</definedName>
    <definedName name="P_PROOF2">#REF!</definedName>
    <definedName name="P_T_ALL" localSheetId="13">#REF!</definedName>
    <definedName name="P_T_ALL" localSheetId="15">#REF!</definedName>
    <definedName name="P_T_ALL" localSheetId="18">#REF!</definedName>
    <definedName name="P_T_ALL">#REF!</definedName>
    <definedName name="P_T_BSA" localSheetId="13">#REF!</definedName>
    <definedName name="P_T_BSA" localSheetId="15">#REF!</definedName>
    <definedName name="P_T_BSA" localSheetId="18">#REF!</definedName>
    <definedName name="P_T_BSA">#REF!</definedName>
    <definedName name="P_T_BSL" localSheetId="13">#REF!</definedName>
    <definedName name="P_T_BSL" localSheetId="15">#REF!</definedName>
    <definedName name="P_T_BSL" localSheetId="18">#REF!</definedName>
    <definedName name="P_T_BSL">#REF!</definedName>
    <definedName name="P_T_INC" localSheetId="13">#REF!</definedName>
    <definedName name="P_T_INC" localSheetId="15">#REF!</definedName>
    <definedName name="P_T_INC" localSheetId="18">#REF!</definedName>
    <definedName name="P_T_INC">#REF!</definedName>
    <definedName name="PA_ADJ" localSheetId="13">[11]Disclosure!#REF!</definedName>
    <definedName name="PA_ADJ" localSheetId="15">[11]Disclosure!#REF!</definedName>
    <definedName name="PA_ADJ" localSheetId="18">[11]Disclosure!#REF!</definedName>
    <definedName name="PA_ADJ">[11]Disclosure!#REF!</definedName>
    <definedName name="PAGE3" localSheetId="0">#REF!</definedName>
    <definedName name="PAGE3" localSheetId="13">#REF!</definedName>
    <definedName name="PAGE3" localSheetId="14">#REF!</definedName>
    <definedName name="PAGE3" localSheetId="15">#REF!</definedName>
    <definedName name="PAGE3" localSheetId="18">#REF!</definedName>
    <definedName name="PAGE3" localSheetId="1">#REF!</definedName>
    <definedName name="PAGE3" localSheetId="6">#REF!</definedName>
    <definedName name="PAGE3" localSheetId="7">#REF!</definedName>
    <definedName name="PAGE3" localSheetId="8">#REF!</definedName>
    <definedName name="PAGE3">#REF!</definedName>
    <definedName name="PBO_BOY">[10]Disclosure!$B$8</definedName>
    <definedName name="PBO_EOY">[37]Disclosure!$B$19</definedName>
    <definedName name="PBO_TRANSFER" localSheetId="0">[18]Disclosure!#REF!</definedName>
    <definedName name="PBO_TRANSFER" localSheetId="13">[18]Disclosure!#REF!</definedName>
    <definedName name="PBO_TRANSFER" localSheetId="14">[18]Disclosure!#REF!</definedName>
    <definedName name="PBO_TRANSFER" localSheetId="15">[18]Disclosure!#REF!</definedName>
    <definedName name="PBO_TRANSFER" localSheetId="18">[18]Disclosure!#REF!</definedName>
    <definedName name="PBO_TRANSFER" localSheetId="1">[18]Disclosure!#REF!</definedName>
    <definedName name="PBO_TRANSFER" localSheetId="6">[18]Disclosure!#REF!</definedName>
    <definedName name="PBO_TRANSFER" localSheetId="7">[18]Disclosure!#REF!</definedName>
    <definedName name="PBO_TRANSFER" localSheetId="8">[18]Disclosure!#REF!</definedName>
    <definedName name="PBO_TRANSFER">[18]Disclosure!#REF!</definedName>
    <definedName name="PBOTrn12001" localSheetId="0">[11]Disclosure!#REF!</definedName>
    <definedName name="PBOTrn12001" localSheetId="13">[11]Disclosure!#REF!</definedName>
    <definedName name="PBOTrn12001" localSheetId="14">[11]Disclosure!#REF!</definedName>
    <definedName name="PBOTrn12001" localSheetId="15">[11]Disclosure!#REF!</definedName>
    <definedName name="PBOTrn12001" localSheetId="18">[11]Disclosure!#REF!</definedName>
    <definedName name="PBOTrn12001" localSheetId="1">[11]Disclosure!#REF!</definedName>
    <definedName name="PBOTrn12001" localSheetId="6">[11]Disclosure!#REF!</definedName>
    <definedName name="PBOTrn12001" localSheetId="7">[11]Disclosure!#REF!</definedName>
    <definedName name="PBOTrn12001" localSheetId="8">[11]Disclosure!#REF!</definedName>
    <definedName name="PBOTrn12001">[11]Disclosure!#REF!</definedName>
    <definedName name="PCA_IS">'[41]PCA IS'!$A$5:$F$441</definedName>
    <definedName name="PCAP_MDC" localSheetId="0">#REF!</definedName>
    <definedName name="PCAP_MDC" localSheetId="13">#REF!</definedName>
    <definedName name="PCAP_MDC" localSheetId="14">#REF!</definedName>
    <definedName name="PCAP_MDC" localSheetId="15">#REF!</definedName>
    <definedName name="PCAP_MDC" localSheetId="18">#REF!</definedName>
    <definedName name="PCAP_MDC" localSheetId="1">#REF!</definedName>
    <definedName name="PCAP_MDC" localSheetId="6">#REF!</definedName>
    <definedName name="PCAP_MDC" localSheetId="7">#REF!</definedName>
    <definedName name="PCAP_MDC" localSheetId="8">#REF!</definedName>
    <definedName name="PCAP_MDC">#REF!</definedName>
    <definedName name="PDOWLEASE" localSheetId="0">#REF!</definedName>
    <definedName name="PDOWLEASE" localSheetId="13">#REF!</definedName>
    <definedName name="PDOWLEASE" localSheetId="14">#REF!</definedName>
    <definedName name="PDOWLEASE" localSheetId="15">#REF!</definedName>
    <definedName name="PDOWLEASE" localSheetId="18">#REF!</definedName>
    <definedName name="PDOWLEASE" localSheetId="1">#REF!</definedName>
    <definedName name="PDOWLEASE" localSheetId="6">#REF!</definedName>
    <definedName name="PDOWLEASE" localSheetId="7">#REF!</definedName>
    <definedName name="PDOWLEASE" localSheetId="8">#REF!</definedName>
    <definedName name="PDOWLEASE">#REF!</definedName>
    <definedName name="perbooks" localSheetId="0">#REF!</definedName>
    <definedName name="perbooks" localSheetId="13">#REF!</definedName>
    <definedName name="perbooks" localSheetId="14">#REF!</definedName>
    <definedName name="perbooks" localSheetId="15">#REF!</definedName>
    <definedName name="perbooks" localSheetId="18">#REF!</definedName>
    <definedName name="perbooks" localSheetId="1">#REF!</definedName>
    <definedName name="perbooks" localSheetId="6">#REF!</definedName>
    <definedName name="perbooks" localSheetId="7">#REF!</definedName>
    <definedName name="perbooks" localSheetId="8">#REF!</definedName>
    <definedName name="perbooks">#REF!</definedName>
    <definedName name="PFERC" localSheetId="13">#REF!</definedName>
    <definedName name="PFERC" localSheetId="15">#REF!</definedName>
    <definedName name="PFERC" localSheetId="18">#REF!</definedName>
    <definedName name="PFERC">#REF!</definedName>
    <definedName name="PFRAN_CONT" localSheetId="13">#REF!</definedName>
    <definedName name="PFRAN_CONT" localSheetId="15">#REF!</definedName>
    <definedName name="PFRAN_CONT" localSheetId="18">#REF!</definedName>
    <definedName name="PFRAN_CONT">#REF!</definedName>
    <definedName name="PFREESTONE" localSheetId="13">#REF!</definedName>
    <definedName name="PFREESTONE" localSheetId="15">#REF!</definedName>
    <definedName name="PFREESTONE" localSheetId="18">#REF!</definedName>
    <definedName name="PFREESTONE">#REF!</definedName>
    <definedName name="PGAAP" localSheetId="13">#REF!</definedName>
    <definedName name="PGAAP" localSheetId="15">#REF!</definedName>
    <definedName name="PGAAP" localSheetId="18">#REF!</definedName>
    <definedName name="PGAAP">#REF!</definedName>
    <definedName name="PI10P">[1]PI11!$A$1:$F$28</definedName>
    <definedName name="PI2P">'[1]PI-2b'!$A$1:$K$31</definedName>
    <definedName name="PI5P">[1]PI6b!$A$1:$J$39</definedName>
    <definedName name="PI6P">[1]PI7!$A$1:$N$40</definedName>
    <definedName name="PI7P">[1]PI8!$A$1:$M$38</definedName>
    <definedName name="PI9P" localSheetId="0">#REF!</definedName>
    <definedName name="PI9P" localSheetId="13">#REF!</definedName>
    <definedName name="PI9P" localSheetId="14">#REF!</definedName>
    <definedName name="PI9P" localSheetId="15">#REF!</definedName>
    <definedName name="PI9P" localSheetId="18">#REF!</definedName>
    <definedName name="PI9P" localSheetId="1">#REF!</definedName>
    <definedName name="PI9P" localSheetId="6">#REF!</definedName>
    <definedName name="PI9P" localSheetId="7">#REF!</definedName>
    <definedName name="PI9P" localSheetId="8">#REF!</definedName>
    <definedName name="PI9P">#REF!</definedName>
    <definedName name="PLAN_AMEND">[10]Disclosure!$B$15</definedName>
    <definedName name="PLEAD" localSheetId="0">#REF!</definedName>
    <definedName name="PLEAD" localSheetId="13">#REF!</definedName>
    <definedName name="PLEAD" localSheetId="14">#REF!</definedName>
    <definedName name="PLEAD" localSheetId="15">#REF!</definedName>
    <definedName name="PLEAD" localSheetId="18">#REF!</definedName>
    <definedName name="PLEAD" localSheetId="1">#REF!</definedName>
    <definedName name="PLEAD" localSheetId="6">#REF!</definedName>
    <definedName name="PLEAD" localSheetId="7">#REF!</definedName>
    <definedName name="PLEAD" localSheetId="8">#REF!</definedName>
    <definedName name="PLEAD">#REF!</definedName>
    <definedName name="PLEGAL" localSheetId="0">#REF!</definedName>
    <definedName name="PLEGAL" localSheetId="13">#REF!</definedName>
    <definedName name="PLEGAL" localSheetId="14">#REF!</definedName>
    <definedName name="PLEGAL" localSheetId="15">#REF!</definedName>
    <definedName name="PLEGAL" localSheetId="18">#REF!</definedName>
    <definedName name="PLEGAL" localSheetId="1">#REF!</definedName>
    <definedName name="PLEGAL" localSheetId="6">#REF!</definedName>
    <definedName name="PLEGAL" localSheetId="7">#REF!</definedName>
    <definedName name="PLEGAL" localSheetId="8">#REF!</definedName>
    <definedName name="PLEGAL">#REF!</definedName>
    <definedName name="PLMS1" localSheetId="0">#REF!</definedName>
    <definedName name="PLMS1" localSheetId="13">#REF!</definedName>
    <definedName name="PLMS1" localSheetId="14">#REF!</definedName>
    <definedName name="PLMS1" localSheetId="15">#REF!</definedName>
    <definedName name="PLMS1" localSheetId="18">#REF!</definedName>
    <definedName name="PLMS1" localSheetId="1">#REF!</definedName>
    <definedName name="PLMS1" localSheetId="6">#REF!</definedName>
    <definedName name="PLMS1" localSheetId="7">#REF!</definedName>
    <definedName name="PLMS1" localSheetId="8">#REF!</definedName>
    <definedName name="PLMS1">#REF!</definedName>
    <definedName name="PLMS2" localSheetId="13">#REF!</definedName>
    <definedName name="PLMS2" localSheetId="15">#REF!</definedName>
    <definedName name="PLMS2" localSheetId="18">#REF!</definedName>
    <definedName name="PLMS2">#REF!</definedName>
    <definedName name="PMDC" localSheetId="13">#REF!</definedName>
    <definedName name="PMDC" localSheetId="15">#REF!</definedName>
    <definedName name="PMDC" localSheetId="18">#REF!</definedName>
    <definedName name="PMDC">#REF!</definedName>
    <definedName name="POPUP" localSheetId="13">#REF!</definedName>
    <definedName name="POPUP" localSheetId="15">#REF!</definedName>
    <definedName name="POPUP" localSheetId="18">#REF!</definedName>
    <definedName name="POPUP">#REF!</definedName>
    <definedName name="PPD_BOY">[10]Disclosure!$B$111</definedName>
    <definedName name="PPD_EOY">[10]Disclosure!$B$116</definedName>
    <definedName name="PRECFACEXP" localSheetId="0">#REF!</definedName>
    <definedName name="PRECFACEXP" localSheetId="13">#REF!</definedName>
    <definedName name="PRECFACEXP" localSheetId="14">#REF!</definedName>
    <definedName name="PRECFACEXP" localSheetId="15">#REF!</definedName>
    <definedName name="PRECFACEXP" localSheetId="18">#REF!</definedName>
    <definedName name="PRECFACEXP" localSheetId="1">#REF!</definedName>
    <definedName name="PRECFACEXP" localSheetId="6">#REF!</definedName>
    <definedName name="PRECFACEXP" localSheetId="7">#REF!</definedName>
    <definedName name="PRECFACEXP" localSheetId="8">#REF!</definedName>
    <definedName name="PRECFACEXP">#REF!</definedName>
    <definedName name="PRINT_1994_VINT" localSheetId="0">#REF!</definedName>
    <definedName name="PRINT_1994_VINT" localSheetId="13">#REF!</definedName>
    <definedName name="PRINT_1994_VINT" localSheetId="14">#REF!</definedName>
    <definedName name="PRINT_1994_VINT" localSheetId="15">#REF!</definedName>
    <definedName name="PRINT_1994_VINT" localSheetId="18">#REF!</definedName>
    <definedName name="PRINT_1994_VINT" localSheetId="1">#REF!</definedName>
    <definedName name="PRINT_1994_VINT" localSheetId="6">#REF!</definedName>
    <definedName name="PRINT_1994_VINT" localSheetId="7">#REF!</definedName>
    <definedName name="PRINT_1994_VINT" localSheetId="8">#REF!</definedName>
    <definedName name="PRINT_1994_VINT">#REF!</definedName>
    <definedName name="PRINT_AL3">'[1]AL-5'!$M$7:$M$16</definedName>
    <definedName name="PRINT_AL5">'[1]AL-9'!$M$8:$M$19</definedName>
    <definedName name="_xlnm.Print_Area" localSheetId="10">'V-K-10'!$A$1:$B$11</definedName>
    <definedName name="_xlnm.Print_Area" localSheetId="11">'V-K-11'!$B$2:$C$11</definedName>
    <definedName name="_xlnm.Print_Area" localSheetId="12">'V-K-12-1'!$A$1:$F$175</definedName>
    <definedName name="_xlnm.Print_Area" localSheetId="17">'V-K-14.1'!$A$1:$I$17</definedName>
    <definedName name="_xlnm.Print_Area" localSheetId="18">'V-K-14.2'!$A$1:$I$17</definedName>
    <definedName name="_xlnm.Print_Area" localSheetId="2">'V-K-3'!$A$2:$K$59</definedName>
    <definedName name="_xlnm.Print_Area" localSheetId="3">'V-K-4'!$A$1:$D$22</definedName>
    <definedName name="_xlnm.Print_Area" localSheetId="5">'V-K-5.2'!$A$1:$L$290</definedName>
    <definedName name="_xlnm.Print_Area" localSheetId="6">'V-K-6'!$A$2:$E$27</definedName>
    <definedName name="_xlnm.Print_Area" localSheetId="7">'V-K-7'!$A$1:$H$360</definedName>
    <definedName name="_xlnm.Print_Area" localSheetId="8">'V-K-8'!$A$1:$BB$96</definedName>
    <definedName name="_xlnm.Print_Area" localSheetId="9">'V-K-9'!$A$1:$C$14</definedName>
    <definedName name="_xlnm.Print_Area">#REF!</definedName>
    <definedName name="Print_Area2" localSheetId="0">#REF!</definedName>
    <definedName name="Print_Area2" localSheetId="13">#REF!</definedName>
    <definedName name="Print_Area2" localSheetId="14">#REF!</definedName>
    <definedName name="Print_Area2" localSheetId="15">#REF!</definedName>
    <definedName name="Print_Area2" localSheetId="18">#REF!</definedName>
    <definedName name="Print_Area2" localSheetId="1">#REF!</definedName>
    <definedName name="Print_Area2" localSheetId="6">#REF!</definedName>
    <definedName name="Print_Area2" localSheetId="7">#REF!</definedName>
    <definedName name="Print_Area2" localSheetId="8">#REF!</definedName>
    <definedName name="Print_Area2">#REF!</definedName>
    <definedName name="PRINT_C1" localSheetId="0">'[1]C-2'!#REF!</definedName>
    <definedName name="PRINT_C1" localSheetId="13">'[1]C-2'!#REF!</definedName>
    <definedName name="PRINT_C1" localSheetId="14">'[1]C-2'!#REF!</definedName>
    <definedName name="PRINT_C1" localSheetId="15">'[1]C-2'!#REF!</definedName>
    <definedName name="PRINT_C1" localSheetId="18">'[1]C-2'!#REF!</definedName>
    <definedName name="PRINT_C1" localSheetId="1">'[1]C-2'!#REF!</definedName>
    <definedName name="PRINT_C1" localSheetId="6">'[1]C-2'!#REF!</definedName>
    <definedName name="PRINT_C1" localSheetId="7">'[1]C-2'!#REF!</definedName>
    <definedName name="PRINT_C1" localSheetId="8">'[1]C-2'!#REF!</definedName>
    <definedName name="PRINT_C1">'[1]C-2'!#REF!</definedName>
    <definedName name="PRINT_C11">'[1]C-11'!$R$6:$R$15</definedName>
    <definedName name="PRINT_C12" localSheetId="0">'[1]C-14'!#REF!</definedName>
    <definedName name="PRINT_C12" localSheetId="13">'[1]C-14'!#REF!</definedName>
    <definedName name="PRINT_C12" localSheetId="14">'[1]C-14'!#REF!</definedName>
    <definedName name="PRINT_C12" localSheetId="15">'[1]C-14'!#REF!</definedName>
    <definedName name="PRINT_C12" localSheetId="18">'[1]C-14'!#REF!</definedName>
    <definedName name="PRINT_C12" localSheetId="1">'[1]C-14'!#REF!</definedName>
    <definedName name="PRINT_C12" localSheetId="6">'[1]C-14'!#REF!</definedName>
    <definedName name="PRINT_C12" localSheetId="7">'[1]C-14'!#REF!</definedName>
    <definedName name="PRINT_C12" localSheetId="8">'[1]C-14'!#REF!</definedName>
    <definedName name="PRINT_C12">'[1]C-14'!#REF!</definedName>
    <definedName name="PRINT_C13" localSheetId="0">'[1]C-14'!#REF!</definedName>
    <definedName name="PRINT_C13" localSheetId="13">'[1]C-14'!#REF!</definedName>
    <definedName name="PRINT_C13" localSheetId="14">'[1]C-14'!#REF!</definedName>
    <definedName name="PRINT_C13" localSheetId="15">'[1]C-14'!#REF!</definedName>
    <definedName name="PRINT_C13" localSheetId="18">'[1]C-14'!#REF!</definedName>
    <definedName name="PRINT_C13" localSheetId="1">'[1]C-14'!#REF!</definedName>
    <definedName name="PRINT_C13" localSheetId="6">'[1]C-14'!#REF!</definedName>
    <definedName name="PRINT_C13" localSheetId="7">'[1]C-14'!#REF!</definedName>
    <definedName name="PRINT_C13" localSheetId="8">'[1]C-14'!#REF!</definedName>
    <definedName name="PRINT_C13">'[1]C-14'!#REF!</definedName>
    <definedName name="PRINT_C2">'[1]C-3'!$O$5:$O$14</definedName>
    <definedName name="PRINT_C3">'[1]C-4'!$K$5:$K$11</definedName>
    <definedName name="PRINT_C4" localSheetId="0">'[1]C-5'!#REF!</definedName>
    <definedName name="PRINT_C4" localSheetId="13">'[1]C-5'!#REF!</definedName>
    <definedName name="PRINT_C4" localSheetId="14">'[1]C-5'!#REF!</definedName>
    <definedName name="PRINT_C4" localSheetId="15">'[1]C-5'!#REF!</definedName>
    <definedName name="PRINT_C4" localSheetId="18">'[1]C-5'!#REF!</definedName>
    <definedName name="PRINT_C4" localSheetId="1">'[1]C-5'!#REF!</definedName>
    <definedName name="PRINT_C4" localSheetId="6">'[1]C-5'!#REF!</definedName>
    <definedName name="PRINT_C4" localSheetId="7">'[1]C-5'!#REF!</definedName>
    <definedName name="PRINT_C4" localSheetId="8">'[1]C-5'!#REF!</definedName>
    <definedName name="PRINT_C4">'[1]C-5'!#REF!</definedName>
    <definedName name="PRINT_C5">'[1]C-6'!$L$5:$L$12</definedName>
    <definedName name="PRINT_C6">'[1]C-7'!$L$5:$L$10</definedName>
    <definedName name="PRINT_COALLOC">'[1]CoAlloc.'!$W$4:$W$13</definedName>
    <definedName name="PRINT_E1">'[1]E-2'!$Q$6:$Q$12</definedName>
    <definedName name="PRINT_E2">'[1]E-3'!$X$5:$X$15</definedName>
    <definedName name="PRINT_E4">'[1]E-5a'!$R$6:$R$9</definedName>
    <definedName name="PRINT_E6" localSheetId="0">'[1]PI-3b'!#REF!</definedName>
    <definedName name="PRINT_E6" localSheetId="13">'[1]PI-3b'!#REF!</definedName>
    <definedName name="PRINT_E6" localSheetId="14">'[1]PI-3b'!#REF!</definedName>
    <definedName name="PRINT_E6" localSheetId="15">'[1]PI-3b'!#REF!</definedName>
    <definedName name="PRINT_E6" localSheetId="18">'[1]PI-3b'!#REF!</definedName>
    <definedName name="PRINT_E6" localSheetId="1">'[1]PI-3b'!#REF!</definedName>
    <definedName name="PRINT_E6" localSheetId="6">'[1]PI-3b'!#REF!</definedName>
    <definedName name="PRINT_E6" localSheetId="7">'[1]PI-3b'!#REF!</definedName>
    <definedName name="PRINT_E6" localSheetId="8">'[1]PI-3b'!#REF!</definedName>
    <definedName name="PRINT_E6">'[1]PI-3b'!#REF!</definedName>
    <definedName name="PRINT_EARNINGS" localSheetId="0">#REF!</definedName>
    <definedName name="PRINT_EARNINGS" localSheetId="13">#REF!</definedName>
    <definedName name="PRINT_EARNINGS" localSheetId="14">#REF!</definedName>
    <definedName name="PRINT_EARNINGS" localSheetId="15">#REF!</definedName>
    <definedName name="PRINT_EARNINGS" localSheetId="18">#REF!</definedName>
    <definedName name="PRINT_EARNINGS" localSheetId="1">#REF!</definedName>
    <definedName name="PRINT_EARNINGS" localSheetId="6">#REF!</definedName>
    <definedName name="PRINT_EARNINGS" localSheetId="7">#REF!</definedName>
    <definedName name="PRINT_EARNINGS" localSheetId="8">#REF!</definedName>
    <definedName name="PRINT_EARNINGS">#REF!</definedName>
    <definedName name="PRINT_G_L" localSheetId="0">#REF!</definedName>
    <definedName name="PRINT_G_L" localSheetId="13">#REF!</definedName>
    <definedName name="PRINT_G_L" localSheetId="14">#REF!</definedName>
    <definedName name="PRINT_G_L" localSheetId="15">#REF!</definedName>
    <definedName name="PRINT_G_L" localSheetId="18">#REF!</definedName>
    <definedName name="PRINT_G_L" localSheetId="1">#REF!</definedName>
    <definedName name="PRINT_G_L" localSheetId="6">#REF!</definedName>
    <definedName name="PRINT_G_L" localSheetId="7">#REF!</definedName>
    <definedName name="PRINT_G_L" localSheetId="8">#REF!</definedName>
    <definedName name="PRINT_G_L">#REF!</definedName>
    <definedName name="PRINT_GAAP_NOTE" localSheetId="0">#REF!</definedName>
    <definedName name="PRINT_GAAP_NOTE" localSheetId="13">#REF!</definedName>
    <definedName name="PRINT_GAAP_NOTE" localSheetId="14">#REF!</definedName>
    <definedName name="PRINT_GAAP_NOTE" localSheetId="15">#REF!</definedName>
    <definedName name="PRINT_GAAP_NOTE" localSheetId="18">#REF!</definedName>
    <definedName name="PRINT_GAAP_NOTE" localSheetId="1">#REF!</definedName>
    <definedName name="PRINT_GAAP_NOTE" localSheetId="6">#REF!</definedName>
    <definedName name="PRINT_GAAP_NOTE" localSheetId="7">#REF!</definedName>
    <definedName name="PRINT_GAAP_NOTE" localSheetId="8">#REF!</definedName>
    <definedName name="PRINT_GAAP_NOTE">#REF!</definedName>
    <definedName name="PRINT_I" localSheetId="13">#REF!</definedName>
    <definedName name="PRINT_I" localSheetId="15">#REF!</definedName>
    <definedName name="PRINT_I" localSheetId="18">#REF!</definedName>
    <definedName name="PRINT_I">#REF!</definedName>
    <definedName name="PRINT_INPUTMISC">[1]InputMisc!$N$5:$N$14</definedName>
    <definedName name="PRINT_PI10" localSheetId="0">#REF!</definedName>
    <definedName name="PRINT_PI10" localSheetId="13">#REF!</definedName>
    <definedName name="PRINT_PI10" localSheetId="14">#REF!</definedName>
    <definedName name="PRINT_PI10" localSheetId="15">#REF!</definedName>
    <definedName name="PRINT_PI10" localSheetId="18">#REF!</definedName>
    <definedName name="PRINT_PI10" localSheetId="1">#REF!</definedName>
    <definedName name="PRINT_PI10" localSheetId="6">#REF!</definedName>
    <definedName name="PRINT_PI10" localSheetId="7">#REF!</definedName>
    <definedName name="PRINT_PI10" localSheetId="8">#REF!</definedName>
    <definedName name="PRINT_PI10">#REF!</definedName>
    <definedName name="PRINT_PI11" localSheetId="0">[1]PI11!#REF!</definedName>
    <definedName name="PRINT_PI11" localSheetId="13">[1]PI11!#REF!</definedName>
    <definedName name="PRINT_PI11" localSheetId="14">[1]PI11!#REF!</definedName>
    <definedName name="PRINT_PI11" localSheetId="15">[1]PI11!#REF!</definedName>
    <definedName name="PRINT_PI11" localSheetId="18">[1]PI11!#REF!</definedName>
    <definedName name="PRINT_PI11" localSheetId="1">[1]PI11!#REF!</definedName>
    <definedName name="PRINT_PI11" localSheetId="6">[1]PI11!#REF!</definedName>
    <definedName name="PRINT_PI11" localSheetId="7">[1]PI11!#REF!</definedName>
    <definedName name="PRINT_PI11" localSheetId="8">[1]PI11!#REF!</definedName>
    <definedName name="PRINT_PI11">[1]PI11!#REF!</definedName>
    <definedName name="PRINT_PI2" localSheetId="0">'[1]PI-2b'!#REF!</definedName>
    <definedName name="PRINT_PI2" localSheetId="13">'[1]PI-2b'!#REF!</definedName>
    <definedName name="PRINT_PI2" localSheetId="14">'[1]PI-2b'!#REF!</definedName>
    <definedName name="PRINT_PI2" localSheetId="15">'[1]PI-2b'!#REF!</definedName>
    <definedName name="PRINT_PI2" localSheetId="18">'[1]PI-2b'!#REF!</definedName>
    <definedName name="PRINT_PI2" localSheetId="1">'[1]PI-2b'!#REF!</definedName>
    <definedName name="PRINT_PI2" localSheetId="6">'[1]PI-2b'!#REF!</definedName>
    <definedName name="PRINT_PI2" localSheetId="7">'[1]PI-2b'!#REF!</definedName>
    <definedName name="PRINT_PI2" localSheetId="8">'[1]PI-2b'!#REF!</definedName>
    <definedName name="PRINT_PI2">'[1]PI-2b'!#REF!</definedName>
    <definedName name="PRINT_PI3" localSheetId="13">'[1]PI-3b'!#REF!</definedName>
    <definedName name="PRINT_PI3" localSheetId="15">'[1]PI-3b'!#REF!</definedName>
    <definedName name="PRINT_PI3" localSheetId="18">'[1]PI-3b'!#REF!</definedName>
    <definedName name="PRINT_PI3">'[1]PI-3b'!#REF!</definedName>
    <definedName name="PRINT_PI6" localSheetId="13">[1]PI6b!#REF!</definedName>
    <definedName name="PRINT_PI6" localSheetId="15">[1]PI6b!#REF!</definedName>
    <definedName name="PRINT_PI6" localSheetId="18">[1]PI6b!#REF!</definedName>
    <definedName name="PRINT_PI6">[1]PI6b!#REF!</definedName>
    <definedName name="PRINT_PI7" localSheetId="13">[1]PI7!#REF!</definedName>
    <definedName name="PRINT_PI7" localSheetId="15">[1]PI7!#REF!</definedName>
    <definedName name="PRINT_PI7" localSheetId="18">[1]PI7!#REF!</definedName>
    <definedName name="PRINT_PI7">[1]PI7!#REF!</definedName>
    <definedName name="PRINT_PI8" localSheetId="13">[1]PI8!#REF!</definedName>
    <definedName name="PRINT_PI8" localSheetId="15">[1]PI8!#REF!</definedName>
    <definedName name="PRINT_PI8" localSheetId="18">[1]PI8!#REF!</definedName>
    <definedName name="PRINT_PI8">[1]PI8!#REF!</definedName>
    <definedName name="PRINT_S1">'[1]S-2'!$R$8:$R$19</definedName>
    <definedName name="PRINT_S2">'[1]S-3'!$U$8:$U$22</definedName>
    <definedName name="_xlnm.Print_Titles" localSheetId="0">'V-K-1'!$A:$B,'V-K-1'!$10:$11</definedName>
    <definedName name="_xlnm.Print_Titles" localSheetId="10">'V-K-10'!$2:$7</definedName>
    <definedName name="_xlnm.Print_Titles" localSheetId="12">'V-K-12-1'!$1:$10</definedName>
    <definedName name="_xlnm.Print_Titles" localSheetId="13">'V-K-12-2'!$1:$10</definedName>
    <definedName name="_xlnm.Print_Titles" localSheetId="14">'V-K-12-3.1'!$A:$B</definedName>
    <definedName name="_xlnm.Print_Titles" localSheetId="15">'V-K-12-3.2'!$A:$B,'V-K-12-3.2'!$2:$11</definedName>
    <definedName name="_xlnm.Print_Titles" localSheetId="16">'V-K-13'!$10:$10</definedName>
    <definedName name="_xlnm.Print_Titles" localSheetId="1">'V-K-2'!$A:$B</definedName>
    <definedName name="_xlnm.Print_Titles" localSheetId="4">'V-K-5.1'!$A:$D,'V-K-5.1'!$2:$10</definedName>
    <definedName name="_xlnm.Print_Titles" localSheetId="5">'V-K-5.2'!$1:$10</definedName>
    <definedName name="_xlnm.Print_Titles" localSheetId="7">'V-K-7'!$A:$B,'V-K-7'!$1:$10</definedName>
    <definedName name="_xlnm.Print_Titles" localSheetId="8">'V-K-8'!$A:$C,'V-K-8'!$1:$10</definedName>
    <definedName name="PRINTADR78" localSheetId="0">#REF!</definedName>
    <definedName name="PRINTADR78" localSheetId="13">#REF!</definedName>
    <definedName name="PRINTADR78" localSheetId="14">#REF!</definedName>
    <definedName name="PRINTADR78" localSheetId="15">#REF!</definedName>
    <definedName name="PRINTADR78" localSheetId="18">#REF!</definedName>
    <definedName name="PRINTADR78" localSheetId="1">#REF!</definedName>
    <definedName name="PRINTADR78" localSheetId="6">#REF!</definedName>
    <definedName name="PRINTADR78" localSheetId="7">#REF!</definedName>
    <definedName name="PRINTADR78" localSheetId="8">#REF!</definedName>
    <definedName name="PRINTADR78">#REF!</definedName>
    <definedName name="PRINTADR79" localSheetId="0">#REF!</definedName>
    <definedName name="PRINTADR79" localSheetId="13">#REF!</definedName>
    <definedName name="PRINTADR79" localSheetId="14">#REF!</definedName>
    <definedName name="PRINTADR79" localSheetId="15">#REF!</definedName>
    <definedName name="PRINTADR79" localSheetId="18">#REF!</definedName>
    <definedName name="PRINTADR79" localSheetId="1">#REF!</definedName>
    <definedName name="PRINTADR79" localSheetId="6">#REF!</definedName>
    <definedName name="PRINTADR79" localSheetId="7">#REF!</definedName>
    <definedName name="PRINTADR79" localSheetId="8">#REF!</definedName>
    <definedName name="PRINTADR79">#REF!</definedName>
    <definedName name="PRINTADR80" localSheetId="0">#REF!</definedName>
    <definedName name="PRINTADR80" localSheetId="13">#REF!</definedName>
    <definedName name="PRINTADR80" localSheetId="14">#REF!</definedName>
    <definedName name="PRINTADR80" localSheetId="15">#REF!</definedName>
    <definedName name="PRINTADR80" localSheetId="18">#REF!</definedName>
    <definedName name="PRINTADR80" localSheetId="1">#REF!</definedName>
    <definedName name="PRINTADR80" localSheetId="6">#REF!</definedName>
    <definedName name="PRINTADR80" localSheetId="7">#REF!</definedName>
    <definedName name="PRINTADR80" localSheetId="8">#REF!</definedName>
    <definedName name="PRINTADR80">#REF!</definedName>
    <definedName name="PRINTADR94" localSheetId="13">#REF!</definedName>
    <definedName name="PRINTADR94" localSheetId="15">#REF!</definedName>
    <definedName name="PRINTADR94" localSheetId="18">#REF!</definedName>
    <definedName name="PRINTADR94">#REF!</definedName>
    <definedName name="PRINTAMORTDFIT" localSheetId="13">#REF!</definedName>
    <definedName name="PRINTAMORTDFIT" localSheetId="15">#REF!</definedName>
    <definedName name="PRINTAMORTDFIT" localSheetId="18">#REF!</definedName>
    <definedName name="PRINTAMORTDFIT">#REF!</definedName>
    <definedName name="PRINTAUTOFACE" localSheetId="13">#REF!</definedName>
    <definedName name="PRINTAUTOFACE" localSheetId="15">#REF!</definedName>
    <definedName name="PRINTAUTOFACE" localSheetId="18">#REF!</definedName>
    <definedName name="PRINTAUTOFACE">#REF!</definedName>
    <definedName name="PRINTBACKUP" localSheetId="13">#REF!</definedName>
    <definedName name="PRINTBACKUP" localSheetId="15">#REF!</definedName>
    <definedName name="PRINTBACKUP" localSheetId="18">#REF!</definedName>
    <definedName name="PRINTBACKUP">#REF!</definedName>
    <definedName name="PRINTDOWLEASE" localSheetId="13">#REF!</definedName>
    <definedName name="PRINTDOWLEASE" localSheetId="15">#REF!</definedName>
    <definedName name="PRINTDOWLEASE" localSheetId="18">#REF!</definedName>
    <definedName name="PRINTDOWLEASE">#REF!</definedName>
    <definedName name="PRINTDSM" localSheetId="13">#REF!</definedName>
    <definedName name="PRINTDSM" localSheetId="15">#REF!</definedName>
    <definedName name="PRINTDSM" localSheetId="18">#REF!</definedName>
    <definedName name="PRINTDSM">#REF!</definedName>
    <definedName name="PRINTEP_R" localSheetId="13">#REF!</definedName>
    <definedName name="PRINTEP_R" localSheetId="15">#REF!</definedName>
    <definedName name="PRINTEP_R" localSheetId="18">#REF!</definedName>
    <definedName name="PRINTEP_R">#REF!</definedName>
    <definedName name="PRINTFACE" localSheetId="13">#REF!</definedName>
    <definedName name="PRINTFACE" localSheetId="15">#REF!</definedName>
    <definedName name="PRINTFACE" localSheetId="18">#REF!</definedName>
    <definedName name="PRINTFACE">#REF!</definedName>
    <definedName name="PRINTFERC" localSheetId="13">#REF!</definedName>
    <definedName name="PRINTFERC" localSheetId="15">#REF!</definedName>
    <definedName name="PRINTFERC" localSheetId="18">#REF!</definedName>
    <definedName name="PRINTFERC">#REF!</definedName>
    <definedName name="PRINTGAAP" localSheetId="13">#REF!</definedName>
    <definedName name="PRINTGAAP" localSheetId="15">#REF!</definedName>
    <definedName name="PRINTGAAP" localSheetId="18">#REF!</definedName>
    <definedName name="PRINTGAAP">#REF!</definedName>
    <definedName name="PRINTLITIGATION" localSheetId="13">#REF!</definedName>
    <definedName name="PRINTLITIGATION" localSheetId="15">#REF!</definedName>
    <definedName name="PRINTLITIGATION" localSheetId="18">#REF!</definedName>
    <definedName name="PRINTLITIGATION">#REF!</definedName>
    <definedName name="PRINTLMS" localSheetId="13">#REF!</definedName>
    <definedName name="PRINTLMS" localSheetId="15">#REF!</definedName>
    <definedName name="PRINTLMS" localSheetId="18">#REF!</definedName>
    <definedName name="PRINTLMS">#REF!</definedName>
    <definedName name="PRINTNEWLOANS" localSheetId="13">#REF!</definedName>
    <definedName name="PRINTNEWLOANS" localSheetId="15">#REF!</definedName>
    <definedName name="PRINTNEWLOANS" localSheetId="18">#REF!</definedName>
    <definedName name="PRINTNEWLOANS">#REF!</definedName>
    <definedName name="PRINTNOV" localSheetId="13">#REF!</definedName>
    <definedName name="PRINTNOV" localSheetId="15">#REF!</definedName>
    <definedName name="PRINTNOV" localSheetId="18">#REF!</definedName>
    <definedName name="PRINTNOV">#REF!</definedName>
    <definedName name="PRINTOID" localSheetId="13">#REF!</definedName>
    <definedName name="PRINTOID" localSheetId="15">#REF!</definedName>
    <definedName name="PRINTOID" localSheetId="18">#REF!</definedName>
    <definedName name="PRINTOID">#REF!</definedName>
    <definedName name="PRINTRATECASE" localSheetId="13">#REF!</definedName>
    <definedName name="PRINTRATECASE" localSheetId="15">#REF!</definedName>
    <definedName name="PRINTRATECASE" localSheetId="18">#REF!</definedName>
    <definedName name="PRINTRATECASE">#REF!</definedName>
    <definedName name="PRINTSRB_CBY" localSheetId="13">#REF!</definedName>
    <definedName name="PRINTSRB_CBY" localSheetId="15">#REF!</definedName>
    <definedName name="PRINTSRB_CBY" localSheetId="18">#REF!</definedName>
    <definedName name="PRINTSRB_CBY">#REF!</definedName>
    <definedName name="PRINTSTATOR" localSheetId="13">#REF!</definedName>
    <definedName name="PRINTSTATOR" localSheetId="15">#REF!</definedName>
    <definedName name="PRINTSTATOR" localSheetId="18">#REF!</definedName>
    <definedName name="PRINTSTATOR">#REF!</definedName>
    <definedName name="PRINTSTORM" localSheetId="13">#REF!</definedName>
    <definedName name="PRINTSTORM" localSheetId="15">#REF!</definedName>
    <definedName name="PRINTSTORM" localSheetId="18">#REF!</definedName>
    <definedName name="PRINTSTORM">#REF!</definedName>
    <definedName name="PRINTSUPPORT" localSheetId="13">#REF!</definedName>
    <definedName name="PRINTSUPPORT" localSheetId="15">#REF!</definedName>
    <definedName name="PRINTSUPPORT" localSheetId="18">#REF!</definedName>
    <definedName name="PRINTSUPPORT">#REF!</definedName>
    <definedName name="PRINTTELECOM" localSheetId="13">#REF!</definedName>
    <definedName name="PRINTTELECOM" localSheetId="15">#REF!</definedName>
    <definedName name="PRINTTELECOM" localSheetId="18">#REF!</definedName>
    <definedName name="PRINTTELECOM">#REF!</definedName>
    <definedName name="PRINTTRNSFRMR" localSheetId="13">#REF!</definedName>
    <definedName name="PRINTTRNSFRMR" localSheetId="15">#REF!</definedName>
    <definedName name="PRINTTRNSFRMR" localSheetId="18">#REF!</definedName>
    <definedName name="PRINTTRNSFRMR">#REF!</definedName>
    <definedName name="PROOF1" localSheetId="13">#REF!</definedName>
    <definedName name="PROOF1" localSheetId="15">#REF!</definedName>
    <definedName name="PROOF1" localSheetId="18">#REF!</definedName>
    <definedName name="PROOF1">#REF!</definedName>
    <definedName name="PROOF2" localSheetId="13">#REF!</definedName>
    <definedName name="PROOF2" localSheetId="15">#REF!</definedName>
    <definedName name="PROOF2" localSheetId="18">#REF!</definedName>
    <definedName name="PROOF2">#REF!</definedName>
    <definedName name="PSC_AMORT">[10]Development!$C$206</definedName>
    <definedName name="PSC_AMORT_LY">[10]Development!$C$24</definedName>
    <definedName name="PSC_EOY">[37]Disclosure!$B$33</definedName>
    <definedName name="PSC_NEW_BASE">[10]Development!$C$207</definedName>
    <definedName name="PSCAMORT_LY">[38]Development!$B$23</definedName>
    <definedName name="psec" localSheetId="0">#REF!</definedName>
    <definedName name="psec" localSheetId="13">#REF!</definedName>
    <definedName name="psec" localSheetId="14">#REF!</definedName>
    <definedName name="psec" localSheetId="15">#REF!</definedName>
    <definedName name="psec" localSheetId="18">#REF!</definedName>
    <definedName name="psec" localSheetId="1">#REF!</definedName>
    <definedName name="psec" localSheetId="6">#REF!</definedName>
    <definedName name="psec" localSheetId="7">#REF!</definedName>
    <definedName name="psec" localSheetId="8">#REF!</definedName>
    <definedName name="psec">#REF!</definedName>
    <definedName name="PSUMMARY" localSheetId="0">#REF!</definedName>
    <definedName name="PSUMMARY" localSheetId="13">#REF!</definedName>
    <definedName name="PSUMMARY" localSheetId="14">#REF!</definedName>
    <definedName name="PSUMMARY" localSheetId="15">#REF!</definedName>
    <definedName name="PSUMMARY" localSheetId="18">#REF!</definedName>
    <definedName name="PSUMMARY" localSheetId="1">#REF!</definedName>
    <definedName name="PSUMMARY" localSheetId="6">#REF!</definedName>
    <definedName name="PSUMMARY" localSheetId="7">#REF!</definedName>
    <definedName name="PSUMMARY" localSheetId="8">#REF!</definedName>
    <definedName name="PSUMMARY">#REF!</definedName>
    <definedName name="PY_CONTRIB">[1]Misc!$I$34</definedName>
    <definedName name="QUART1998" localSheetId="0">#REF!</definedName>
    <definedName name="QUART1998" localSheetId="13">#REF!</definedName>
    <definedName name="QUART1998" localSheetId="14">#REF!</definedName>
    <definedName name="QUART1998" localSheetId="15">#REF!</definedName>
    <definedName name="QUART1998" localSheetId="18">#REF!</definedName>
    <definedName name="QUART1998" localSheetId="1">#REF!</definedName>
    <definedName name="QUART1998" localSheetId="6">#REF!</definedName>
    <definedName name="QUART1998" localSheetId="7">#REF!</definedName>
    <definedName name="QUART1998" localSheetId="8">#REF!</definedName>
    <definedName name="QUART1998">#REF!</definedName>
    <definedName name="QUART1999" localSheetId="0">#REF!</definedName>
    <definedName name="QUART1999" localSheetId="13">#REF!</definedName>
    <definedName name="QUART1999" localSheetId="14">#REF!</definedName>
    <definedName name="QUART1999" localSheetId="15">#REF!</definedName>
    <definedName name="QUART1999" localSheetId="18">#REF!</definedName>
    <definedName name="QUART1999" localSheetId="1">#REF!</definedName>
    <definedName name="QUART1999" localSheetId="6">#REF!</definedName>
    <definedName name="QUART1999" localSheetId="7">#REF!</definedName>
    <definedName name="QUART1999" localSheetId="8">#REF!</definedName>
    <definedName name="QUART1999">#REF!</definedName>
    <definedName name="RATECASE" localSheetId="0">#REF!</definedName>
    <definedName name="RATECASE" localSheetId="13">#REF!</definedName>
    <definedName name="RATECASE" localSheetId="14">#REF!</definedName>
    <definedName name="RATECASE" localSheetId="15">#REF!</definedName>
    <definedName name="RATECASE" localSheetId="18">#REF!</definedName>
    <definedName name="RATECASE" localSheetId="1">#REF!</definedName>
    <definedName name="RATECASE" localSheetId="6">#REF!</definedName>
    <definedName name="RATECASE" localSheetId="7">#REF!</definedName>
    <definedName name="RATECASE" localSheetId="8">#REF!</definedName>
    <definedName name="RATECASE">#REF!</definedName>
    <definedName name="RawData" localSheetId="13">#REF!</definedName>
    <definedName name="RawData" localSheetId="15">#REF!</definedName>
    <definedName name="RawData" localSheetId="18">#REF!</definedName>
    <definedName name="RawData">#REF!</definedName>
    <definedName name="RawHeader" localSheetId="13">#REF!</definedName>
    <definedName name="RawHeader" localSheetId="15">#REF!</definedName>
    <definedName name="RawHeader" localSheetId="18">#REF!</definedName>
    <definedName name="RawHeader">#REF!</definedName>
    <definedName name="RDS_ACT">[28]Disclosure!$B$14</definedName>
    <definedName name="RDS_REC">[28]Disclosure!$B$15</definedName>
    <definedName name="RECEIVABLES">[1]Misc!$I$33</definedName>
    <definedName name="REFORMAT" localSheetId="0">#REF!</definedName>
    <definedName name="REFORMAT" localSheetId="13">#REF!</definedName>
    <definedName name="REFORMAT" localSheetId="14">#REF!</definedName>
    <definedName name="REFORMAT" localSheetId="15">#REF!</definedName>
    <definedName name="REFORMAT" localSheetId="18">#REF!</definedName>
    <definedName name="REFORMAT" localSheetId="1">#REF!</definedName>
    <definedName name="REFORMAT" localSheetId="6">#REF!</definedName>
    <definedName name="REFORMAT" localSheetId="7">#REF!</definedName>
    <definedName name="REFORMAT" localSheetId="8">#REF!</definedName>
    <definedName name="REFORMAT">#REF!</definedName>
    <definedName name="REFORMAT_EE" localSheetId="0">#REF!</definedName>
    <definedName name="REFORMAT_EE" localSheetId="13">#REF!</definedName>
    <definedName name="REFORMAT_EE" localSheetId="14">#REF!</definedName>
    <definedName name="REFORMAT_EE" localSheetId="15">#REF!</definedName>
    <definedName name="REFORMAT_EE" localSheetId="18">#REF!</definedName>
    <definedName name="REFORMAT_EE" localSheetId="1">#REF!</definedName>
    <definedName name="REFORMAT_EE" localSheetId="6">#REF!</definedName>
    <definedName name="REFORMAT_EE" localSheetId="7">#REF!</definedName>
    <definedName name="REFORMAT_EE" localSheetId="8">#REF!</definedName>
    <definedName name="REFORMAT_EE">#REF!</definedName>
    <definedName name="REFORMAT_FILE" localSheetId="0">#REF!</definedName>
    <definedName name="REFORMAT_FILE" localSheetId="13">#REF!</definedName>
    <definedName name="REFORMAT_FILE" localSheetId="14">#REF!</definedName>
    <definedName name="REFORMAT_FILE" localSheetId="15">#REF!</definedName>
    <definedName name="REFORMAT_FILE" localSheetId="18">#REF!</definedName>
    <definedName name="REFORMAT_FILE" localSheetId="1">#REF!</definedName>
    <definedName name="REFORMAT_FILE" localSheetId="6">#REF!</definedName>
    <definedName name="REFORMAT_FILE" localSheetId="7">#REF!</definedName>
    <definedName name="REFORMAT_FILE" localSheetId="8">#REF!</definedName>
    <definedName name="REFORMAT_FILE">#REF!</definedName>
    <definedName name="REFORMAT_JOB" localSheetId="13">#REF!</definedName>
    <definedName name="REFORMAT_JOB" localSheetId="15">#REF!</definedName>
    <definedName name="REFORMAT_JOB" localSheetId="18">#REF!</definedName>
    <definedName name="REFORMAT_JOB">#REF!</definedName>
    <definedName name="REFORMAT_SEQ" localSheetId="13">#REF!</definedName>
    <definedName name="REFORMAT_SEQ" localSheetId="15">#REF!</definedName>
    <definedName name="REFORMAT_SEQ" localSheetId="18">#REF!</definedName>
    <definedName name="REFORMAT_SEQ">#REF!</definedName>
    <definedName name="REFORMAT_SETUP" localSheetId="13">#REF!</definedName>
    <definedName name="REFORMAT_SETUP" localSheetId="15">#REF!</definedName>
    <definedName name="REFORMAT_SETUP" localSheetId="18">#REF!</definedName>
    <definedName name="REFORMAT_SETUP">#REF!</definedName>
    <definedName name="REFORMAT_WO" localSheetId="13">#REF!</definedName>
    <definedName name="REFORMAT_WO" localSheetId="15">#REF!</definedName>
    <definedName name="REFORMAT_WO" localSheetId="18">#REF!</definedName>
    <definedName name="REFORMAT_WO">#REF!</definedName>
    <definedName name="RegDEV">[10]Development!$A$1:$AN$239</definedName>
    <definedName name="REGDIS">[10]Disclosure!$A$1:$AG$269</definedName>
    <definedName name="REI_COL" localSheetId="0">[34]Disclosure!#REF!</definedName>
    <definedName name="REI_COL" localSheetId="13">[34]Disclosure!#REF!</definedName>
    <definedName name="REI_COL" localSheetId="14">[34]Disclosure!#REF!</definedName>
    <definedName name="REI_COL" localSheetId="15">[34]Disclosure!#REF!</definedName>
    <definedName name="REI_COL" localSheetId="18">[34]Disclosure!#REF!</definedName>
    <definedName name="REI_COL" localSheetId="1">[34]Disclosure!#REF!</definedName>
    <definedName name="REI_COL" localSheetId="6">[34]Disclosure!#REF!</definedName>
    <definedName name="REI_COL" localSheetId="7">[34]Disclosure!#REF!</definedName>
    <definedName name="REI_COL" localSheetId="8">[34]Disclosure!#REF!</definedName>
    <definedName name="REI_COL">[34]Disclosure!#REF!</definedName>
    <definedName name="REI_COL2">[10]Development!$V$6</definedName>
    <definedName name="REMA_COL" localSheetId="0">[34]Disclosure!#REF!</definedName>
    <definedName name="REMA_COL" localSheetId="13">[34]Disclosure!#REF!</definedName>
    <definedName name="REMA_COL" localSheetId="14">[34]Disclosure!#REF!</definedName>
    <definedName name="REMA_COL" localSheetId="15">[34]Disclosure!#REF!</definedName>
    <definedName name="REMA_COL" localSheetId="18">[34]Disclosure!#REF!</definedName>
    <definedName name="REMA_COL" localSheetId="1">[34]Disclosure!#REF!</definedName>
    <definedName name="REMA_COL" localSheetId="6">[34]Disclosure!#REF!</definedName>
    <definedName name="REMA_COL" localSheetId="7">[34]Disclosure!#REF!</definedName>
    <definedName name="REMA_COL" localSheetId="8">[34]Disclosure!#REF!</definedName>
    <definedName name="REMA_COL">[34]Disclosure!#REF!</definedName>
    <definedName name="REMA_COL2" localSheetId="0">[18]Development!#REF!</definedName>
    <definedName name="REMA_COL2" localSheetId="13">[18]Development!#REF!</definedName>
    <definedName name="REMA_COL2" localSheetId="14">[18]Development!#REF!</definedName>
    <definedName name="REMA_COL2" localSheetId="15">[18]Development!#REF!</definedName>
    <definedName name="REMA_COL2" localSheetId="18">[18]Development!#REF!</definedName>
    <definedName name="REMA_COL2" localSheetId="1">[18]Development!#REF!</definedName>
    <definedName name="REMA_COL2" localSheetId="6">[18]Development!#REF!</definedName>
    <definedName name="REMA_COL2" localSheetId="7">[18]Development!#REF!</definedName>
    <definedName name="REMA_COL2" localSheetId="8">[18]Development!#REF!</definedName>
    <definedName name="REMA_COL2">[18]Development!#REF!</definedName>
    <definedName name="REP">[32]REP!$A$6:$C$30</definedName>
    <definedName name="RERC_COL" localSheetId="0">[34]Disclosure!#REF!</definedName>
    <definedName name="RERC_COL" localSheetId="13">[34]Disclosure!#REF!</definedName>
    <definedName name="RERC_COL" localSheetId="14">[34]Disclosure!#REF!</definedName>
    <definedName name="RERC_COL" localSheetId="15">[34]Disclosure!#REF!</definedName>
    <definedName name="RERC_COL" localSheetId="18">[34]Disclosure!#REF!</definedName>
    <definedName name="RERC_COL" localSheetId="1">[34]Disclosure!#REF!</definedName>
    <definedName name="RERC_COL" localSheetId="6">[34]Disclosure!#REF!</definedName>
    <definedName name="RERC_COL" localSheetId="7">[34]Disclosure!#REF!</definedName>
    <definedName name="RERC_COL" localSheetId="8">[34]Disclosure!#REF!</definedName>
    <definedName name="RERC_COL">[34]Disclosure!#REF!</definedName>
    <definedName name="RERC_COL2">[10]Development!$W$6</definedName>
    <definedName name="RESET" localSheetId="0">#REF!</definedName>
    <definedName name="RESET" localSheetId="13">#REF!</definedName>
    <definedName name="RESET" localSheetId="14">#REF!</definedName>
    <definedName name="RESET" localSheetId="15">#REF!</definedName>
    <definedName name="RESET" localSheetId="18">#REF!</definedName>
    <definedName name="RESET" localSheetId="1">#REF!</definedName>
    <definedName name="RESET" localSheetId="6">#REF!</definedName>
    <definedName name="RESET" localSheetId="7">#REF!</definedName>
    <definedName name="RESET" localSheetId="8">#REF!</definedName>
    <definedName name="RESET">#REF!</definedName>
    <definedName name="Retiree_Count">'[1]CoAlloc.'!$A$20</definedName>
    <definedName name="ROLLEXP">[10]Disclosure!$B$114</definedName>
    <definedName name="Ror">[2]Development!$O$94</definedName>
    <definedName name="RR" localSheetId="0">#REF!</definedName>
    <definedName name="RR" localSheetId="13">#REF!</definedName>
    <definedName name="RR" localSheetId="14">#REF!</definedName>
    <definedName name="RR" localSheetId="15">#REF!</definedName>
    <definedName name="RR" localSheetId="18">#REF!</definedName>
    <definedName name="RR" localSheetId="1">#REF!</definedName>
    <definedName name="RR" localSheetId="6">#REF!</definedName>
    <definedName name="RR" localSheetId="7">#REF!</definedName>
    <definedName name="RR" localSheetId="8">#REF!</definedName>
    <definedName name="RR">#REF!</definedName>
    <definedName name="RRI_COL" localSheetId="0">[34]Disclosure!#REF!</definedName>
    <definedName name="RRI_COL" localSheetId="13">[34]Disclosure!#REF!</definedName>
    <definedName name="RRI_COL" localSheetId="14">[34]Disclosure!#REF!</definedName>
    <definedName name="RRI_COL" localSheetId="15">[34]Disclosure!#REF!</definedName>
    <definedName name="RRI_COL" localSheetId="18">[34]Disclosure!#REF!</definedName>
    <definedName name="RRI_COL" localSheetId="1">[34]Disclosure!#REF!</definedName>
    <definedName name="RRI_COL" localSheetId="6">[34]Disclosure!#REF!</definedName>
    <definedName name="RRI_COL" localSheetId="7">[34]Disclosure!#REF!</definedName>
    <definedName name="RRI_COL" localSheetId="8">[34]Disclosure!#REF!</definedName>
    <definedName name="RRI_COL">[34]Disclosure!#REF!</definedName>
    <definedName name="RRI_COL2" localSheetId="0">[18]Development!#REF!</definedName>
    <definedName name="RRI_COL2" localSheetId="13">[18]Development!#REF!</definedName>
    <definedName name="RRI_COL2" localSheetId="14">[18]Development!#REF!</definedName>
    <definedName name="RRI_COL2" localSheetId="15">[18]Development!#REF!</definedName>
    <definedName name="RRI_COL2" localSheetId="18">[18]Development!#REF!</definedName>
    <definedName name="RRI_COL2" localSheetId="1">[18]Development!#REF!</definedName>
    <definedName name="RRI_COL2" localSheetId="6">[18]Development!#REF!</definedName>
    <definedName name="RRI_COL2" localSheetId="7">[18]Development!#REF!</definedName>
    <definedName name="RRI_COL2" localSheetId="8">[18]Development!#REF!</definedName>
    <definedName name="RRI_COL2">[18]Development!#REF!</definedName>
    <definedName name="RRITOT_1" localSheetId="13">[18]Disclosure!#REF!</definedName>
    <definedName name="RRITOT_1" localSheetId="15">[18]Disclosure!#REF!</definedName>
    <definedName name="RRITOT_1" localSheetId="18">[18]Disclosure!#REF!</definedName>
    <definedName name="RRITOT_1">[18]Disclosure!#REF!</definedName>
    <definedName name="RRITOT_2" localSheetId="13">[18]Development!#REF!</definedName>
    <definedName name="RRITOT_2" localSheetId="15">[18]Development!#REF!</definedName>
    <definedName name="RRITOT_2" localSheetId="18">[18]Development!#REF!</definedName>
    <definedName name="RRITOT_2">[18]Development!#REF!</definedName>
    <definedName name="RRITransfers" localSheetId="13">[11]Disclosure!#REF!</definedName>
    <definedName name="RRITransfers" localSheetId="15">[11]Disclosure!#REF!</definedName>
    <definedName name="RRITransfers" localSheetId="18">[11]Disclosure!#REF!</definedName>
    <definedName name="RRITransfers">[11]Disclosure!#REF!</definedName>
    <definedName name="S1_" localSheetId="0">#REF!</definedName>
    <definedName name="S1_" localSheetId="13">#REF!</definedName>
    <definedName name="S1_" localSheetId="14">#REF!</definedName>
    <definedName name="S1_" localSheetId="15">#REF!</definedName>
    <definedName name="S1_" localSheetId="18">#REF!</definedName>
    <definedName name="S1_" localSheetId="1">#REF!</definedName>
    <definedName name="S1_" localSheetId="6">#REF!</definedName>
    <definedName name="S1_" localSheetId="7">#REF!</definedName>
    <definedName name="S1_" localSheetId="8">#REF!</definedName>
    <definedName name="S1_">#REF!</definedName>
    <definedName name="S2_" localSheetId="0">#REF!</definedName>
    <definedName name="S2_" localSheetId="13">#REF!</definedName>
    <definedName name="S2_" localSheetId="14">#REF!</definedName>
    <definedName name="S2_" localSheetId="15">#REF!</definedName>
    <definedName name="S2_" localSheetId="18">#REF!</definedName>
    <definedName name="S2_" localSheetId="1">#REF!</definedName>
    <definedName name="S2_" localSheetId="6">#REF!</definedName>
    <definedName name="S2_" localSheetId="7">#REF!</definedName>
    <definedName name="S2_" localSheetId="8">#REF!</definedName>
    <definedName name="S2_">#REF!</definedName>
    <definedName name="SAPBEXrevision" localSheetId="0" hidden="1">1</definedName>
    <definedName name="SAPBEXrevision" localSheetId="1" hidden="1">1</definedName>
    <definedName name="SAPBEXrevision" localSheetId="5" hidden="1">1</definedName>
    <definedName name="SAPBEXrevision" localSheetId="7" hidden="1">1</definedName>
    <definedName name="SAPBEXrevision" localSheetId="8" hidden="1">1</definedName>
    <definedName name="SAPBEXrevision">3</definedName>
    <definedName name="SAPBEXsysID">"BWP"</definedName>
    <definedName name="SAPBEXwbID" localSheetId="0" hidden="1">"41R8VX6RKEQM21N6NZ3NVKY0O"</definedName>
    <definedName name="SAPBEXwbID" localSheetId="1" hidden="1">"41R8VX6RKEQM21N6NZ3NVKY0O"</definedName>
    <definedName name="SAPBEXwbID" localSheetId="5" hidden="1">"41R8VX6RKEQM21N6NZ3NVKY0O"</definedName>
    <definedName name="SAPBEXwbID" localSheetId="7" hidden="1">"41R8VX6RKEQM21N6NZ3NVKY0O"</definedName>
    <definedName name="SAPBEXwbID" localSheetId="8" hidden="1">"41R8VX6RKEQM21N6NZ3NVKY0O"</definedName>
    <definedName name="SAPBEXwbID">"4229QECA8SZG9KWNJ3PXRX7OW"</definedName>
    <definedName name="SAPFuncF4Help" localSheetId="0" hidden="1">Main.SAPF4Help()</definedName>
    <definedName name="SAPFuncF4Help" localSheetId="13" hidden="1">Main.SAPF4Help()</definedName>
    <definedName name="SAPFuncF4Help" localSheetId="14" hidden="1">Main.SAPF4Help()</definedName>
    <definedName name="SAPFuncF4Help" localSheetId="15" hidden="1">Main.SAPF4Help()</definedName>
    <definedName name="SAPFuncF4Help" localSheetId="18" hidden="1">Main.SAPF4Help()</definedName>
    <definedName name="SAPFuncF4Help" localSheetId="1" hidden="1">Main.SAPF4Help()</definedName>
    <definedName name="SAPFuncF4Help" localSheetId="6" hidden="1">Main.SAPF4Help()</definedName>
    <definedName name="SAPFuncF4Help" localSheetId="7" hidden="1">Main.SAPF4Help()</definedName>
    <definedName name="SAPFuncF4Help" localSheetId="8" hidden="1">Main.SAPF4Help()</definedName>
    <definedName name="SAPFuncF4Help" hidden="1">Main.SAPF4Help()</definedName>
    <definedName name="SAPRangeKEYFIG_Tabelle1_Tabelle1D1" localSheetId="0">#REF!</definedName>
    <definedName name="SAPRangeKEYFIG_Tabelle1_Tabelle1D1" localSheetId="13">#REF!</definedName>
    <definedName name="SAPRangeKEYFIG_Tabelle1_Tabelle1D1" localSheetId="14">#REF!</definedName>
    <definedName name="SAPRangeKEYFIG_Tabelle1_Tabelle1D1" localSheetId="15">#REF!</definedName>
    <definedName name="SAPRangeKEYFIG_Tabelle1_Tabelle1D1" localSheetId="18">#REF!</definedName>
    <definedName name="SAPRangeKEYFIG_Tabelle1_Tabelle1D1" localSheetId="1">#REF!</definedName>
    <definedName name="SAPRangeKEYFIG_Tabelle1_Tabelle1D1" localSheetId="6">#REF!</definedName>
    <definedName name="SAPRangeKEYFIG_Tabelle1_Tabelle1D1" localSheetId="7">#REF!</definedName>
    <definedName name="SAPRangeKEYFIG_Tabelle1_Tabelle1D1" localSheetId="8">#REF!</definedName>
    <definedName name="SAPRangeKEYFIG_Tabelle1_Tabelle1D1">#REF!</definedName>
    <definedName name="SAPRangePOPER_Tabelle1_Tabelle1D1" localSheetId="0">#REF!</definedName>
    <definedName name="SAPRangePOPER_Tabelle1_Tabelle1D1" localSheetId="13">#REF!</definedName>
    <definedName name="SAPRangePOPER_Tabelle1_Tabelle1D1" localSheetId="14">#REF!</definedName>
    <definedName name="SAPRangePOPER_Tabelle1_Tabelle1D1" localSheetId="15">#REF!</definedName>
    <definedName name="SAPRangePOPER_Tabelle1_Tabelle1D1" localSheetId="18">#REF!</definedName>
    <definedName name="SAPRangePOPER_Tabelle1_Tabelle1D1" localSheetId="1">#REF!</definedName>
    <definedName name="SAPRangePOPER_Tabelle1_Tabelle1D1" localSheetId="6">#REF!</definedName>
    <definedName name="SAPRangePOPER_Tabelle1_Tabelle1D1" localSheetId="7">#REF!</definedName>
    <definedName name="SAPRangePOPER_Tabelle1_Tabelle1D1" localSheetId="8">#REF!</definedName>
    <definedName name="SAPRangePOPER_Tabelle1_Tabelle1D1">#REF!</definedName>
    <definedName name="SAPRangeRACCT_Tabelle1_Tabelle1D1" localSheetId="0">#REF!</definedName>
    <definedName name="SAPRangeRACCT_Tabelle1_Tabelle1D1" localSheetId="13">#REF!</definedName>
    <definedName name="SAPRangeRACCT_Tabelle1_Tabelle1D1" localSheetId="14">#REF!</definedName>
    <definedName name="SAPRangeRACCT_Tabelle1_Tabelle1D1" localSheetId="15">#REF!</definedName>
    <definedName name="SAPRangeRACCT_Tabelle1_Tabelle1D1" localSheetId="18">#REF!</definedName>
    <definedName name="SAPRangeRACCT_Tabelle1_Tabelle1D1" localSheetId="1">#REF!</definedName>
    <definedName name="SAPRangeRACCT_Tabelle1_Tabelle1D1" localSheetId="6">#REF!</definedName>
    <definedName name="SAPRangeRACCT_Tabelle1_Tabelle1D1" localSheetId="7">#REF!</definedName>
    <definedName name="SAPRangeRACCT_Tabelle1_Tabelle1D1" localSheetId="8">#REF!</definedName>
    <definedName name="SAPRangeRACCT_Tabelle1_Tabelle1D1">#REF!</definedName>
    <definedName name="SAPRangeRCOMP_Tabelle1_Tabelle1D1" localSheetId="13">#REF!</definedName>
    <definedName name="SAPRangeRCOMP_Tabelle1_Tabelle1D1" localSheetId="15">#REF!</definedName>
    <definedName name="SAPRangeRCOMP_Tabelle1_Tabelle1D1" localSheetId="18">#REF!</definedName>
    <definedName name="SAPRangeRCOMP_Tabelle1_Tabelle1D1">#REF!</definedName>
    <definedName name="SAPRangeRLDNR_Tabelle1_Tabelle1D1" localSheetId="13">#REF!</definedName>
    <definedName name="SAPRangeRLDNR_Tabelle1_Tabelle1D1" localSheetId="15">#REF!</definedName>
    <definedName name="SAPRangeRLDNR_Tabelle1_Tabelle1D1" localSheetId="18">#REF!</definedName>
    <definedName name="SAPRangeRLDNR_Tabelle1_Tabelle1D1">#REF!</definedName>
    <definedName name="SAPRangeRVERS_Tabelle1_Tabelle1D1" localSheetId="13">#REF!</definedName>
    <definedName name="SAPRangeRVERS_Tabelle1_Tabelle1D1" localSheetId="15">#REF!</definedName>
    <definedName name="SAPRangeRVERS_Tabelle1_Tabelle1D1" localSheetId="18">#REF!</definedName>
    <definedName name="SAPRangeRVERS_Tabelle1_Tabelle1D1">#REF!</definedName>
    <definedName name="SAPRangeRYEAR_Tabelle1_Tabelle1D1" localSheetId="13">#REF!</definedName>
    <definedName name="SAPRangeRYEAR_Tabelle1_Tabelle1D1" localSheetId="15">#REF!</definedName>
    <definedName name="SAPRangeRYEAR_Tabelle1_Tabelle1D1" localSheetId="18">#REF!</definedName>
    <definedName name="SAPRangeRYEAR_Tabelle1_Tabelle1D1">#REF!</definedName>
    <definedName name="SAPTrigger_Tabelle1_Tabelle1D1" localSheetId="0">[42]sapactivexlhiddensheet!$A$39</definedName>
    <definedName name="SAPTrigger_Tabelle1_Tabelle1D1" localSheetId="1">[42]sapactivexlhiddensheet!$A$39</definedName>
    <definedName name="SAPTrigger_Tabelle1_Tabelle1D1" localSheetId="7">[42]sapactivexlhiddensheet!$A$39</definedName>
    <definedName name="SAPTrigger_Tabelle1_Tabelle1D1" localSheetId="8">[42]sapactivexlhiddensheet!$A$39</definedName>
    <definedName name="SAPTrigger_Tabelle1_Tabelle1D1">[43]sapactivexlhiddensheet!$A$39</definedName>
    <definedName name="SBU_CODES_1">[10]Development!$D$5:$S$5</definedName>
    <definedName name="SBU_CODES_2">[37]Disclosure!$C$5:$P$5</definedName>
    <definedName name="SBU_CODES_3">[10]Development!$D$30:$S$30</definedName>
    <definedName name="SBU_CODES_4">[18]Disclosure!$C$5:$P$5</definedName>
    <definedName name="SBU_CODES_5" localSheetId="0">#REF!</definedName>
    <definedName name="SBU_CODES_5" localSheetId="13">#REF!</definedName>
    <definedName name="SBU_CODES_5" localSheetId="14">#REF!</definedName>
    <definedName name="SBU_CODES_5" localSheetId="15">#REF!</definedName>
    <definedName name="SBU_CODES_5" localSheetId="18">#REF!</definedName>
    <definedName name="SBU_CODES_5" localSheetId="1">#REF!</definedName>
    <definedName name="SBU_CODES_5" localSheetId="6">#REF!</definedName>
    <definedName name="SBU_CODES_5" localSheetId="7">#REF!</definedName>
    <definedName name="SBU_CODES_5" localSheetId="8">#REF!</definedName>
    <definedName name="SBU_CODES_5">#REF!</definedName>
    <definedName name="SBUCodes">[1]Mapping!$B$3:$C$20</definedName>
    <definedName name="SBULookup">'[1]CoAlloc.'!$B$2:$T$2</definedName>
    <definedName name="SBUNames">[1]Mapping!$B$3:$B$19</definedName>
    <definedName name="SC">[10]Disclosure!$B$9</definedName>
    <definedName name="SC_LY">[10]Development!$C$20</definedName>
    <definedName name="schedule" localSheetId="0">#REF!</definedName>
    <definedName name="schedule" localSheetId="13">#REF!</definedName>
    <definedName name="schedule" localSheetId="14">#REF!</definedName>
    <definedName name="schedule" localSheetId="15">#REF!</definedName>
    <definedName name="schedule" localSheetId="18">#REF!</definedName>
    <definedName name="schedule" localSheetId="1">#REF!</definedName>
    <definedName name="schedule" localSheetId="6">#REF!</definedName>
    <definedName name="schedule" localSheetId="7">#REF!</definedName>
    <definedName name="schedule" localSheetId="8">#REF!</definedName>
    <definedName name="schedule">#REF!</definedName>
    <definedName name="SCMINUS">[10]Disclosure!$B$127</definedName>
    <definedName name="SCPLUS">[10]Disclosure!$B$126</definedName>
    <definedName name="SECT1" localSheetId="0">#REF!</definedName>
    <definedName name="SECT1" localSheetId="13">#REF!</definedName>
    <definedName name="SECT1" localSheetId="14">#REF!</definedName>
    <definedName name="SECT1" localSheetId="15">#REF!</definedName>
    <definedName name="SECT1" localSheetId="18">#REF!</definedName>
    <definedName name="SECT1" localSheetId="1">#REF!</definedName>
    <definedName name="SECT1" localSheetId="6">#REF!</definedName>
    <definedName name="SECT1" localSheetId="7">#REF!</definedName>
    <definedName name="SECT1" localSheetId="8">#REF!</definedName>
    <definedName name="SECT1">#REF!</definedName>
    <definedName name="SECT2" localSheetId="0">#REF!</definedName>
    <definedName name="SECT2" localSheetId="13">#REF!</definedName>
    <definedName name="SECT2" localSheetId="14">#REF!</definedName>
    <definedName name="SECT2" localSheetId="15">#REF!</definedName>
    <definedName name="SECT2" localSheetId="18">#REF!</definedName>
    <definedName name="SECT2" localSheetId="1">#REF!</definedName>
    <definedName name="SECT2" localSheetId="6">#REF!</definedName>
    <definedName name="SECT2" localSheetId="7">#REF!</definedName>
    <definedName name="SECT2" localSheetId="8">#REF!</definedName>
    <definedName name="SECT2">#REF!</definedName>
    <definedName name="SEVT" localSheetId="0">#REF!</definedName>
    <definedName name="SEVT" localSheetId="13">#REF!</definedName>
    <definedName name="SEVT" localSheetId="14">#REF!</definedName>
    <definedName name="SEVT" localSheetId="15">#REF!</definedName>
    <definedName name="SEVT" localSheetId="18">#REF!</definedName>
    <definedName name="SEVT" localSheetId="1">#REF!</definedName>
    <definedName name="SEVT" localSheetId="6">#REF!</definedName>
    <definedName name="SEVT" localSheetId="7">#REF!</definedName>
    <definedName name="SEVT" localSheetId="8">#REF!</definedName>
    <definedName name="SEVT">#REF!</definedName>
    <definedName name="SIXT" localSheetId="13">#REF!</definedName>
    <definedName name="SIXT" localSheetId="15">#REF!</definedName>
    <definedName name="SIXT" localSheetId="18">#REF!</definedName>
    <definedName name="SIXT">#REF!</definedName>
    <definedName name="SIZE" localSheetId="13">#REF!</definedName>
    <definedName name="SIZE" localSheetId="15">#REF!</definedName>
    <definedName name="SIZE" localSheetId="18">#REF!</definedName>
    <definedName name="SIZE">#REF!</definedName>
    <definedName name="SM" localSheetId="13">#REF!</definedName>
    <definedName name="SM" localSheetId="15">#REF!</definedName>
    <definedName name="SM" localSheetId="18">#REF!</definedName>
    <definedName name="SM">#REF!</definedName>
    <definedName name="SpTermExpense" localSheetId="13">[11]Disclosure!#REF!</definedName>
    <definedName name="SpTermExpense" localSheetId="15">[11]Disclosure!#REF!</definedName>
    <definedName name="SpTermExpense" localSheetId="18">[11]Disclosure!#REF!</definedName>
    <definedName name="SpTermExpense">[11]Disclosure!#REF!</definedName>
    <definedName name="SS">'[32]Shared Services'!$A$6:$C$213</definedName>
    <definedName name="SS_FASB">[1]Misc!$C$12</definedName>
    <definedName name="SS_Fund">[1]Misc!$C$11</definedName>
    <definedName name="sss" localSheetId="0">#REF!</definedName>
    <definedName name="sss" localSheetId="13">#REF!</definedName>
    <definedName name="sss" localSheetId="14">#REF!</definedName>
    <definedName name="sss" localSheetId="15">#REF!</definedName>
    <definedName name="sss" localSheetId="18">#REF!</definedName>
    <definedName name="sss" localSheetId="1">#REF!</definedName>
    <definedName name="sss" localSheetId="6">#REF!</definedName>
    <definedName name="sss" localSheetId="7">#REF!</definedName>
    <definedName name="sss" localSheetId="8">#REF!</definedName>
    <definedName name="sss">#REF!</definedName>
    <definedName name="STATOR_ROTOR" localSheetId="0">#REF!</definedName>
    <definedName name="STATOR_ROTOR" localSheetId="13">#REF!</definedName>
    <definedName name="STATOR_ROTOR" localSheetId="14">#REF!</definedName>
    <definedName name="STATOR_ROTOR" localSheetId="15">#REF!</definedName>
    <definedName name="STATOR_ROTOR" localSheetId="18">#REF!</definedName>
    <definedName name="STATOR_ROTOR" localSheetId="1">#REF!</definedName>
    <definedName name="STATOR_ROTOR" localSheetId="6">#REF!</definedName>
    <definedName name="STATOR_ROTOR" localSheetId="7">#REF!</definedName>
    <definedName name="STATOR_ROTOR" localSheetId="8">#REF!</definedName>
    <definedName name="STATOR_ROTOR">#REF!</definedName>
    <definedName name="STORM" localSheetId="0">#REF!</definedName>
    <definedName name="STORM" localSheetId="13">#REF!</definedName>
    <definedName name="STORM" localSheetId="14">#REF!</definedName>
    <definedName name="STORM" localSheetId="15">#REF!</definedName>
    <definedName name="STORM" localSheetId="18">#REF!</definedName>
    <definedName name="STORM" localSheetId="1">#REF!</definedName>
    <definedName name="STORM" localSheetId="6">#REF!</definedName>
    <definedName name="STORM" localSheetId="7">#REF!</definedName>
    <definedName name="STORM" localSheetId="8">#REF!</definedName>
    <definedName name="STORM">#REF!</definedName>
    <definedName name="SUB_B" localSheetId="13">#REF!</definedName>
    <definedName name="SUB_B" localSheetId="15">#REF!</definedName>
    <definedName name="SUB_B" localSheetId="18">#REF!</definedName>
    <definedName name="SUB_B">#REF!</definedName>
    <definedName name="SUB_M" localSheetId="13">#REF!</definedName>
    <definedName name="SUB_M" localSheetId="15">#REF!</definedName>
    <definedName name="SUB_M" localSheetId="18">#REF!</definedName>
    <definedName name="SUB_M">#REF!</definedName>
    <definedName name="SUB_TRANSMIT" localSheetId="13">#REF!</definedName>
    <definedName name="SUB_TRANSMIT" localSheetId="15">#REF!</definedName>
    <definedName name="SUB_TRANSMIT" localSheetId="18">#REF!</definedName>
    <definedName name="SUB_TRANSMIT">#REF!</definedName>
    <definedName name="Sum_by_Direct_Mapped" localSheetId="13">#REF!</definedName>
    <definedName name="Sum_by_Direct_Mapped" localSheetId="15">#REF!</definedName>
    <definedName name="Sum_by_Direct_Mapped" localSheetId="18">#REF!</definedName>
    <definedName name="Sum_by_Direct_Mapped">#REF!</definedName>
    <definedName name="Sum_by_IT_n_Corp" localSheetId="13">#REF!</definedName>
    <definedName name="Sum_by_IT_n_Corp" localSheetId="15">#REF!</definedName>
    <definedName name="Sum_by_IT_n_Corp" localSheetId="18">#REF!</definedName>
    <definedName name="Sum_by_IT_n_Corp">#REF!</definedName>
    <definedName name="Sum_by_Rent" localSheetId="13">#REF!</definedName>
    <definedName name="Sum_by_Rent" localSheetId="15">#REF!</definedName>
    <definedName name="Sum_by_Rent" localSheetId="18">#REF!</definedName>
    <definedName name="Sum_by_Rent">#REF!</definedName>
    <definedName name="Sum_by_Rev_and_Cos_of_Gas" localSheetId="13">#REF!</definedName>
    <definedName name="Sum_by_Rev_and_Cos_of_Gas" localSheetId="15">#REF!</definedName>
    <definedName name="Sum_by_Rev_and_Cos_of_Gas" localSheetId="18">#REF!</definedName>
    <definedName name="Sum_by_Rev_and_Cos_of_Gas">#REF!</definedName>
    <definedName name="SUMMARY" localSheetId="13">#REF!</definedName>
    <definedName name="SUMMARY" localSheetId="15">#REF!</definedName>
    <definedName name="SUMMARY" localSheetId="18">#REF!</definedName>
    <definedName name="SUMMARY">#REF!</definedName>
    <definedName name="SUMMARYP1">'[1]S-2'!$A$1:$O$58</definedName>
    <definedName name="SUMMARYP2">'[1]S-3'!$A$1:$S$22</definedName>
    <definedName name="Super_Max">'[1]CoAlloc.'!$A$72</definedName>
    <definedName name="SuperMax_Int">[1]Misc!$C$13</definedName>
    <definedName name="svclook">'[21]REF Lookup'!$A$204:$B$260</definedName>
    <definedName name="SWBS" localSheetId="0">#REF!</definedName>
    <definedName name="SWBS" localSheetId="13">#REF!</definedName>
    <definedName name="SWBS" localSheetId="14">#REF!</definedName>
    <definedName name="SWBS" localSheetId="15">#REF!</definedName>
    <definedName name="SWBS" localSheetId="18">#REF!</definedName>
    <definedName name="SWBS" localSheetId="1">#REF!</definedName>
    <definedName name="SWBS" localSheetId="6">#REF!</definedName>
    <definedName name="SWBS" localSheetId="7">#REF!</definedName>
    <definedName name="SWBS" localSheetId="8">#REF!</definedName>
    <definedName name="SWBS">#REF!</definedName>
    <definedName name="TB_Nov">'[41]FI TB'!$D$5:$L$1063</definedName>
    <definedName name="TEIG" localSheetId="0">#REF!</definedName>
    <definedName name="TEIG" localSheetId="13">#REF!</definedName>
    <definedName name="TEIG" localSheetId="14">#REF!</definedName>
    <definedName name="TEIG" localSheetId="15">#REF!</definedName>
    <definedName name="TEIG" localSheetId="18">#REF!</definedName>
    <definedName name="TEIG" localSheetId="1">#REF!</definedName>
    <definedName name="TEIG" localSheetId="6">#REF!</definedName>
    <definedName name="TEIG" localSheetId="7">#REF!</definedName>
    <definedName name="TEIG" localSheetId="8">#REF!</definedName>
    <definedName name="TEIG">#REF!</definedName>
    <definedName name="TEN" localSheetId="0">#REF!</definedName>
    <definedName name="TEN" localSheetId="13">#REF!</definedName>
    <definedName name="TEN" localSheetId="14">#REF!</definedName>
    <definedName name="TEN" localSheetId="15">#REF!</definedName>
    <definedName name="TEN" localSheetId="18">#REF!</definedName>
    <definedName name="TEN" localSheetId="1">#REF!</definedName>
    <definedName name="TEN" localSheetId="6">#REF!</definedName>
    <definedName name="TEN" localSheetId="7">#REF!</definedName>
    <definedName name="TEN" localSheetId="8">#REF!</definedName>
    <definedName name="TEN">#REF!</definedName>
    <definedName name="TEST" localSheetId="0">'[44]Original Data'!$C$2:$C$1016</definedName>
    <definedName name="TEST" localSheetId="1">'[44]Original Data'!$C$2:$C$1016</definedName>
    <definedName name="TEST" localSheetId="7">'[44]Original Data'!$C$2:$C$1016</definedName>
    <definedName name="TEST" localSheetId="8">'[44]Original Data'!$C$2:$C$1016</definedName>
    <definedName name="TEST">'[45]Original Data'!$C$2:$C$1016</definedName>
    <definedName name="TEST0" localSheetId="0">#REF!</definedName>
    <definedName name="TEST0" localSheetId="13">#REF!</definedName>
    <definedName name="TEST0" localSheetId="14">#REF!</definedName>
    <definedName name="TEST0" localSheetId="15">#REF!</definedName>
    <definedName name="TEST0" localSheetId="18">#REF!</definedName>
    <definedName name="TEST0" localSheetId="1">#REF!</definedName>
    <definedName name="TEST0" localSheetId="6">#REF!</definedName>
    <definedName name="TEST0" localSheetId="7">#REF!</definedName>
    <definedName name="TEST0" localSheetId="8">#REF!</definedName>
    <definedName name="TEST0">#REF!</definedName>
    <definedName name="TEST1" localSheetId="0">#REF!</definedName>
    <definedName name="TEST1" localSheetId="13">#REF!</definedName>
    <definedName name="TEST1" localSheetId="14">#REF!</definedName>
    <definedName name="TEST1" localSheetId="15">#REF!</definedName>
    <definedName name="TEST1" localSheetId="18">#REF!</definedName>
    <definedName name="TEST1" localSheetId="1">#REF!</definedName>
    <definedName name="TEST1" localSheetId="6">#REF!</definedName>
    <definedName name="TEST1" localSheetId="7">#REF!</definedName>
    <definedName name="TEST1" localSheetId="8">#REF!</definedName>
    <definedName name="TEST1">#REF!</definedName>
    <definedName name="TEST10" localSheetId="0">#REF!</definedName>
    <definedName name="TEST10" localSheetId="13">#REF!</definedName>
    <definedName name="TEST10" localSheetId="14">#REF!</definedName>
    <definedName name="TEST10" localSheetId="15">#REF!</definedName>
    <definedName name="TEST10" localSheetId="18">#REF!</definedName>
    <definedName name="TEST10" localSheetId="1">#REF!</definedName>
    <definedName name="TEST10" localSheetId="6">#REF!</definedName>
    <definedName name="TEST10" localSheetId="7">#REF!</definedName>
    <definedName name="TEST10" localSheetId="8">#REF!</definedName>
    <definedName name="TEST10">#REF!</definedName>
    <definedName name="TEST11" localSheetId="13">#REF!</definedName>
    <definedName name="TEST11" localSheetId="15">#REF!</definedName>
    <definedName name="TEST11" localSheetId="18">#REF!</definedName>
    <definedName name="TEST11">#REF!</definedName>
    <definedName name="TEST12" localSheetId="13">#REF!</definedName>
    <definedName name="TEST12" localSheetId="15">#REF!</definedName>
    <definedName name="TEST12" localSheetId="18">#REF!</definedName>
    <definedName name="TEST12">#REF!</definedName>
    <definedName name="TEST13" localSheetId="13">#REF!</definedName>
    <definedName name="TEST13" localSheetId="15">#REF!</definedName>
    <definedName name="TEST13" localSheetId="18">#REF!</definedName>
    <definedName name="TEST13">#REF!</definedName>
    <definedName name="TEST14" localSheetId="13">#REF!</definedName>
    <definedName name="TEST14" localSheetId="15">#REF!</definedName>
    <definedName name="TEST14" localSheetId="18">#REF!</definedName>
    <definedName name="TEST14">#REF!</definedName>
    <definedName name="TEST2" localSheetId="13">#REF!</definedName>
    <definedName name="TEST2" localSheetId="15">#REF!</definedName>
    <definedName name="TEST2" localSheetId="18">#REF!</definedName>
    <definedName name="TEST2">#REF!</definedName>
    <definedName name="TEST3" localSheetId="13">#REF!</definedName>
    <definedName name="TEST3" localSheetId="15">#REF!</definedName>
    <definedName name="TEST3" localSheetId="18">#REF!</definedName>
    <definedName name="TEST3">#REF!</definedName>
    <definedName name="TEST4" localSheetId="13">#REF!</definedName>
    <definedName name="TEST4" localSheetId="15">#REF!</definedName>
    <definedName name="TEST4" localSheetId="18">#REF!</definedName>
    <definedName name="TEST4">#REF!</definedName>
    <definedName name="TEST5" localSheetId="13">#REF!</definedName>
    <definedName name="TEST5" localSheetId="15">#REF!</definedName>
    <definedName name="TEST5" localSheetId="18">#REF!</definedName>
    <definedName name="TEST5">#REF!</definedName>
    <definedName name="TEST6" localSheetId="13">#REF!</definedName>
    <definedName name="TEST6" localSheetId="15">#REF!</definedName>
    <definedName name="TEST6" localSheetId="18">#REF!</definedName>
    <definedName name="TEST6">#REF!</definedName>
    <definedName name="TEST7" localSheetId="13">#REF!</definedName>
    <definedName name="TEST7" localSheetId="15">#REF!</definedName>
    <definedName name="TEST7" localSheetId="18">#REF!</definedName>
    <definedName name="TEST7">#REF!</definedName>
    <definedName name="TEST8" localSheetId="13">#REF!</definedName>
    <definedName name="TEST8" localSheetId="15">#REF!</definedName>
    <definedName name="TEST8" localSheetId="18">#REF!</definedName>
    <definedName name="TEST8">#REF!</definedName>
    <definedName name="TEST9" localSheetId="13">#REF!</definedName>
    <definedName name="TEST9" localSheetId="15">#REF!</definedName>
    <definedName name="TEST9" localSheetId="18">#REF!</definedName>
    <definedName name="TEST9">#REF!</definedName>
    <definedName name="TESTHKEY" localSheetId="13">#REF!</definedName>
    <definedName name="TESTHKEY" localSheetId="15">#REF!</definedName>
    <definedName name="TESTHKEY" localSheetId="18">#REF!</definedName>
    <definedName name="TESTHKEY">#REF!</definedName>
    <definedName name="TESTKEYS" localSheetId="13">#REF!</definedName>
    <definedName name="TESTKEYS" localSheetId="15">#REF!</definedName>
    <definedName name="TESTKEYS" localSheetId="18">#REF!</definedName>
    <definedName name="TESTKEYS">#REF!</definedName>
    <definedName name="TESTVKEY" localSheetId="13">#REF!</definedName>
    <definedName name="TESTVKEY" localSheetId="15">#REF!</definedName>
    <definedName name="TESTVKEY" localSheetId="18">#REF!</definedName>
    <definedName name="TESTVKEY">#REF!</definedName>
    <definedName name="TFIV" localSheetId="13">#REF!</definedName>
    <definedName name="TFIV" localSheetId="15">#REF!</definedName>
    <definedName name="TFIV" localSheetId="18">#REF!</definedName>
    <definedName name="TFIV">#REF!</definedName>
    <definedName name="TFOR" localSheetId="13">#REF!</definedName>
    <definedName name="TFOR" localSheetId="15">#REF!</definedName>
    <definedName name="TFOR" localSheetId="18">#REF!</definedName>
    <definedName name="TFOR">#REF!</definedName>
    <definedName name="TGEN_COL">[10]Disclosure!$V$5</definedName>
    <definedName name="TGEN_COL2">[10]Development!$W$6</definedName>
    <definedName name="THR" localSheetId="0">#REF!</definedName>
    <definedName name="THR" localSheetId="13">#REF!</definedName>
    <definedName name="THR" localSheetId="14">#REF!</definedName>
    <definedName name="THR" localSheetId="15">#REF!</definedName>
    <definedName name="THR" localSheetId="18">#REF!</definedName>
    <definedName name="THR" localSheetId="1">#REF!</definedName>
    <definedName name="THR" localSheetId="6">#REF!</definedName>
    <definedName name="THR" localSheetId="7">#REF!</definedName>
    <definedName name="THR" localSheetId="8">#REF!</definedName>
    <definedName name="THR">#REF!</definedName>
    <definedName name="TNIN" localSheetId="0">#REF!</definedName>
    <definedName name="TNIN" localSheetId="13">#REF!</definedName>
    <definedName name="TNIN" localSheetId="14">#REF!</definedName>
    <definedName name="TNIN" localSheetId="15">#REF!</definedName>
    <definedName name="TNIN" localSheetId="18">#REF!</definedName>
    <definedName name="TNIN" localSheetId="1">#REF!</definedName>
    <definedName name="TNIN" localSheetId="6">#REF!</definedName>
    <definedName name="TNIN" localSheetId="7">#REF!</definedName>
    <definedName name="TNIN" localSheetId="8">#REF!</definedName>
    <definedName name="TNIN">#REF!</definedName>
    <definedName name="TO_AMORT_LY">[10]Development!$C$26</definedName>
    <definedName name="TO_EOY">[37]Disclosure!$B$35</definedName>
    <definedName name="TOAMORT_LY">[38]Development!$B$25</definedName>
    <definedName name="TONE" localSheetId="0">#REF!</definedName>
    <definedName name="TONE" localSheetId="13">#REF!</definedName>
    <definedName name="TONE" localSheetId="14">#REF!</definedName>
    <definedName name="TONE" localSheetId="15">#REF!</definedName>
    <definedName name="TONE" localSheetId="18">#REF!</definedName>
    <definedName name="TONE" localSheetId="1">#REF!</definedName>
    <definedName name="TONE" localSheetId="6">#REF!</definedName>
    <definedName name="TONE" localSheetId="7">#REF!</definedName>
    <definedName name="TONE" localSheetId="8">#REF!</definedName>
    <definedName name="TONE">#REF!</definedName>
    <definedName name="TOS" localSheetId="0">[31]VK!$A$5:$A$51</definedName>
    <definedName name="TOS" localSheetId="1">'[31]V-K-1 Table I'!$A$5:$A$51</definedName>
    <definedName name="TOS" localSheetId="7">'[31]V-K-1 Table I'!$A$5:$A$51</definedName>
    <definedName name="TOS" localSheetId="8">#REF!</definedName>
    <definedName name="TOS">'[46]V-K-1 Table I'!$A$5:$A$51</definedName>
    <definedName name="TOS_2" localSheetId="0">#REF!</definedName>
    <definedName name="TOS_2" localSheetId="13">#REF!</definedName>
    <definedName name="TOS_2" localSheetId="14">#REF!</definedName>
    <definedName name="TOS_2" localSheetId="15">#REF!</definedName>
    <definedName name="TOS_2" localSheetId="18">#REF!</definedName>
    <definedName name="TOS_2" localSheetId="1">#REF!</definedName>
    <definedName name="TOS_2" localSheetId="6">#REF!</definedName>
    <definedName name="TOS_2" localSheetId="7">#REF!</definedName>
    <definedName name="TOS_2" localSheetId="8">#REF!</definedName>
    <definedName name="TOS_2">#REF!</definedName>
    <definedName name="TOTAL_AL">'[1]CoAlloc.'!$A$11</definedName>
    <definedName name="Total_col">[10]Disclosure!$X$5</definedName>
    <definedName name="Total_COL2">[10]Development!$Y$6</definedName>
    <definedName name="Total_Column" localSheetId="0">[18]Development!#REF!</definedName>
    <definedName name="Total_Column" localSheetId="13">[18]Development!#REF!</definedName>
    <definedName name="Total_Column" localSheetId="14">[18]Development!#REF!</definedName>
    <definedName name="Total_Column" localSheetId="15">[18]Development!#REF!</definedName>
    <definedName name="Total_Column" localSheetId="18">[18]Development!#REF!</definedName>
    <definedName name="Total_Column" localSheetId="1">[18]Development!#REF!</definedName>
    <definedName name="Total_Column" localSheetId="6">[18]Development!#REF!</definedName>
    <definedName name="Total_Column" localSheetId="7">[18]Development!#REF!</definedName>
    <definedName name="Total_Column" localSheetId="8">[18]Development!#REF!</definedName>
    <definedName name="Total_Column">[18]Development!#REF!</definedName>
    <definedName name="TotalPage1" localSheetId="0">#REF!</definedName>
    <definedName name="TotalPage1" localSheetId="13">#REF!</definedName>
    <definedName name="TotalPage1" localSheetId="14">#REF!</definedName>
    <definedName name="TotalPage1" localSheetId="15">#REF!</definedName>
    <definedName name="TotalPage1" localSheetId="18">#REF!</definedName>
    <definedName name="TotalPage1" localSheetId="1">#REF!</definedName>
    <definedName name="TotalPage1" localSheetId="6">#REF!</definedName>
    <definedName name="TotalPage1" localSheetId="7">#REF!</definedName>
    <definedName name="TotalPage1" localSheetId="8">#REF!</definedName>
    <definedName name="TotalPage1">#REF!</definedName>
    <definedName name="Trad_MAX_AFTERFFL">'[1]CoAlloc.'!$A$32</definedName>
    <definedName name="Traditional_Max">'[1]CoAlloc.'!$A$30</definedName>
    <definedName name="TradSub" localSheetId="0">#REF!</definedName>
    <definedName name="TradSub" localSheetId="13">#REF!</definedName>
    <definedName name="TradSub" localSheetId="14">#REF!</definedName>
    <definedName name="TradSub" localSheetId="15">#REF!</definedName>
    <definedName name="TradSub" localSheetId="18">#REF!</definedName>
    <definedName name="TradSub" localSheetId="1">#REF!</definedName>
    <definedName name="TradSub" localSheetId="6">#REF!</definedName>
    <definedName name="TradSub" localSheetId="7">#REF!</definedName>
    <definedName name="TradSub" localSheetId="8">#REF!</definedName>
    <definedName name="TradSub">#REF!</definedName>
    <definedName name="TRANSMIT_MONTH" localSheetId="0">#REF!</definedName>
    <definedName name="TRANSMIT_MONTH" localSheetId="13">#REF!</definedName>
    <definedName name="TRANSMIT_MONTH" localSheetId="14">#REF!</definedName>
    <definedName name="TRANSMIT_MONTH" localSheetId="15">#REF!</definedName>
    <definedName name="TRANSMIT_MONTH" localSheetId="18">#REF!</definedName>
    <definedName name="TRANSMIT_MONTH" localSheetId="1">#REF!</definedName>
    <definedName name="TRANSMIT_MONTH" localSheetId="6">#REF!</definedName>
    <definedName name="TRANSMIT_MONTH" localSheetId="7">#REF!</definedName>
    <definedName name="TRANSMIT_MONTH" localSheetId="8">#REF!</definedName>
    <definedName name="TRANSMIT_MONTH">#REF!</definedName>
    <definedName name="TRANSMIT_RECORD" localSheetId="0">#REF!</definedName>
    <definedName name="TRANSMIT_RECORD" localSheetId="13">#REF!</definedName>
    <definedName name="TRANSMIT_RECORD" localSheetId="14">#REF!</definedName>
    <definedName name="TRANSMIT_RECORD" localSheetId="15">#REF!</definedName>
    <definedName name="TRANSMIT_RECORD" localSheetId="18">#REF!</definedName>
    <definedName name="TRANSMIT_RECORD" localSheetId="1">#REF!</definedName>
    <definedName name="TRANSMIT_RECORD" localSheetId="6">#REF!</definedName>
    <definedName name="TRANSMIT_RECORD" localSheetId="7">#REF!</definedName>
    <definedName name="TRANSMIT_RECORD" localSheetId="8">#REF!</definedName>
    <definedName name="TRANSMIT_RECORD">#REF!</definedName>
    <definedName name="trd">'[25]Alloc Factors'!$M$25</definedName>
    <definedName name="Trend_Factors" localSheetId="0">#REF!</definedName>
    <definedName name="Trend_Factors" localSheetId="13">#REF!</definedName>
    <definedName name="Trend_Factors" localSheetId="14">#REF!</definedName>
    <definedName name="Trend_Factors" localSheetId="15">#REF!</definedName>
    <definedName name="Trend_Factors" localSheetId="18">#REF!</definedName>
    <definedName name="Trend_Factors" localSheetId="1">#REF!</definedName>
    <definedName name="Trend_Factors" localSheetId="6">#REF!</definedName>
    <definedName name="Trend_Factors" localSheetId="7">#REF!</definedName>
    <definedName name="Trend_Factors" localSheetId="8">#REF!</definedName>
    <definedName name="Trend_Factors">#REF!</definedName>
    <definedName name="TrialBalance">'[47]trial balance'!$A$9:$C$360</definedName>
    <definedName name="TRNAssets" localSheetId="0">[11]Disclosure!#REF!</definedName>
    <definedName name="TRNAssets" localSheetId="13">[11]Disclosure!#REF!</definedName>
    <definedName name="TRNAssets" localSheetId="14">[11]Disclosure!#REF!</definedName>
    <definedName name="TRNAssets" localSheetId="15">[11]Disclosure!#REF!</definedName>
    <definedName name="TRNAssets" localSheetId="18">[11]Disclosure!#REF!</definedName>
    <definedName name="TRNAssets" localSheetId="1">[11]Disclosure!#REF!</definedName>
    <definedName name="TRNAssets" localSheetId="6">[11]Disclosure!#REF!</definedName>
    <definedName name="TRNAssets" localSheetId="7">[11]Disclosure!#REF!</definedName>
    <definedName name="TRNAssets" localSheetId="8">[11]Disclosure!#REF!</definedName>
    <definedName name="TRNAssets">[11]Disclosure!#REF!</definedName>
    <definedName name="TRNSFRMR" localSheetId="0">#REF!</definedName>
    <definedName name="TRNSFRMR" localSheetId="13">#REF!</definedName>
    <definedName name="TRNSFRMR" localSheetId="14">#REF!</definedName>
    <definedName name="TRNSFRMR" localSheetId="15">#REF!</definedName>
    <definedName name="TRNSFRMR" localSheetId="18">#REF!</definedName>
    <definedName name="TRNSFRMR" localSheetId="1">#REF!</definedName>
    <definedName name="TRNSFRMR" localSheetId="6">#REF!</definedName>
    <definedName name="TRNSFRMR" localSheetId="7">#REF!</definedName>
    <definedName name="TRNSFRMR" localSheetId="8">#REF!</definedName>
    <definedName name="TRNSFRMR">#REF!</definedName>
    <definedName name="trt">'[25]Alloc Factors'!$I$25</definedName>
    <definedName name="trust" localSheetId="0">#REF!</definedName>
    <definedName name="trust" localSheetId="13">#REF!</definedName>
    <definedName name="trust" localSheetId="14">#REF!</definedName>
    <definedName name="trust" localSheetId="15">#REF!</definedName>
    <definedName name="trust" localSheetId="18">#REF!</definedName>
    <definedName name="trust" localSheetId="1">#REF!</definedName>
    <definedName name="trust" localSheetId="6">#REF!</definedName>
    <definedName name="trust" localSheetId="7">#REF!</definedName>
    <definedName name="trust" localSheetId="8">#REF!</definedName>
    <definedName name="trust">#REF!</definedName>
    <definedName name="TSEV" localSheetId="0">#REF!</definedName>
    <definedName name="TSEV" localSheetId="13">#REF!</definedName>
    <definedName name="TSEV" localSheetId="14">#REF!</definedName>
    <definedName name="TSEV" localSheetId="15">#REF!</definedName>
    <definedName name="TSEV" localSheetId="18">#REF!</definedName>
    <definedName name="TSEV" localSheetId="1">#REF!</definedName>
    <definedName name="TSEV" localSheetId="6">#REF!</definedName>
    <definedName name="TSEV" localSheetId="7">#REF!</definedName>
    <definedName name="TSEV" localSheetId="8">#REF!</definedName>
    <definedName name="TSEV">#REF!</definedName>
    <definedName name="TSIX" localSheetId="0">#REF!</definedName>
    <definedName name="TSIX" localSheetId="13">#REF!</definedName>
    <definedName name="TSIX" localSheetId="14">#REF!</definedName>
    <definedName name="TSIX" localSheetId="15">#REF!</definedName>
    <definedName name="TSIX" localSheetId="18">#REF!</definedName>
    <definedName name="TSIX" localSheetId="1">#REF!</definedName>
    <definedName name="TSIX" localSheetId="6">#REF!</definedName>
    <definedName name="TSIX" localSheetId="7">#REF!</definedName>
    <definedName name="TSIX" localSheetId="8">#REF!</definedName>
    <definedName name="TSIX">#REF!</definedName>
    <definedName name="TTHR" localSheetId="13">#REF!</definedName>
    <definedName name="TTHR" localSheetId="15">#REF!</definedName>
    <definedName name="TTHR" localSheetId="18">#REF!</definedName>
    <definedName name="TTHR">#REF!</definedName>
    <definedName name="TTWO" localSheetId="13">#REF!</definedName>
    <definedName name="TTWO" localSheetId="15">#REF!</definedName>
    <definedName name="TTWO" localSheetId="18">#REF!</definedName>
    <definedName name="TTWO">#REF!</definedName>
    <definedName name="TWE" localSheetId="13">#REF!</definedName>
    <definedName name="TWE" localSheetId="15">#REF!</definedName>
    <definedName name="TWE" localSheetId="18">#REF!</definedName>
    <definedName name="TWE">#REF!</definedName>
    <definedName name="TWEN" localSheetId="13">#REF!</definedName>
    <definedName name="TWEN" localSheetId="15">#REF!</definedName>
    <definedName name="TWEN" localSheetId="18">#REF!</definedName>
    <definedName name="TWEN">#REF!</definedName>
    <definedName name="TWKS" localSheetId="13">#REF!</definedName>
    <definedName name="TWKS" localSheetId="15">#REF!</definedName>
    <definedName name="TWKS" localSheetId="18">#REF!</definedName>
    <definedName name="TWKS">#REF!</definedName>
    <definedName name="TWO" localSheetId="13">#REF!</definedName>
    <definedName name="TWO" localSheetId="15">#REF!</definedName>
    <definedName name="TWO" localSheetId="18">#REF!</definedName>
    <definedName name="TWO">#REF!</definedName>
    <definedName name="UNREC_GL_AMORT">[10]Development!$C$191</definedName>
    <definedName name="UNREC_GL_BOY">[10]Development!$C$13</definedName>
    <definedName name="UNREC_GL_BOY_2">[10]Development!$C$190</definedName>
    <definedName name="UNREC_PSC_BOY">[10]Development!$C$12</definedName>
    <definedName name="UNREC_PSC_BOY_2">[10]Development!$C$205</definedName>
    <definedName name="UNREC_TO_AMORT">[10]Development!$C$214</definedName>
    <definedName name="UNREC_TO_BOY">[10]Development!$C$14</definedName>
    <definedName name="UNREC_TO_BOY_2">[10]Development!$C$213</definedName>
    <definedName name="Untitled" localSheetId="0">#REF!</definedName>
    <definedName name="Untitled" localSheetId="13">#REF!</definedName>
    <definedName name="Untitled" localSheetId="14">#REF!</definedName>
    <definedName name="Untitled" localSheetId="15">#REF!</definedName>
    <definedName name="Untitled" localSheetId="18">#REF!</definedName>
    <definedName name="Untitled" localSheetId="1">#REF!</definedName>
    <definedName name="Untitled" localSheetId="6">#REF!</definedName>
    <definedName name="Untitled" localSheetId="7">#REF!</definedName>
    <definedName name="Untitled" localSheetId="8">#REF!</definedName>
    <definedName name="Untitled">#REF!</definedName>
    <definedName name="UPDATE_FACE" localSheetId="0">#REF!</definedName>
    <definedName name="UPDATE_FACE" localSheetId="13">#REF!</definedName>
    <definedName name="UPDATE_FACE" localSheetId="14">#REF!</definedName>
    <definedName name="UPDATE_FACE" localSheetId="15">#REF!</definedName>
    <definedName name="UPDATE_FACE" localSheetId="18">#REF!</definedName>
    <definedName name="UPDATE_FACE" localSheetId="1">#REF!</definedName>
    <definedName name="UPDATE_FACE" localSheetId="6">#REF!</definedName>
    <definedName name="UPDATE_FACE" localSheetId="7">#REF!</definedName>
    <definedName name="UPDATE_FACE" localSheetId="8">#REF!</definedName>
    <definedName name="UPDATE_FACE">#REF!</definedName>
    <definedName name="valdate">'[27]PRJ Input'!$G$1</definedName>
    <definedName name="valyear">[10]Development!$D$2</definedName>
    <definedName name="VAN" localSheetId="0">#REF!</definedName>
    <definedName name="VAN" localSheetId="13">#REF!</definedName>
    <definedName name="VAN" localSheetId="14">#REF!</definedName>
    <definedName name="VAN" localSheetId="15">#REF!</definedName>
    <definedName name="VAN" localSheetId="18">#REF!</definedName>
    <definedName name="VAN" localSheetId="1">#REF!</definedName>
    <definedName name="VAN" localSheetId="6">#REF!</definedName>
    <definedName name="VAN" localSheetId="7">#REF!</definedName>
    <definedName name="VAN" localSheetId="8">#REF!</definedName>
    <definedName name="VAN">#REF!</definedName>
    <definedName name="VK8Table" localSheetId="0">#REF!</definedName>
    <definedName name="VK8Table" localSheetId="13">#REF!</definedName>
    <definedName name="VK8Table" localSheetId="14">#REF!</definedName>
    <definedName name="VK8Table" localSheetId="15">#REF!</definedName>
    <definedName name="VK8Table" localSheetId="18">#REF!</definedName>
    <definedName name="VK8Table" localSheetId="1">#REF!</definedName>
    <definedName name="VK8Table" localSheetId="6">#REF!</definedName>
    <definedName name="VK8Table" localSheetId="7">#REF!</definedName>
    <definedName name="VK8Table" localSheetId="8">#REF!</definedName>
    <definedName name="VK8Table">#REF!</definedName>
    <definedName name="VKData" localSheetId="0">[31]VK!$B$5:$BG$63</definedName>
    <definedName name="VKData" localSheetId="1">'[31]V-K-1 Table I'!$B$5:$BG$63</definedName>
    <definedName name="VKData" localSheetId="7">'[31]V-K-1 Table I'!$B$5:$BG$63</definedName>
    <definedName name="VKData" localSheetId="8">'[31]V-K-1 Table I'!$B$5:$BG$63</definedName>
    <definedName name="VKData">'[46]V-K-1 Table I'!$B$5:$BG$63</definedName>
    <definedName name="VT_Count">'[1]CoAlloc.'!$A$21</definedName>
    <definedName name="YEs">[5]Development!$C$71</definedName>
    <definedName name="your_name" localSheetId="0">[18]Disclosure!#REF!</definedName>
    <definedName name="your_name" localSheetId="13">[18]Disclosure!#REF!</definedName>
    <definedName name="your_name" localSheetId="14">[18]Disclosure!#REF!</definedName>
    <definedName name="your_name" localSheetId="15">[18]Disclosure!#REF!</definedName>
    <definedName name="your_name" localSheetId="18">[18]Disclosure!#REF!</definedName>
    <definedName name="your_name" localSheetId="1">[18]Disclosure!#REF!</definedName>
    <definedName name="your_name" localSheetId="6">[18]Disclosure!#REF!</definedName>
    <definedName name="your_name" localSheetId="7">[18]Disclosure!#REF!</definedName>
    <definedName name="your_name" localSheetId="8">[18]Disclosure!#REF!</definedName>
    <definedName name="your_name">[18]Disclosure!#REF!</definedName>
    <definedName name="Z_577DFB06_53A0_4F5E_BA2F_588E054198E7_.wvu.PrintArea" localSheetId="10" hidden="1">'V-K-10'!$A$2:$D$10</definedName>
    <definedName name="Z_577DFB06_53A0_4F5E_BA2F_588E054198E7_.wvu.PrintArea" localSheetId="11" hidden="1">'V-K-11'!$A$2:$G$9</definedName>
    <definedName name="Z_577DFB06_53A0_4F5E_BA2F_588E054198E7_.wvu.PrintArea" localSheetId="2" hidden="1">'V-K-3'!$A$2:$E$17</definedName>
    <definedName name="Z_577DFB06_53A0_4F5E_BA2F_588E054198E7_.wvu.PrintArea" localSheetId="3" hidden="1">'V-K-4'!$A$2:$C$22</definedName>
    <definedName name="Z_577DFB06_53A0_4F5E_BA2F_588E054198E7_.wvu.PrintArea" localSheetId="4" hidden="1">'V-K-5.1'!$A$1:$L$124</definedName>
    <definedName name="Z_577DFB06_53A0_4F5E_BA2F_588E054198E7_.wvu.PrintArea" localSheetId="6" hidden="1">'V-K-6'!$A$2:$E$27</definedName>
    <definedName name="Z_577DFB06_53A0_4F5E_BA2F_588E054198E7_.wvu.PrintArea" localSheetId="9" hidden="1">'V-K-9'!$A$2:$G$10</definedName>
    <definedName name="Z_577DFB06_53A0_4F5E_BA2F_588E054198E7_.wvu.PrintTitles" localSheetId="10" hidden="1">'V-K-10'!$2:$7</definedName>
    <definedName name="Z_577DFB06_53A0_4F5E_BA2F_588E054198E7_.wvu.PrintTitles" localSheetId="4" hidden="1">'V-K-5.1'!$A:$C,'V-K-5.1'!$2:$10</definedName>
    <definedName name="Z_70B56E38_7A0D_4937_BA6A_53131CA919D0_.wvu.PrintArea" localSheetId="10" hidden="1">'V-K-10'!$A$2:$D$10</definedName>
    <definedName name="Z_70B56E38_7A0D_4937_BA6A_53131CA919D0_.wvu.PrintArea" localSheetId="11" hidden="1">'V-K-11'!$A$2:$G$9</definedName>
    <definedName name="Z_70B56E38_7A0D_4937_BA6A_53131CA919D0_.wvu.PrintArea" localSheetId="2" hidden="1">'V-K-3'!$A$2:$E$17</definedName>
    <definedName name="Z_70B56E38_7A0D_4937_BA6A_53131CA919D0_.wvu.PrintArea" localSheetId="3" hidden="1">'V-K-4'!$A$2:$C$22</definedName>
    <definedName name="Z_70B56E38_7A0D_4937_BA6A_53131CA919D0_.wvu.PrintArea" localSheetId="4" hidden="1">'V-K-5.1'!$A$1:$L$124</definedName>
    <definedName name="Z_70B56E38_7A0D_4937_BA6A_53131CA919D0_.wvu.PrintArea" localSheetId="6" hidden="1">'V-K-6'!$A$2:$E$27</definedName>
    <definedName name="Z_70B56E38_7A0D_4937_BA6A_53131CA919D0_.wvu.PrintArea" localSheetId="9" hidden="1">'V-K-9'!$A$2:$G$10</definedName>
    <definedName name="Z_70B56E38_7A0D_4937_BA6A_53131CA919D0_.wvu.PrintTitles" localSheetId="10" hidden="1">'V-K-10'!$2:$7</definedName>
    <definedName name="Z_70B56E38_7A0D_4937_BA6A_53131CA919D0_.wvu.PrintTitles" localSheetId="4" hidden="1">'V-K-5.1'!$A:$C,'V-K-5.1'!$2:$10</definedName>
    <definedName name="Z_7465A717_0A7A_47CD_834F_33729CD65E2B_.wvu.PrintArea" localSheetId="10" hidden="1">'V-K-10'!$A$2:$D$10</definedName>
    <definedName name="Z_7465A717_0A7A_47CD_834F_33729CD65E2B_.wvu.PrintArea" localSheetId="11" hidden="1">'V-K-11'!$A$2:$G$9</definedName>
    <definedName name="Z_7465A717_0A7A_47CD_834F_33729CD65E2B_.wvu.PrintArea" localSheetId="2" hidden="1">'V-K-3'!$A$2:$E$17</definedName>
    <definedName name="Z_7465A717_0A7A_47CD_834F_33729CD65E2B_.wvu.PrintArea" localSheetId="3" hidden="1">'V-K-4'!$A$2:$C$22</definedName>
    <definedName name="Z_7465A717_0A7A_47CD_834F_33729CD65E2B_.wvu.PrintArea" localSheetId="4" hidden="1">'V-K-5.1'!$A$1:$L$124</definedName>
    <definedName name="Z_7465A717_0A7A_47CD_834F_33729CD65E2B_.wvu.PrintArea" localSheetId="6" hidden="1">'V-K-6'!$A$2:$E$27</definedName>
    <definedName name="Z_7465A717_0A7A_47CD_834F_33729CD65E2B_.wvu.PrintArea" localSheetId="9" hidden="1">'V-K-9'!$A$2:$G$10</definedName>
    <definedName name="Z_7465A717_0A7A_47CD_834F_33729CD65E2B_.wvu.PrintTitles" localSheetId="10" hidden="1">'V-K-10'!$2:$7</definedName>
    <definedName name="Z_7465A717_0A7A_47CD_834F_33729CD65E2B_.wvu.PrintTitles" localSheetId="4" hidden="1">'V-K-5.1'!$A:$C,'V-K-5.1'!$2:$10</definedName>
    <definedName name="Z_9FCA25D5_4252_4116_A392_C344EAA6A15B_.wvu.PrintArea" localSheetId="10" hidden="1">'V-K-10'!$A$2:$D$10</definedName>
    <definedName name="Z_9FCA25D5_4252_4116_A392_C344EAA6A15B_.wvu.PrintArea" localSheetId="11" hidden="1">'V-K-11'!$A$2:$G$9</definedName>
    <definedName name="Z_9FCA25D5_4252_4116_A392_C344EAA6A15B_.wvu.PrintArea" localSheetId="2" hidden="1">'V-K-3'!$A$2:$E$17</definedName>
    <definedName name="Z_9FCA25D5_4252_4116_A392_C344EAA6A15B_.wvu.PrintArea" localSheetId="3" hidden="1">'V-K-4'!$A$2:$C$22</definedName>
    <definedName name="Z_9FCA25D5_4252_4116_A392_C344EAA6A15B_.wvu.PrintArea" localSheetId="6" hidden="1">'V-K-6'!$A$2:$E$27</definedName>
    <definedName name="Z_9FCA25D5_4252_4116_A392_C344EAA6A15B_.wvu.PrintArea" localSheetId="9" hidden="1">'V-K-9'!$A$2:$G$10</definedName>
    <definedName name="Z_9FCA25D5_4252_4116_A392_C344EAA6A15B_.wvu.PrintTitles" localSheetId="10" hidden="1">'V-K-10'!$2:$7</definedName>
    <definedName name="Z_B062A220_6124_4C5E_93F3_CF2C8B439B2E_.wvu.PrintArea" localSheetId="10" hidden="1">'V-K-10'!$A$2:$D$10</definedName>
    <definedName name="Z_B062A220_6124_4C5E_93F3_CF2C8B439B2E_.wvu.PrintArea" localSheetId="11" hidden="1">'V-K-11'!$A$2:$G$9</definedName>
    <definedName name="Z_B062A220_6124_4C5E_93F3_CF2C8B439B2E_.wvu.PrintArea" localSheetId="2" hidden="1">'V-K-3'!$A$2:$E$17</definedName>
    <definedName name="Z_B062A220_6124_4C5E_93F3_CF2C8B439B2E_.wvu.PrintArea" localSheetId="3" hidden="1">'V-K-4'!$A$2:$C$22</definedName>
    <definedName name="Z_B062A220_6124_4C5E_93F3_CF2C8B439B2E_.wvu.PrintArea" localSheetId="4" hidden="1">'V-K-5.1'!$A$1:$L$124</definedName>
    <definedName name="Z_B062A220_6124_4C5E_93F3_CF2C8B439B2E_.wvu.PrintArea" localSheetId="6" hidden="1">'V-K-6'!$A$2:$E$27</definedName>
    <definedName name="Z_B062A220_6124_4C5E_93F3_CF2C8B439B2E_.wvu.PrintArea" localSheetId="9" hidden="1">'V-K-9'!$A$2:$G$10</definedName>
    <definedName name="Z_B062A220_6124_4C5E_93F3_CF2C8B439B2E_.wvu.PrintTitles" localSheetId="10" hidden="1">'V-K-10'!$2:$7</definedName>
    <definedName name="Z_B062A220_6124_4C5E_93F3_CF2C8B439B2E_.wvu.PrintTitles" localSheetId="4" hidden="1">'V-K-5.1'!$A:$C,'V-K-5.1'!$2:$10</definedName>
    <definedName name="Z_E7419692_04A2_4741_B14B_C752CF31FAED_.wvu.PrintArea" localSheetId="10" hidden="1">'V-K-10'!$A$2:$D$10</definedName>
    <definedName name="Z_E7419692_04A2_4741_B14B_C752CF31FAED_.wvu.PrintArea" localSheetId="11" hidden="1">'V-K-11'!$A$2:$G$9</definedName>
    <definedName name="Z_E7419692_04A2_4741_B14B_C752CF31FAED_.wvu.PrintArea" localSheetId="2" hidden="1">'V-K-3'!$A$2:$E$17</definedName>
    <definedName name="Z_E7419692_04A2_4741_B14B_C752CF31FAED_.wvu.PrintArea" localSheetId="3" hidden="1">'V-K-4'!$A$2:$C$22</definedName>
    <definedName name="Z_E7419692_04A2_4741_B14B_C752CF31FAED_.wvu.PrintArea" localSheetId="6" hidden="1">'V-K-6'!$A$2:$E$27</definedName>
    <definedName name="Z_E7419692_04A2_4741_B14B_C752CF31FAED_.wvu.PrintArea" localSheetId="9" hidden="1">'V-K-9'!$A$2:$G$10</definedName>
    <definedName name="Z_E7419692_04A2_4741_B14B_C752CF31FAED_.wvu.PrintTitles" localSheetId="10" hidden="1">'V-K-10'!$2:$7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4" i="20" l="1"/>
  <c r="H14" i="20"/>
  <c r="G14" i="20"/>
  <c r="F14" i="20"/>
  <c r="E14" i="20"/>
  <c r="D14" i="20"/>
  <c r="I13" i="20"/>
  <c r="H13" i="20"/>
  <c r="G13" i="20"/>
  <c r="F13" i="20"/>
  <c r="E13" i="20"/>
  <c r="D13" i="20"/>
  <c r="I14" i="15"/>
  <c r="H14" i="15"/>
  <c r="G14" i="15"/>
  <c r="F14" i="15"/>
  <c r="E14" i="15"/>
  <c r="D14" i="15"/>
  <c r="I13" i="15"/>
  <c r="H13" i="15"/>
  <c r="G13" i="15"/>
  <c r="F13" i="15"/>
  <c r="E13" i="15"/>
  <c r="D13" i="15"/>
  <c r="D339" i="28"/>
  <c r="D338" i="28"/>
  <c r="D337" i="28"/>
  <c r="D336" i="28"/>
  <c r="D333" i="28"/>
  <c r="D323" i="28"/>
  <c r="D322" i="28"/>
  <c r="D321" i="28"/>
  <c r="D320" i="28"/>
  <c r="D319" i="28"/>
  <c r="D318" i="28"/>
  <c r="D317" i="28"/>
  <c r="D294" i="28"/>
  <c r="D280" i="28"/>
  <c r="D271" i="28"/>
  <c r="D258" i="28"/>
  <c r="D249" i="28"/>
  <c r="D248" i="28"/>
  <c r="D247" i="28"/>
  <c r="D236" i="28"/>
  <c r="D223" i="28"/>
  <c r="D211" i="28"/>
  <c r="D201" i="28"/>
  <c r="D185" i="28"/>
  <c r="D172" i="28"/>
  <c r="D154" i="28"/>
  <c r="D140" i="28"/>
  <c r="D129" i="28"/>
  <c r="D127" i="28"/>
  <c r="D125" i="28"/>
  <c r="D123" i="28"/>
  <c r="D121" i="28"/>
  <c r="D113" i="28"/>
  <c r="D102" i="28"/>
  <c r="D98" i="28"/>
  <c r="D97" i="28"/>
  <c r="D96" i="28"/>
  <c r="D95" i="28"/>
  <c r="D94" i="28"/>
  <c r="D74" i="28"/>
  <c r="D56" i="28"/>
  <c r="D45" i="28"/>
  <c r="D34" i="28"/>
  <c r="D12" i="28"/>
  <c r="D11" i="28"/>
  <c r="E23" i="23"/>
  <c r="E22" i="23"/>
  <c r="E21" i="23"/>
  <c r="E20" i="23"/>
  <c r="E19" i="23"/>
  <c r="E18" i="23"/>
  <c r="E17" i="23"/>
  <c r="E16" i="23"/>
  <c r="E15" i="23"/>
  <c r="E14" i="23"/>
  <c r="E13" i="23"/>
  <c r="E12" i="23"/>
  <c r="E11" i="23"/>
  <c r="AQ16" i="32"/>
  <c r="AP16" i="32"/>
  <c r="AO16" i="32"/>
  <c r="AN16" i="32"/>
  <c r="AM16" i="32"/>
  <c r="AL16" i="32"/>
  <c r="AK16" i="32"/>
  <c r="AJ16" i="32"/>
  <c r="AI16" i="32"/>
  <c r="AH16" i="32"/>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D16" i="32"/>
  <c r="C16" i="32"/>
  <c r="AQ15" i="32"/>
  <c r="AP15" i="32"/>
  <c r="AO15" i="32"/>
  <c r="AN15" i="32"/>
  <c r="AM15" i="32"/>
  <c r="AL15" i="32"/>
  <c r="AK15" i="32"/>
  <c r="AJ15" i="32"/>
  <c r="AI15" i="32"/>
  <c r="AH15" i="32"/>
  <c r="AG15" i="32"/>
  <c r="AF15" i="32"/>
  <c r="AE15" i="32"/>
  <c r="AD15" i="32"/>
  <c r="AC15" i="32"/>
  <c r="AB15" i="32"/>
  <c r="AA15" i="32"/>
  <c r="Z15" i="32"/>
  <c r="Y15" i="32"/>
  <c r="X15" i="32"/>
  <c r="W15" i="32"/>
  <c r="V15" i="32"/>
  <c r="U15" i="32"/>
  <c r="T15" i="32"/>
  <c r="S15" i="32"/>
  <c r="R15" i="32"/>
  <c r="Q15" i="32"/>
  <c r="P15" i="32"/>
  <c r="O15" i="32"/>
  <c r="N15" i="32"/>
  <c r="M15" i="32"/>
  <c r="L15" i="32"/>
  <c r="K15" i="32"/>
  <c r="J15" i="32"/>
  <c r="I15" i="32"/>
  <c r="H15" i="32"/>
  <c r="G15" i="32"/>
  <c r="F15" i="32"/>
  <c r="E15" i="32"/>
  <c r="D15" i="32"/>
  <c r="C15" i="32"/>
  <c r="BG24" i="31"/>
  <c r="BF24" i="31"/>
  <c r="BE24" i="31"/>
  <c r="BD24" i="31"/>
  <c r="BC24" i="31"/>
  <c r="BB24" i="31"/>
  <c r="BA24" i="31"/>
  <c r="AZ24" i="31"/>
  <c r="AY24" i="31"/>
  <c r="AX24" i="31"/>
  <c r="AW24" i="31"/>
  <c r="AV24" i="31"/>
  <c r="AU24" i="31"/>
  <c r="AT24" i="31"/>
  <c r="AS24" i="31"/>
  <c r="AR24" i="31"/>
  <c r="AQ24" i="31"/>
  <c r="AP24" i="31"/>
  <c r="AO24" i="31"/>
  <c r="AN24" i="31"/>
  <c r="AM24" i="31"/>
  <c r="AL24" i="31"/>
  <c r="AK24" i="31"/>
  <c r="AJ24" i="31"/>
  <c r="AI24" i="31"/>
  <c r="AH24" i="31"/>
  <c r="AG24" i="31"/>
  <c r="AF24" i="31"/>
  <c r="AE24" i="31"/>
  <c r="AD24" i="31"/>
  <c r="AC24" i="31"/>
  <c r="AB24" i="31"/>
  <c r="AA24" i="31"/>
  <c r="Z24" i="31"/>
  <c r="Y24" i="31"/>
  <c r="X24" i="31"/>
  <c r="W24" i="31"/>
  <c r="V24" i="31"/>
  <c r="U24" i="31"/>
  <c r="T24" i="31"/>
  <c r="S24" i="31"/>
  <c r="R24" i="31"/>
  <c r="Q24" i="31"/>
  <c r="P24" i="31"/>
  <c r="O24" i="31"/>
  <c r="N24" i="31"/>
  <c r="M24" i="31"/>
  <c r="L24" i="31"/>
  <c r="K24" i="31"/>
  <c r="J24" i="31"/>
  <c r="I24" i="31"/>
  <c r="H24" i="31"/>
  <c r="G24" i="31"/>
  <c r="F24" i="31"/>
  <c r="E24" i="31"/>
  <c r="D24" i="31"/>
  <c r="C24" i="31"/>
  <c r="BG23" i="31"/>
  <c r="BF23" i="31"/>
  <c r="BE23" i="31"/>
  <c r="BD23" i="31"/>
  <c r="BC23" i="31"/>
  <c r="BB23" i="31"/>
  <c r="BA23" i="31"/>
  <c r="AZ23" i="31"/>
  <c r="AY23" i="31"/>
  <c r="AX23" i="31"/>
  <c r="AW23" i="31"/>
  <c r="AV23" i="31"/>
  <c r="AU23" i="31"/>
  <c r="AT23" i="31"/>
  <c r="AS23" i="31"/>
  <c r="AR23" i="31"/>
  <c r="AQ23" i="31"/>
  <c r="AP23" i="31"/>
  <c r="AO23" i="31"/>
  <c r="AN23" i="31"/>
  <c r="AM23" i="31"/>
  <c r="AL23" i="31"/>
  <c r="AK23" i="31"/>
  <c r="AJ23" i="31"/>
  <c r="AI23" i="31"/>
  <c r="AH23" i="31"/>
  <c r="AG23" i="31"/>
  <c r="AF23" i="31"/>
  <c r="AE23" i="31"/>
  <c r="AD23" i="31"/>
  <c r="AC23" i="31"/>
  <c r="AB23" i="31"/>
  <c r="AA23" i="31"/>
  <c r="Z23" i="31"/>
  <c r="Y23" i="31"/>
  <c r="X23" i="31"/>
  <c r="W23" i="31"/>
  <c r="V23" i="31"/>
  <c r="U23" i="31"/>
  <c r="T23" i="31"/>
  <c r="S23" i="31"/>
  <c r="R23" i="31"/>
  <c r="Q23" i="31"/>
  <c r="P23" i="31"/>
  <c r="O23" i="31"/>
  <c r="N23" i="31"/>
  <c r="M23" i="31"/>
  <c r="L23" i="31"/>
  <c r="K23" i="31"/>
  <c r="J23" i="31"/>
  <c r="I23" i="31"/>
  <c r="H23" i="31"/>
  <c r="G23" i="31"/>
  <c r="F23" i="31"/>
  <c r="E23" i="31"/>
  <c r="D23" i="31"/>
  <c r="C23" i="31"/>
  <c r="BG22" i="31"/>
  <c r="BF22" i="31"/>
  <c r="BE22" i="31"/>
  <c r="BD22" i="31"/>
  <c r="BC22" i="31"/>
  <c r="BB22" i="31"/>
  <c r="BA22" i="31"/>
  <c r="AZ22" i="31"/>
  <c r="AY22" i="31"/>
  <c r="AX22" i="31"/>
  <c r="AW22" i="31"/>
  <c r="AV22" i="31"/>
  <c r="AU22" i="31"/>
  <c r="AT22" i="31"/>
  <c r="AS22" i="31"/>
  <c r="AR22" i="31"/>
  <c r="AQ22" i="31"/>
  <c r="AP22" i="31"/>
  <c r="AO22" i="31"/>
  <c r="AN22" i="31"/>
  <c r="AM22" i="31"/>
  <c r="AL22" i="31"/>
  <c r="AK22" i="31"/>
  <c r="AJ22" i="31"/>
  <c r="AI22" i="31"/>
  <c r="AH22" i="31"/>
  <c r="AG22" i="31"/>
  <c r="AF22" i="31"/>
  <c r="AE22" i="31"/>
  <c r="AD22" i="31"/>
  <c r="AC22" i="31"/>
  <c r="AB22" i="31"/>
  <c r="AA22" i="31"/>
  <c r="Z22" i="31"/>
  <c r="Y22" i="31"/>
  <c r="X22" i="31"/>
  <c r="W22" i="31"/>
  <c r="V22" i="31"/>
  <c r="U22" i="31"/>
  <c r="T22" i="31"/>
  <c r="S22" i="31"/>
  <c r="R22" i="31"/>
  <c r="Q22" i="31"/>
  <c r="P22" i="31"/>
  <c r="O22" i="31"/>
  <c r="N22" i="31"/>
  <c r="M22" i="31"/>
  <c r="L22" i="31"/>
  <c r="K22" i="31"/>
  <c r="J22" i="31"/>
  <c r="I22" i="31"/>
  <c r="H22" i="31"/>
  <c r="G22" i="31"/>
  <c r="F22" i="31"/>
  <c r="E22" i="31"/>
  <c r="D22" i="31"/>
  <c r="C22" i="31"/>
  <c r="BG21" i="31"/>
  <c r="BF21" i="31"/>
  <c r="BE21" i="31"/>
  <c r="BD21" i="31"/>
  <c r="BC21" i="31"/>
  <c r="BB21" i="31"/>
  <c r="BA21" i="31"/>
  <c r="AZ21" i="31"/>
  <c r="AY21" i="31"/>
  <c r="AX21" i="31"/>
  <c r="AW21" i="31"/>
  <c r="AV21" i="31"/>
  <c r="AU21" i="31"/>
  <c r="AT21" i="31"/>
  <c r="AS21" i="31"/>
  <c r="AR21" i="31"/>
  <c r="AQ21" i="31"/>
  <c r="AP21" i="31"/>
  <c r="AO21" i="31"/>
  <c r="AN21" i="31"/>
  <c r="AM21" i="31"/>
  <c r="AL21" i="31"/>
  <c r="AK21" i="31"/>
  <c r="AJ21" i="31"/>
  <c r="AI21" i="31"/>
  <c r="AH21" i="31"/>
  <c r="AG21" i="31"/>
  <c r="AF21" i="31"/>
  <c r="AE21" i="31"/>
  <c r="AD21" i="31"/>
  <c r="AC21" i="31"/>
  <c r="AB21" i="31"/>
  <c r="AA21" i="31"/>
  <c r="Z21" i="31"/>
  <c r="Y21" i="31"/>
  <c r="X21" i="31"/>
  <c r="W21" i="31"/>
  <c r="V21" i="31"/>
  <c r="U21" i="31"/>
  <c r="T21" i="31"/>
  <c r="S21" i="31"/>
  <c r="R21" i="31"/>
  <c r="Q21" i="31"/>
  <c r="P21" i="31"/>
  <c r="O21" i="31"/>
  <c r="N21" i="31"/>
  <c r="M21" i="31"/>
  <c r="L21" i="31"/>
  <c r="K21" i="31"/>
  <c r="J21" i="31"/>
  <c r="I21" i="31"/>
  <c r="H21" i="31"/>
  <c r="G21" i="31"/>
  <c r="F21" i="31"/>
  <c r="E21" i="31"/>
  <c r="D21" i="31"/>
  <c r="C21" i="31"/>
  <c r="BG20" i="31"/>
  <c r="BF20" i="31"/>
  <c r="BE20" i="31"/>
  <c r="BD20" i="31"/>
  <c r="BC20" i="31"/>
  <c r="BB20" i="31"/>
  <c r="BA20" i="31"/>
  <c r="AZ20" i="31"/>
  <c r="AY20" i="31"/>
  <c r="AX20" i="31"/>
  <c r="AW20" i="31"/>
  <c r="AV20" i="31"/>
  <c r="AU20" i="31"/>
  <c r="AT20" i="31"/>
  <c r="AS20" i="31"/>
  <c r="AR20" i="31"/>
  <c r="AQ20" i="31"/>
  <c r="AP20" i="31"/>
  <c r="AO20" i="31"/>
  <c r="AN20" i="31"/>
  <c r="AM20" i="31"/>
  <c r="AL20" i="31"/>
  <c r="AK20" i="31"/>
  <c r="AJ20" i="31"/>
  <c r="AI20" i="31"/>
  <c r="AH20" i="31"/>
  <c r="AG20" i="31"/>
  <c r="AF20" i="31"/>
  <c r="AE20" i="31"/>
  <c r="AD20" i="31"/>
  <c r="AC20" i="31"/>
  <c r="AB20" i="31"/>
  <c r="AA20" i="31"/>
  <c r="Z20" i="31"/>
  <c r="Y20" i="31"/>
  <c r="X20" i="31"/>
  <c r="W20" i="31"/>
  <c r="V20" i="31"/>
  <c r="U20" i="31"/>
  <c r="T20" i="31"/>
  <c r="S20" i="31"/>
  <c r="R20" i="31"/>
  <c r="Q20" i="31"/>
  <c r="P20" i="31"/>
  <c r="O20" i="31"/>
  <c r="N20" i="31"/>
  <c r="M20" i="31"/>
  <c r="L20" i="31"/>
  <c r="K20" i="31"/>
  <c r="J20" i="31"/>
  <c r="I20" i="31"/>
  <c r="H20" i="31"/>
  <c r="G20" i="31"/>
  <c r="F20" i="31"/>
  <c r="E20" i="31"/>
  <c r="D20" i="31"/>
  <c r="C20" i="31"/>
  <c r="BG19" i="31"/>
  <c r="BF19" i="31"/>
  <c r="BE19" i="31"/>
  <c r="BD19" i="31"/>
  <c r="BC19" i="31"/>
  <c r="BB19" i="31"/>
  <c r="BA19" i="31"/>
  <c r="AZ19" i="31"/>
  <c r="AY19" i="31"/>
  <c r="AX19" i="31"/>
  <c r="AW19" i="31"/>
  <c r="AV19" i="31"/>
  <c r="AU19" i="31"/>
  <c r="AT19" i="31"/>
  <c r="AS19" i="31"/>
  <c r="AR19" i="31"/>
  <c r="AQ19" i="31"/>
  <c r="AP19" i="31"/>
  <c r="AO19" i="31"/>
  <c r="AN19" i="31"/>
  <c r="AM19" i="31"/>
  <c r="AL19" i="31"/>
  <c r="AK19" i="31"/>
  <c r="AJ19" i="31"/>
  <c r="AI19" i="31"/>
  <c r="AH19" i="31"/>
  <c r="AG19" i="31"/>
  <c r="AF19" i="31"/>
  <c r="AE19" i="31"/>
  <c r="AD19" i="31"/>
  <c r="AC19" i="31"/>
  <c r="AB19" i="31"/>
  <c r="AA19" i="31"/>
  <c r="Z19" i="31"/>
  <c r="Y19" i="31"/>
  <c r="X19" i="31"/>
  <c r="W19" i="31"/>
  <c r="V19" i="31"/>
  <c r="U19" i="31"/>
  <c r="T19" i="31"/>
  <c r="S19" i="31"/>
  <c r="R19" i="31"/>
  <c r="Q19" i="31"/>
  <c r="P19" i="31"/>
  <c r="O19" i="31"/>
  <c r="N19" i="31"/>
  <c r="M19" i="31"/>
  <c r="L19" i="31"/>
  <c r="K19" i="31"/>
  <c r="J19" i="31"/>
  <c r="I19" i="31"/>
  <c r="H19" i="31"/>
  <c r="G19" i="31"/>
  <c r="F19" i="31"/>
  <c r="E19" i="31"/>
  <c r="D19" i="31"/>
  <c r="C19" i="31"/>
  <c r="BG18" i="31"/>
  <c r="BF18" i="31"/>
  <c r="BE18" i="31"/>
  <c r="BD18" i="31"/>
  <c r="BC18" i="31"/>
  <c r="BB18" i="31"/>
  <c r="BA18" i="31"/>
  <c r="AZ18" i="31"/>
  <c r="AY18" i="31"/>
  <c r="AX18" i="31"/>
  <c r="AW18" i="31"/>
  <c r="AV18" i="31"/>
  <c r="AU18" i="31"/>
  <c r="AT18" i="31"/>
  <c r="AS18" i="31"/>
  <c r="AR18" i="31"/>
  <c r="AQ18" i="31"/>
  <c r="AP18" i="31"/>
  <c r="AO18" i="31"/>
  <c r="AN18" i="31"/>
  <c r="AM18" i="31"/>
  <c r="AL18" i="31"/>
  <c r="AK18" i="31"/>
  <c r="AJ18" i="31"/>
  <c r="AI18" i="31"/>
  <c r="AH18" i="31"/>
  <c r="AG18" i="31"/>
  <c r="AF18" i="31"/>
  <c r="AE18" i="31"/>
  <c r="AD18" i="31"/>
  <c r="AC18" i="31"/>
  <c r="AB18" i="31"/>
  <c r="AA18" i="31"/>
  <c r="Z18" i="31"/>
  <c r="Y18" i="31"/>
  <c r="X18" i="31"/>
  <c r="W18" i="31"/>
  <c r="V18" i="31"/>
  <c r="U18" i="31"/>
  <c r="T18" i="31"/>
  <c r="S18" i="31"/>
  <c r="R18" i="31"/>
  <c r="Q18" i="31"/>
  <c r="P18" i="31"/>
  <c r="O18" i="31"/>
  <c r="N18" i="31"/>
  <c r="M18" i="31"/>
  <c r="L18" i="31"/>
  <c r="K18" i="31"/>
  <c r="J18" i="31"/>
  <c r="I18" i="31"/>
  <c r="H18" i="31"/>
  <c r="G18" i="31"/>
  <c r="F18" i="31"/>
  <c r="E18" i="31"/>
  <c r="D18" i="31"/>
  <c r="C18" i="31"/>
  <c r="BG17" i="31"/>
  <c r="BF17" i="31"/>
  <c r="BE17" i="31"/>
  <c r="BD17" i="31"/>
  <c r="BC17" i="31"/>
  <c r="BB17" i="31"/>
  <c r="BA17" i="31"/>
  <c r="AZ17" i="31"/>
  <c r="AY17" i="31"/>
  <c r="AX17" i="31"/>
  <c r="AW17" i="31"/>
  <c r="AV17" i="31"/>
  <c r="AU17" i="31"/>
  <c r="AT17" i="31"/>
  <c r="AS17" i="31"/>
  <c r="AR17" i="31"/>
  <c r="AQ17" i="31"/>
  <c r="AP17" i="31"/>
  <c r="AO17" i="31"/>
  <c r="AN17" i="31"/>
  <c r="AM17" i="31"/>
  <c r="AL17" i="31"/>
  <c r="AK17" i="31"/>
  <c r="AJ17" i="31"/>
  <c r="AI17" i="31"/>
  <c r="AH17" i="31"/>
  <c r="AG17" i="31"/>
  <c r="AF17" i="31"/>
  <c r="AE17" i="31"/>
  <c r="AD17" i="31"/>
  <c r="AC17" i="31"/>
  <c r="AB17" i="31"/>
  <c r="AA17" i="31"/>
  <c r="Z17" i="31"/>
  <c r="Y17" i="31"/>
  <c r="X17" i="31"/>
  <c r="W17" i="31"/>
  <c r="V17" i="31"/>
  <c r="U17" i="31"/>
  <c r="T17" i="31"/>
  <c r="S17" i="31"/>
  <c r="R17" i="31"/>
  <c r="Q17" i="31"/>
  <c r="P17" i="31"/>
  <c r="O17" i="31"/>
  <c r="N17" i="31"/>
  <c r="M17" i="31"/>
  <c r="L17" i="31"/>
  <c r="K17" i="31"/>
  <c r="J17" i="31"/>
  <c r="I17" i="31"/>
  <c r="H17" i="31"/>
  <c r="G17" i="31"/>
  <c r="F17" i="31"/>
  <c r="E17" i="31"/>
  <c r="D17" i="31"/>
  <c r="C17" i="31"/>
  <c r="BG16" i="31"/>
  <c r="BF16" i="31"/>
  <c r="BE16" i="31"/>
  <c r="BD16" i="31"/>
  <c r="BC16" i="31"/>
  <c r="BB16" i="31"/>
  <c r="BA16" i="31"/>
  <c r="AZ16" i="31"/>
  <c r="AY16" i="31"/>
  <c r="AX16" i="31"/>
  <c r="AW16" i="31"/>
  <c r="AV16" i="31"/>
  <c r="AU16" i="31"/>
  <c r="AT16" i="31"/>
  <c r="AS16" i="31"/>
  <c r="AR16" i="31"/>
  <c r="AQ16" i="31"/>
  <c r="AP16" i="31"/>
  <c r="AO16" i="31"/>
  <c r="AN16" i="31"/>
  <c r="AM16" i="31"/>
  <c r="AL16" i="31"/>
  <c r="AK16" i="31"/>
  <c r="AJ16" i="31"/>
  <c r="AI16" i="31"/>
  <c r="AH16" i="31"/>
  <c r="AG16" i="31"/>
  <c r="AF16" i="31"/>
  <c r="AE16" i="31"/>
  <c r="AD16" i="31"/>
  <c r="AC16" i="31"/>
  <c r="AB16" i="31"/>
  <c r="AA16" i="31"/>
  <c r="Z16" i="31"/>
  <c r="Y16" i="31"/>
  <c r="X16" i="31"/>
  <c r="W16" i="31"/>
  <c r="V16" i="31"/>
  <c r="U16" i="31"/>
  <c r="T16" i="31"/>
  <c r="S16" i="31"/>
  <c r="R16" i="31"/>
  <c r="Q16" i="31"/>
  <c r="P16" i="31"/>
  <c r="O16" i="31"/>
  <c r="N16" i="31"/>
  <c r="M16" i="31"/>
  <c r="L16" i="31"/>
  <c r="K16" i="31"/>
  <c r="J16" i="31"/>
  <c r="I16" i="31"/>
  <c r="H16" i="31"/>
  <c r="G16" i="31"/>
  <c r="F16" i="31"/>
  <c r="E16" i="31"/>
  <c r="D16" i="31"/>
  <c r="C16" i="31"/>
  <c r="BG15" i="31"/>
  <c r="BF15" i="31"/>
  <c r="BE15" i="31"/>
  <c r="BD15" i="31"/>
  <c r="BC15" i="31"/>
  <c r="BB15" i="31"/>
  <c r="BA15" i="31"/>
  <c r="AZ15" i="31"/>
  <c r="AY15" i="31"/>
  <c r="AX15" i="31"/>
  <c r="AW15" i="31"/>
  <c r="AV15" i="31"/>
  <c r="AU15" i="31"/>
  <c r="AT15" i="31"/>
  <c r="AS15" i="31"/>
  <c r="AR15" i="31"/>
  <c r="AQ15" i="31"/>
  <c r="AP15" i="31"/>
  <c r="AO15" i="31"/>
  <c r="AN15" i="31"/>
  <c r="AM15" i="31"/>
  <c r="AL15" i="31"/>
  <c r="AK15" i="31"/>
  <c r="AJ15" i="31"/>
  <c r="AI15" i="31"/>
  <c r="AH15" i="31"/>
  <c r="AG15" i="31"/>
  <c r="AF15" i="31"/>
  <c r="AE15" i="31"/>
  <c r="AD15" i="31"/>
  <c r="AC15" i="31"/>
  <c r="AB15" i="31"/>
  <c r="AA15" i="31"/>
  <c r="Z15" i="31"/>
  <c r="Y15" i="31"/>
  <c r="X15" i="31"/>
  <c r="W15" i="31"/>
  <c r="V15" i="31"/>
  <c r="U15" i="31"/>
  <c r="T15" i="31"/>
  <c r="S15" i="31"/>
  <c r="R15" i="31"/>
  <c r="Q15" i="31"/>
  <c r="P15" i="31"/>
  <c r="O15" i="31"/>
  <c r="N15" i="31"/>
  <c r="M15" i="31"/>
  <c r="L15" i="31"/>
  <c r="K15" i="31"/>
  <c r="J15" i="31"/>
  <c r="I15" i="31"/>
  <c r="H15" i="31"/>
  <c r="G15" i="31"/>
  <c r="F15" i="31"/>
  <c r="E15" i="31"/>
  <c r="D15" i="31"/>
  <c r="C15" i="31"/>
  <c r="E145" i="27"/>
  <c r="E141" i="27"/>
  <c r="E136" i="27"/>
  <c r="E135" i="27"/>
  <c r="E134" i="27"/>
  <c r="E130" i="27"/>
  <c r="E126" i="27"/>
  <c r="E121" i="27"/>
  <c r="E120" i="27"/>
  <c r="E119" i="27"/>
  <c r="E118" i="27"/>
  <c r="E117" i="27"/>
  <c r="E116" i="27"/>
  <c r="E112" i="27"/>
  <c r="E108" i="27"/>
  <c r="E104" i="27"/>
  <c r="E100" i="27"/>
  <c r="E96" i="27"/>
  <c r="E92" i="27"/>
  <c r="E88" i="27"/>
  <c r="E83" i="27"/>
  <c r="E82" i="27"/>
  <c r="E81" i="27"/>
  <c r="E80" i="27"/>
  <c r="E79" i="27"/>
  <c r="E78" i="27"/>
  <c r="E77" i="27"/>
  <c r="E76" i="27"/>
  <c r="E75" i="27"/>
  <c r="E74" i="27"/>
  <c r="E73" i="27"/>
  <c r="E72" i="27"/>
  <c r="E71" i="27"/>
  <c r="E70" i="27"/>
  <c r="E69" i="27"/>
  <c r="E65" i="27"/>
  <c r="E61" i="27"/>
  <c r="E56" i="27"/>
  <c r="E55" i="27"/>
  <c r="E54" i="27"/>
  <c r="E53" i="27"/>
  <c r="E52" i="27"/>
  <c r="E51" i="27"/>
  <c r="E50" i="27"/>
  <c r="E49" i="27"/>
  <c r="E45" i="27"/>
  <c r="E41" i="27"/>
  <c r="E36" i="27"/>
  <c r="E35" i="27"/>
  <c r="E34" i="27"/>
  <c r="E33" i="27"/>
  <c r="E29" i="27"/>
  <c r="E25" i="27"/>
  <c r="E21" i="27"/>
  <c r="E17" i="27"/>
  <c r="E13" i="27"/>
  <c r="E170" i="26"/>
  <c r="E169" i="26"/>
  <c r="E163" i="26"/>
  <c r="E162" i="26"/>
  <c r="E161" i="26"/>
  <c r="E158" i="26"/>
  <c r="E157" i="26"/>
  <c r="E156" i="26"/>
  <c r="E155" i="26"/>
  <c r="E152" i="26"/>
  <c r="E151" i="26"/>
  <c r="E150" i="26"/>
  <c r="E147" i="26"/>
  <c r="E146" i="26"/>
  <c r="E145" i="26"/>
  <c r="E142" i="26"/>
  <c r="E141" i="26"/>
  <c r="E140" i="26"/>
  <c r="E135" i="26"/>
  <c r="E134" i="26"/>
  <c r="E133" i="26"/>
  <c r="E132" i="26"/>
  <c r="E131" i="26"/>
  <c r="E128" i="26"/>
  <c r="E127" i="26"/>
  <c r="E125" i="26"/>
  <c r="E123" i="26"/>
  <c r="E120" i="26"/>
  <c r="E119" i="26"/>
  <c r="E118" i="26"/>
  <c r="E115" i="26"/>
  <c r="E114" i="26"/>
  <c r="E113" i="26"/>
  <c r="E112" i="26"/>
  <c r="E111" i="26"/>
  <c r="E110" i="26"/>
  <c r="E109" i="26"/>
  <c r="E108" i="26"/>
  <c r="E107" i="26"/>
  <c r="E104" i="26"/>
  <c r="E103" i="26"/>
  <c r="E100" i="26"/>
  <c r="E99" i="26"/>
  <c r="E97" i="26"/>
  <c r="E94" i="26"/>
  <c r="E93" i="26"/>
  <c r="E92" i="26"/>
  <c r="E91" i="26"/>
  <c r="E90" i="26"/>
  <c r="E87" i="26"/>
  <c r="E86" i="26"/>
  <c r="E85" i="26"/>
  <c r="E84" i="26"/>
  <c r="E81" i="26"/>
  <c r="E80" i="26"/>
  <c r="E79" i="26"/>
  <c r="E78" i="26"/>
  <c r="E77" i="26"/>
  <c r="E76" i="26"/>
  <c r="E71" i="26"/>
  <c r="E70" i="26"/>
  <c r="E69" i="26"/>
  <c r="E64" i="26"/>
  <c r="E63" i="26"/>
  <c r="E62" i="26"/>
  <c r="E61" i="26"/>
  <c r="E60" i="26"/>
  <c r="E59" i="26"/>
  <c r="E58" i="26"/>
  <c r="E53" i="26"/>
  <c r="E52" i="26"/>
  <c r="E51" i="26"/>
  <c r="E50" i="26"/>
  <c r="E40" i="26"/>
  <c r="E36" i="26"/>
  <c r="E33" i="26"/>
  <c r="E32" i="26"/>
  <c r="E31" i="26"/>
  <c r="E30" i="26"/>
  <c r="E29" i="26"/>
  <c r="E28" i="26"/>
  <c r="E27" i="26"/>
  <c r="E26" i="26"/>
  <c r="E25" i="26"/>
  <c r="E23" i="26"/>
  <c r="E21" i="26"/>
  <c r="E15" i="26"/>
  <c r="E13" i="26"/>
  <c r="BA93" i="25"/>
  <c r="AZ93" i="25"/>
  <c r="AY93" i="25"/>
  <c r="AX93" i="25"/>
  <c r="AW93" i="25"/>
  <c r="AV93" i="25"/>
  <c r="AU93" i="25"/>
  <c r="AT93" i="25"/>
  <c r="AS93" i="25"/>
  <c r="AR93" i="25"/>
  <c r="AQ93" i="25"/>
  <c r="AP93" i="25"/>
  <c r="AO93" i="25"/>
  <c r="AN93" i="25"/>
  <c r="AM93" i="25"/>
  <c r="AL93" i="25"/>
  <c r="AK93" i="25"/>
  <c r="AJ93" i="25"/>
  <c r="AI93" i="25"/>
  <c r="AH93" i="25"/>
  <c r="AG93" i="25"/>
  <c r="AF93" i="25"/>
  <c r="AE93" i="25"/>
  <c r="AD93" i="25"/>
  <c r="AC93" i="25"/>
  <c r="AB93" i="25"/>
  <c r="AA93" i="25"/>
  <c r="Z93" i="25"/>
  <c r="Y93" i="25"/>
  <c r="X93" i="25"/>
  <c r="W93" i="25"/>
  <c r="V93" i="25"/>
  <c r="U93" i="25"/>
  <c r="T93" i="25"/>
  <c r="S93" i="25"/>
  <c r="R93" i="25"/>
  <c r="Q93" i="25"/>
  <c r="P93" i="25"/>
  <c r="O93" i="25"/>
  <c r="N93" i="25"/>
  <c r="M93" i="25"/>
  <c r="L93" i="25"/>
  <c r="K93" i="25"/>
  <c r="J93" i="25"/>
  <c r="I93" i="25"/>
  <c r="H93" i="25"/>
  <c r="G93" i="25"/>
  <c r="F93" i="25"/>
  <c r="E93" i="25"/>
  <c r="D93" i="25"/>
  <c r="BA92" i="25"/>
  <c r="AZ92" i="25"/>
  <c r="AY92" i="25"/>
  <c r="AX92" i="25"/>
  <c r="AW92" i="25"/>
  <c r="AV92" i="25"/>
  <c r="AU92" i="25"/>
  <c r="AT92" i="25"/>
  <c r="AS92" i="25"/>
  <c r="AR92" i="25"/>
  <c r="AQ92" i="25"/>
  <c r="AP92" i="25"/>
  <c r="AO92" i="25"/>
  <c r="AN92" i="25"/>
  <c r="AM92" i="25"/>
  <c r="AL92" i="25"/>
  <c r="AK92" i="25"/>
  <c r="AJ92" i="25"/>
  <c r="AI92" i="25"/>
  <c r="AH92" i="25"/>
  <c r="AG92" i="25"/>
  <c r="AF92" i="25"/>
  <c r="AE92" i="25"/>
  <c r="AD92" i="25"/>
  <c r="AC92" i="25"/>
  <c r="AB92" i="25"/>
  <c r="AA92" i="25"/>
  <c r="Z92" i="25"/>
  <c r="Y92" i="25"/>
  <c r="X92" i="25"/>
  <c r="W92" i="25"/>
  <c r="V92" i="25"/>
  <c r="U92" i="25"/>
  <c r="T92" i="25"/>
  <c r="S92" i="25"/>
  <c r="R92" i="25"/>
  <c r="Q92" i="25"/>
  <c r="P92" i="25"/>
  <c r="O92" i="25"/>
  <c r="N92" i="25"/>
  <c r="M92" i="25"/>
  <c r="L92" i="25"/>
  <c r="K92" i="25"/>
  <c r="J92" i="25"/>
  <c r="I92" i="25"/>
  <c r="H92" i="25"/>
  <c r="G92" i="25"/>
  <c r="F92" i="25"/>
  <c r="E92" i="25"/>
  <c r="D92" i="25"/>
  <c r="BA89" i="25"/>
  <c r="AZ89" i="25"/>
  <c r="AY89" i="25"/>
  <c r="AX89" i="25"/>
  <c r="AW89" i="25"/>
  <c r="AV89" i="25"/>
  <c r="AU89" i="25"/>
  <c r="AT89" i="25"/>
  <c r="AS89" i="25"/>
  <c r="AR89" i="25"/>
  <c r="AQ89" i="25"/>
  <c r="AP89" i="25"/>
  <c r="AO89" i="25"/>
  <c r="AN89" i="25"/>
  <c r="AM89" i="25"/>
  <c r="AL89" i="25"/>
  <c r="AK89" i="25"/>
  <c r="AJ89" i="25"/>
  <c r="AI89" i="25"/>
  <c r="AH89" i="25"/>
  <c r="AG89" i="25"/>
  <c r="AF89" i="25"/>
  <c r="AE89" i="25"/>
  <c r="AD89" i="25"/>
  <c r="AC89" i="25"/>
  <c r="AB89" i="25"/>
  <c r="AA89" i="25"/>
  <c r="Z89" i="25"/>
  <c r="Y89" i="25"/>
  <c r="X89" i="25"/>
  <c r="W89" i="25"/>
  <c r="V89" i="25"/>
  <c r="U89" i="25"/>
  <c r="T89" i="25"/>
  <c r="S89" i="25"/>
  <c r="R89" i="25"/>
  <c r="Q89" i="25"/>
  <c r="P89" i="25"/>
  <c r="O89" i="25"/>
  <c r="N89" i="25"/>
  <c r="M89" i="25"/>
  <c r="L89" i="25"/>
  <c r="K89" i="25"/>
  <c r="J89" i="25"/>
  <c r="I89" i="25"/>
  <c r="H89" i="25"/>
  <c r="G89" i="25"/>
  <c r="F89" i="25"/>
  <c r="E89" i="25"/>
  <c r="D89" i="25"/>
  <c r="BA86" i="25"/>
  <c r="AZ86" i="25"/>
  <c r="AY86" i="25"/>
  <c r="AX86" i="25"/>
  <c r="AW86" i="25"/>
  <c r="AV86" i="25"/>
  <c r="AU86" i="25"/>
  <c r="AT86" i="25"/>
  <c r="AS86" i="25"/>
  <c r="AR86" i="25"/>
  <c r="AQ86" i="25"/>
  <c r="AP86" i="25"/>
  <c r="AO86" i="25"/>
  <c r="AN86" i="25"/>
  <c r="AM86" i="25"/>
  <c r="AL86" i="25"/>
  <c r="AK86" i="25"/>
  <c r="AJ86" i="25"/>
  <c r="AI86" i="25"/>
  <c r="AH86" i="25"/>
  <c r="AG86" i="25"/>
  <c r="AF86" i="25"/>
  <c r="AE86" i="25"/>
  <c r="AD86" i="25"/>
  <c r="AC86" i="25"/>
  <c r="AB86" i="25"/>
  <c r="AA86" i="25"/>
  <c r="Z86" i="25"/>
  <c r="Y86" i="25"/>
  <c r="X86" i="25"/>
  <c r="W86" i="25"/>
  <c r="V86" i="25"/>
  <c r="U86" i="25"/>
  <c r="T86" i="25"/>
  <c r="S86" i="25"/>
  <c r="R86" i="25"/>
  <c r="Q86" i="25"/>
  <c r="P86" i="25"/>
  <c r="O86" i="25"/>
  <c r="N86" i="25"/>
  <c r="M86" i="25"/>
  <c r="L86" i="25"/>
  <c r="K86" i="25"/>
  <c r="J86" i="25"/>
  <c r="I86" i="25"/>
  <c r="H86" i="25"/>
  <c r="G86" i="25"/>
  <c r="F86" i="25"/>
  <c r="E86" i="25"/>
  <c r="D86" i="25"/>
  <c r="BA85" i="25"/>
  <c r="AZ85" i="25"/>
  <c r="AY85" i="25"/>
  <c r="AX85" i="25"/>
  <c r="AW85" i="25"/>
  <c r="AV85" i="25"/>
  <c r="AU85" i="25"/>
  <c r="AT85" i="25"/>
  <c r="AS85" i="25"/>
  <c r="AR85" i="25"/>
  <c r="AQ85" i="25"/>
  <c r="AP85" i="25"/>
  <c r="AO85" i="25"/>
  <c r="AN85" i="25"/>
  <c r="AM85" i="25"/>
  <c r="AL85" i="25"/>
  <c r="AK85" i="25"/>
  <c r="AJ85" i="25"/>
  <c r="AI85" i="25"/>
  <c r="AH85" i="25"/>
  <c r="AG85" i="25"/>
  <c r="AF85" i="25"/>
  <c r="AE85" i="25"/>
  <c r="AD85" i="25"/>
  <c r="AC85" i="25"/>
  <c r="AB85" i="25"/>
  <c r="AA85" i="25"/>
  <c r="Z85" i="25"/>
  <c r="Y85" i="25"/>
  <c r="X85" i="25"/>
  <c r="W85" i="25"/>
  <c r="V85" i="25"/>
  <c r="U85" i="25"/>
  <c r="T85" i="25"/>
  <c r="S85" i="25"/>
  <c r="R85" i="25"/>
  <c r="Q85" i="25"/>
  <c r="P85" i="25"/>
  <c r="O85" i="25"/>
  <c r="N85" i="25"/>
  <c r="M85" i="25"/>
  <c r="L85" i="25"/>
  <c r="K85" i="25"/>
  <c r="J85" i="25"/>
  <c r="I85" i="25"/>
  <c r="H85" i="25"/>
  <c r="G85" i="25"/>
  <c r="F85" i="25"/>
  <c r="E85" i="25"/>
  <c r="D85" i="25"/>
  <c r="BA82" i="25"/>
  <c r="AZ82" i="25"/>
  <c r="AY82" i="25"/>
  <c r="AX82" i="25"/>
  <c r="AW82" i="25"/>
  <c r="AV82" i="25"/>
  <c r="AU82" i="25"/>
  <c r="AT82" i="25"/>
  <c r="AS82" i="25"/>
  <c r="AR82" i="25"/>
  <c r="AQ82" i="25"/>
  <c r="AP82" i="25"/>
  <c r="AO82" i="25"/>
  <c r="AN82" i="25"/>
  <c r="AM82" i="25"/>
  <c r="AL82" i="25"/>
  <c r="AK82" i="25"/>
  <c r="AJ82" i="25"/>
  <c r="AI82" i="25"/>
  <c r="AH82" i="25"/>
  <c r="AG82" i="25"/>
  <c r="AF82" i="25"/>
  <c r="AE82" i="25"/>
  <c r="AD82" i="25"/>
  <c r="AC82" i="25"/>
  <c r="AB82" i="25"/>
  <c r="AA82" i="25"/>
  <c r="Z82" i="25"/>
  <c r="Y82" i="25"/>
  <c r="X82" i="25"/>
  <c r="W82" i="25"/>
  <c r="V82" i="25"/>
  <c r="U82" i="25"/>
  <c r="T82" i="25"/>
  <c r="S82" i="25"/>
  <c r="R82" i="25"/>
  <c r="Q82" i="25"/>
  <c r="P82" i="25"/>
  <c r="O82" i="25"/>
  <c r="N82" i="25"/>
  <c r="M82" i="25"/>
  <c r="L82" i="25"/>
  <c r="K82" i="25"/>
  <c r="J82" i="25"/>
  <c r="I82" i="25"/>
  <c r="H82" i="25"/>
  <c r="G82" i="25"/>
  <c r="F82" i="25"/>
  <c r="E82" i="25"/>
  <c r="D82" i="25"/>
  <c r="BA79" i="25"/>
  <c r="AZ79" i="25"/>
  <c r="AY79" i="25"/>
  <c r="AX79" i="25"/>
  <c r="AW79" i="25"/>
  <c r="AV79" i="25"/>
  <c r="AU79" i="25"/>
  <c r="AT79" i="25"/>
  <c r="AS79" i="25"/>
  <c r="AR79" i="25"/>
  <c r="AQ79" i="25"/>
  <c r="AP79" i="25"/>
  <c r="AO79" i="25"/>
  <c r="AN79" i="25"/>
  <c r="AM79" i="25"/>
  <c r="AL79" i="25"/>
  <c r="AK79" i="25"/>
  <c r="AJ79" i="25"/>
  <c r="AI79" i="25"/>
  <c r="AH79" i="25"/>
  <c r="AG79" i="25"/>
  <c r="AF79" i="25"/>
  <c r="AE79" i="25"/>
  <c r="AD79" i="25"/>
  <c r="AC79" i="25"/>
  <c r="AB79" i="25"/>
  <c r="AA79" i="25"/>
  <c r="Z79" i="25"/>
  <c r="Y79" i="25"/>
  <c r="X79" i="25"/>
  <c r="W79" i="25"/>
  <c r="V79" i="25"/>
  <c r="U79" i="25"/>
  <c r="T79" i="25"/>
  <c r="S79" i="25"/>
  <c r="R79" i="25"/>
  <c r="Q79" i="25"/>
  <c r="P79" i="25"/>
  <c r="O79" i="25"/>
  <c r="N79" i="25"/>
  <c r="M79" i="25"/>
  <c r="L79" i="25"/>
  <c r="K79" i="25"/>
  <c r="J79" i="25"/>
  <c r="I79" i="25"/>
  <c r="H79" i="25"/>
  <c r="G79" i="25"/>
  <c r="F79" i="25"/>
  <c r="E79" i="25"/>
  <c r="D79" i="25"/>
  <c r="BA78" i="25"/>
  <c r="AZ78" i="25"/>
  <c r="AY78" i="25"/>
  <c r="AX78" i="25"/>
  <c r="AW78" i="25"/>
  <c r="AV78" i="25"/>
  <c r="AU78" i="25"/>
  <c r="AT78" i="25"/>
  <c r="AS78" i="25"/>
  <c r="AR78" i="25"/>
  <c r="AQ78" i="25"/>
  <c r="AP78" i="25"/>
  <c r="AO78" i="25"/>
  <c r="AN78" i="25"/>
  <c r="AM78" i="25"/>
  <c r="AL78" i="25"/>
  <c r="AK78" i="25"/>
  <c r="AJ78" i="25"/>
  <c r="AI78" i="25"/>
  <c r="AH78" i="25"/>
  <c r="AG78" i="25"/>
  <c r="AF78" i="25"/>
  <c r="AE78" i="25"/>
  <c r="AD78" i="25"/>
  <c r="AC78" i="25"/>
  <c r="AB78" i="25"/>
  <c r="AA78" i="25"/>
  <c r="Z78" i="25"/>
  <c r="Y78" i="25"/>
  <c r="X78" i="25"/>
  <c r="W78" i="25"/>
  <c r="V78" i="25"/>
  <c r="U78" i="25"/>
  <c r="T78" i="25"/>
  <c r="S78" i="25"/>
  <c r="R78" i="25"/>
  <c r="Q78" i="25"/>
  <c r="P78" i="25"/>
  <c r="O78" i="25"/>
  <c r="N78" i="25"/>
  <c r="M78" i="25"/>
  <c r="L78" i="25"/>
  <c r="K78" i="25"/>
  <c r="J78" i="25"/>
  <c r="I78" i="25"/>
  <c r="H78" i="25"/>
  <c r="G78" i="25"/>
  <c r="F78" i="25"/>
  <c r="E78" i="25"/>
  <c r="D78" i="25"/>
  <c r="BA77" i="25"/>
  <c r="AZ77" i="25"/>
  <c r="AY77" i="25"/>
  <c r="AX77" i="25"/>
  <c r="AW77" i="25"/>
  <c r="AV77" i="25"/>
  <c r="AU77" i="25"/>
  <c r="AT77" i="25"/>
  <c r="AS77" i="25"/>
  <c r="AR77" i="25"/>
  <c r="AQ77" i="25"/>
  <c r="AP77" i="25"/>
  <c r="AO77" i="25"/>
  <c r="AN77" i="25"/>
  <c r="AM77" i="25"/>
  <c r="AL77" i="25"/>
  <c r="AK77" i="25"/>
  <c r="AJ77" i="25"/>
  <c r="AI77" i="25"/>
  <c r="AH77" i="25"/>
  <c r="AG77" i="25"/>
  <c r="AF77" i="25"/>
  <c r="AE77" i="25"/>
  <c r="AD77" i="25"/>
  <c r="AC77" i="25"/>
  <c r="AB77" i="25"/>
  <c r="AA77" i="25"/>
  <c r="Z77" i="25"/>
  <c r="Y77" i="25"/>
  <c r="X77" i="25"/>
  <c r="W77" i="25"/>
  <c r="V77" i="25"/>
  <c r="U77" i="25"/>
  <c r="T77" i="25"/>
  <c r="S77" i="25"/>
  <c r="R77" i="25"/>
  <c r="Q77" i="25"/>
  <c r="P77" i="25"/>
  <c r="O77" i="25"/>
  <c r="N77" i="25"/>
  <c r="M77" i="25"/>
  <c r="L77" i="25"/>
  <c r="K77" i="25"/>
  <c r="J77" i="25"/>
  <c r="I77" i="25"/>
  <c r="H77" i="25"/>
  <c r="G77" i="25"/>
  <c r="F77" i="25"/>
  <c r="E77" i="25"/>
  <c r="D77" i="25"/>
  <c r="BA76" i="25"/>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BA75"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BA74" i="25"/>
  <c r="AZ74" i="25"/>
  <c r="AY74" i="25"/>
  <c r="AX74" i="25"/>
  <c r="AW74" i="25"/>
  <c r="AV74" i="25"/>
  <c r="AU74" i="25"/>
  <c r="AT74" i="25"/>
  <c r="AS74" i="25"/>
  <c r="AR74" i="25"/>
  <c r="AQ74" i="25"/>
  <c r="AP74" i="25"/>
  <c r="AO74" i="25"/>
  <c r="AN74" i="25"/>
  <c r="AM74" i="25"/>
  <c r="AL74" i="25"/>
  <c r="AK74" i="25"/>
  <c r="AJ74" i="25"/>
  <c r="AI74" i="25"/>
  <c r="AH74" i="25"/>
  <c r="AG74" i="25"/>
  <c r="AF74" i="25"/>
  <c r="AE74" i="25"/>
  <c r="AD74" i="25"/>
  <c r="AC74" i="25"/>
  <c r="AB74" i="25"/>
  <c r="AA74" i="25"/>
  <c r="Z74" i="25"/>
  <c r="Y74" i="25"/>
  <c r="X74" i="25"/>
  <c r="W74" i="25"/>
  <c r="V74" i="25"/>
  <c r="U74" i="25"/>
  <c r="T74" i="25"/>
  <c r="S74" i="25"/>
  <c r="R74" i="25"/>
  <c r="Q74" i="25"/>
  <c r="P74" i="25"/>
  <c r="O74" i="25"/>
  <c r="N74" i="25"/>
  <c r="M74" i="25"/>
  <c r="L74" i="25"/>
  <c r="K74" i="25"/>
  <c r="J74" i="25"/>
  <c r="I74" i="25"/>
  <c r="H74" i="25"/>
  <c r="G74" i="25"/>
  <c r="F74" i="25"/>
  <c r="E74" i="25"/>
  <c r="D74" i="25"/>
  <c r="BA73" i="25"/>
  <c r="AZ73" i="25"/>
  <c r="AY73" i="25"/>
  <c r="AX73" i="25"/>
  <c r="AW73" i="25"/>
  <c r="AV73" i="25"/>
  <c r="AU73" i="25"/>
  <c r="AT73" i="25"/>
  <c r="AS73" i="25"/>
  <c r="AR73" i="25"/>
  <c r="AQ73" i="25"/>
  <c r="AP73" i="25"/>
  <c r="AO73" i="25"/>
  <c r="AN73" i="25"/>
  <c r="AM73" i="25"/>
  <c r="AL73" i="25"/>
  <c r="AK73" i="25"/>
  <c r="AJ73" i="25"/>
  <c r="AI73" i="25"/>
  <c r="AH73" i="25"/>
  <c r="AG73" i="25"/>
  <c r="AF73" i="25"/>
  <c r="AE73" i="25"/>
  <c r="AD73" i="25"/>
  <c r="AC73" i="25"/>
  <c r="AB73" i="25"/>
  <c r="AA73" i="25"/>
  <c r="Z73" i="25"/>
  <c r="Y73" i="25"/>
  <c r="X73" i="25"/>
  <c r="W73" i="25"/>
  <c r="V73" i="25"/>
  <c r="U73" i="25"/>
  <c r="T73" i="25"/>
  <c r="S73" i="25"/>
  <c r="R73" i="25"/>
  <c r="Q73" i="25"/>
  <c r="P73" i="25"/>
  <c r="O73" i="25"/>
  <c r="N73" i="25"/>
  <c r="M73" i="25"/>
  <c r="L73" i="25"/>
  <c r="K73" i="25"/>
  <c r="J73" i="25"/>
  <c r="I73" i="25"/>
  <c r="H73" i="25"/>
  <c r="G73" i="25"/>
  <c r="F73" i="25"/>
  <c r="E73" i="25"/>
  <c r="D73" i="25"/>
  <c r="BA72" i="25"/>
  <c r="AZ72" i="25"/>
  <c r="AY72" i="25"/>
  <c r="AX72" i="25"/>
  <c r="AW72" i="25"/>
  <c r="AV72" i="25"/>
  <c r="AU72" i="25"/>
  <c r="AT72" i="25"/>
  <c r="AS72" i="25"/>
  <c r="AR72" i="25"/>
  <c r="AQ72" i="25"/>
  <c r="AP72" i="25"/>
  <c r="AO72" i="25"/>
  <c r="AN72" i="25"/>
  <c r="AM72" i="25"/>
  <c r="AL72" i="25"/>
  <c r="AK72" i="25"/>
  <c r="AJ72" i="25"/>
  <c r="AI72" i="25"/>
  <c r="AH72" i="25"/>
  <c r="AG72" i="25"/>
  <c r="AF72" i="25"/>
  <c r="AE72" i="25"/>
  <c r="AD72" i="25"/>
  <c r="AC72" i="25"/>
  <c r="AB72" i="25"/>
  <c r="AA72" i="25"/>
  <c r="Z72" i="25"/>
  <c r="Y72" i="25"/>
  <c r="X72" i="25"/>
  <c r="W72" i="25"/>
  <c r="V72" i="25"/>
  <c r="U72" i="25"/>
  <c r="T72" i="25"/>
  <c r="S72" i="25"/>
  <c r="R72" i="25"/>
  <c r="Q72" i="25"/>
  <c r="P72" i="25"/>
  <c r="O72" i="25"/>
  <c r="N72" i="25"/>
  <c r="M72" i="25"/>
  <c r="L72" i="25"/>
  <c r="K72" i="25"/>
  <c r="J72" i="25"/>
  <c r="I72" i="25"/>
  <c r="H72" i="25"/>
  <c r="G72" i="25"/>
  <c r="F72" i="25"/>
  <c r="E72" i="25"/>
  <c r="D72" i="25"/>
  <c r="BA71" i="25"/>
  <c r="AZ71" i="25"/>
  <c r="AY71" i="25"/>
  <c r="AX71" i="25"/>
  <c r="AW71" i="25"/>
  <c r="AV71" i="25"/>
  <c r="AU71" i="25"/>
  <c r="AT71" i="25"/>
  <c r="AS71" i="25"/>
  <c r="AR71" i="25"/>
  <c r="AQ71" i="25"/>
  <c r="AP71" i="25"/>
  <c r="AO71" i="25"/>
  <c r="AN71" i="25"/>
  <c r="AM71" i="25"/>
  <c r="AL71" i="25"/>
  <c r="AK71" i="25"/>
  <c r="AJ71" i="25"/>
  <c r="AI71" i="25"/>
  <c r="AH71" i="25"/>
  <c r="AG71" i="25"/>
  <c r="AF71" i="25"/>
  <c r="AE71" i="25"/>
  <c r="AD71" i="25"/>
  <c r="AC71" i="25"/>
  <c r="AB71" i="25"/>
  <c r="AA71" i="25"/>
  <c r="Z71" i="25"/>
  <c r="Y71" i="25"/>
  <c r="X71" i="25"/>
  <c r="W71" i="25"/>
  <c r="V71" i="25"/>
  <c r="U71" i="25"/>
  <c r="T71" i="25"/>
  <c r="S71" i="25"/>
  <c r="R71" i="25"/>
  <c r="Q71" i="25"/>
  <c r="P71" i="25"/>
  <c r="O71" i="25"/>
  <c r="N71" i="25"/>
  <c r="M71" i="25"/>
  <c r="L71" i="25"/>
  <c r="K71" i="25"/>
  <c r="J71" i="25"/>
  <c r="I71" i="25"/>
  <c r="H71" i="25"/>
  <c r="G71" i="25"/>
  <c r="F71" i="25"/>
  <c r="E71" i="25"/>
  <c r="D71" i="25"/>
  <c r="BA70" i="25"/>
  <c r="AZ70" i="25"/>
  <c r="AY70" i="25"/>
  <c r="AX70" i="25"/>
  <c r="AW70" i="25"/>
  <c r="AV70" i="25"/>
  <c r="AU70" i="25"/>
  <c r="AT70" i="25"/>
  <c r="AS70" i="25"/>
  <c r="AR70" i="25"/>
  <c r="AQ70" i="25"/>
  <c r="AP70" i="25"/>
  <c r="AO70" i="25"/>
  <c r="AN70" i="25"/>
  <c r="AM70" i="25"/>
  <c r="AL70" i="25"/>
  <c r="AK70" i="25"/>
  <c r="AJ70" i="25"/>
  <c r="AI70" i="25"/>
  <c r="AH70" i="25"/>
  <c r="AG70" i="25"/>
  <c r="AF70" i="25"/>
  <c r="AE70" i="25"/>
  <c r="AD70" i="25"/>
  <c r="AC70" i="25"/>
  <c r="AB70" i="25"/>
  <c r="AA70" i="25"/>
  <c r="Z70" i="25"/>
  <c r="Y70" i="25"/>
  <c r="X70" i="25"/>
  <c r="W70" i="25"/>
  <c r="V70" i="25"/>
  <c r="U70" i="25"/>
  <c r="T70" i="25"/>
  <c r="S70" i="25"/>
  <c r="R70" i="25"/>
  <c r="Q70" i="25"/>
  <c r="P70" i="25"/>
  <c r="O70" i="25"/>
  <c r="N70" i="25"/>
  <c r="M70" i="25"/>
  <c r="L70" i="25"/>
  <c r="K70" i="25"/>
  <c r="J70" i="25"/>
  <c r="I70" i="25"/>
  <c r="H70" i="25"/>
  <c r="G70" i="25"/>
  <c r="F70" i="25"/>
  <c r="E70" i="25"/>
  <c r="D70" i="25"/>
  <c r="BA69" i="25"/>
  <c r="AZ69" i="25"/>
  <c r="AY69" i="25"/>
  <c r="AX69" i="25"/>
  <c r="AW69" i="25"/>
  <c r="AV69" i="25"/>
  <c r="AU69" i="25"/>
  <c r="AT69" i="25"/>
  <c r="AS69" i="25"/>
  <c r="AR69" i="25"/>
  <c r="AQ69" i="25"/>
  <c r="AP69" i="25"/>
  <c r="AO69" i="25"/>
  <c r="AN69" i="25"/>
  <c r="AM69" i="25"/>
  <c r="AL69" i="25"/>
  <c r="AK69" i="25"/>
  <c r="AJ69" i="25"/>
  <c r="AI69" i="25"/>
  <c r="AH69" i="25"/>
  <c r="AG69" i="25"/>
  <c r="AF69" i="25"/>
  <c r="AE69" i="25"/>
  <c r="AD69" i="25"/>
  <c r="AC69" i="25"/>
  <c r="AB69" i="25"/>
  <c r="AA69" i="25"/>
  <c r="Z69" i="25"/>
  <c r="Y69" i="25"/>
  <c r="X69" i="25"/>
  <c r="W69" i="25"/>
  <c r="V69" i="25"/>
  <c r="U69" i="25"/>
  <c r="T69" i="25"/>
  <c r="S69" i="25"/>
  <c r="R69" i="25"/>
  <c r="Q69" i="25"/>
  <c r="P69" i="25"/>
  <c r="O69" i="25"/>
  <c r="N69" i="25"/>
  <c r="M69" i="25"/>
  <c r="L69" i="25"/>
  <c r="K69" i="25"/>
  <c r="J69" i="25"/>
  <c r="I69" i="25"/>
  <c r="H69" i="25"/>
  <c r="G69" i="25"/>
  <c r="F69" i="25"/>
  <c r="E69" i="25"/>
  <c r="D69" i="25"/>
  <c r="BA68" i="25"/>
  <c r="AZ68" i="25"/>
  <c r="AY68" i="25"/>
  <c r="AX68" i="25"/>
  <c r="AW68" i="25"/>
  <c r="AV68" i="25"/>
  <c r="AU68" i="25"/>
  <c r="AT68" i="25"/>
  <c r="AS68" i="25"/>
  <c r="AR68" i="25"/>
  <c r="AQ68" i="25"/>
  <c r="AP68" i="25"/>
  <c r="AO68" i="25"/>
  <c r="AN68" i="25"/>
  <c r="AM68" i="25"/>
  <c r="AL68" i="25"/>
  <c r="AK68" i="25"/>
  <c r="AJ68" i="25"/>
  <c r="AI68" i="25"/>
  <c r="AH68" i="25"/>
  <c r="AG68" i="25"/>
  <c r="AF68" i="25"/>
  <c r="AE68" i="25"/>
  <c r="AD68" i="25"/>
  <c r="AC68" i="25"/>
  <c r="AB68" i="25"/>
  <c r="AA68" i="25"/>
  <c r="Z68" i="25"/>
  <c r="Y68" i="25"/>
  <c r="X68" i="25"/>
  <c r="W68" i="25"/>
  <c r="V68" i="25"/>
  <c r="U68" i="25"/>
  <c r="T68" i="25"/>
  <c r="S68" i="25"/>
  <c r="R68" i="25"/>
  <c r="Q68" i="25"/>
  <c r="P68" i="25"/>
  <c r="O68" i="25"/>
  <c r="N68" i="25"/>
  <c r="M68" i="25"/>
  <c r="L68" i="25"/>
  <c r="K68" i="25"/>
  <c r="J68" i="25"/>
  <c r="I68" i="25"/>
  <c r="H68" i="25"/>
  <c r="G68" i="25"/>
  <c r="F68" i="25"/>
  <c r="E68" i="25"/>
  <c r="D68" i="25"/>
  <c r="BA67"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BA66"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BA65" i="25"/>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BA64"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BA61" i="25"/>
  <c r="AZ61" i="25"/>
  <c r="AY61" i="25"/>
  <c r="AX61" i="25"/>
  <c r="AW61" i="25"/>
  <c r="AV61" i="25"/>
  <c r="AU61" i="25"/>
  <c r="AT61" i="25"/>
  <c r="AS61" i="25"/>
  <c r="AR61" i="25"/>
  <c r="AQ61" i="25"/>
  <c r="AP61" i="25"/>
  <c r="AO61" i="25"/>
  <c r="AN61" i="25"/>
  <c r="AM61" i="25"/>
  <c r="AL61" i="25"/>
  <c r="AK61" i="25"/>
  <c r="AJ61" i="25"/>
  <c r="AI61" i="25"/>
  <c r="AH61" i="25"/>
  <c r="AG61" i="25"/>
  <c r="AF61" i="25"/>
  <c r="AE61" i="25"/>
  <c r="AD61" i="25"/>
  <c r="AC61" i="25"/>
  <c r="AB61" i="25"/>
  <c r="AA61" i="25"/>
  <c r="Z61" i="25"/>
  <c r="Y61" i="25"/>
  <c r="X61" i="25"/>
  <c r="W61" i="25"/>
  <c r="V61" i="25"/>
  <c r="U61" i="25"/>
  <c r="T61" i="25"/>
  <c r="S61" i="25"/>
  <c r="R61" i="25"/>
  <c r="Q61" i="25"/>
  <c r="P61" i="25"/>
  <c r="O61" i="25"/>
  <c r="N61" i="25"/>
  <c r="M61" i="25"/>
  <c r="L61" i="25"/>
  <c r="K61" i="25"/>
  <c r="J61" i="25"/>
  <c r="I61" i="25"/>
  <c r="H61" i="25"/>
  <c r="G61" i="25"/>
  <c r="F61" i="25"/>
  <c r="E61" i="25"/>
  <c r="D61" i="25"/>
  <c r="BA60" i="25"/>
  <c r="AZ60" i="25"/>
  <c r="AY60" i="25"/>
  <c r="AX60" i="25"/>
  <c r="AW60" i="25"/>
  <c r="AV60" i="25"/>
  <c r="AU60" i="25"/>
  <c r="AT60" i="25"/>
  <c r="AS60" i="25"/>
  <c r="AR60" i="25"/>
  <c r="AQ60" i="25"/>
  <c r="AP60" i="25"/>
  <c r="AO60" i="25"/>
  <c r="AN60" i="25"/>
  <c r="AM60" i="25"/>
  <c r="AL60" i="25"/>
  <c r="AK60" i="25"/>
  <c r="AJ60" i="25"/>
  <c r="AI60" i="25"/>
  <c r="AH60" i="25"/>
  <c r="AG60" i="25"/>
  <c r="AF60" i="25"/>
  <c r="AE60" i="25"/>
  <c r="AD60" i="25"/>
  <c r="AC60" i="25"/>
  <c r="AB60" i="25"/>
  <c r="AA60" i="25"/>
  <c r="Z60" i="25"/>
  <c r="Y60" i="25"/>
  <c r="X60" i="25"/>
  <c r="W60" i="25"/>
  <c r="V60" i="25"/>
  <c r="U60" i="25"/>
  <c r="T60" i="25"/>
  <c r="S60" i="25"/>
  <c r="R60" i="25"/>
  <c r="Q60" i="25"/>
  <c r="P60" i="25"/>
  <c r="O60" i="25"/>
  <c r="N60" i="25"/>
  <c r="M60" i="25"/>
  <c r="L60" i="25"/>
  <c r="K60" i="25"/>
  <c r="J60" i="25"/>
  <c r="I60" i="25"/>
  <c r="H60" i="25"/>
  <c r="G60" i="25"/>
  <c r="F60" i="25"/>
  <c r="E60" i="25"/>
  <c r="D60" i="25"/>
  <c r="BA59" i="25"/>
  <c r="AZ59" i="25"/>
  <c r="AY59" i="25"/>
  <c r="AX59" i="25"/>
  <c r="AW59" i="25"/>
  <c r="AV59" i="25"/>
  <c r="AU59" i="25"/>
  <c r="AT59" i="25"/>
  <c r="AS59" i="25"/>
  <c r="AR59" i="25"/>
  <c r="AQ59" i="25"/>
  <c r="AP59" i="25"/>
  <c r="AO59" i="25"/>
  <c r="AN59" i="25"/>
  <c r="AM59" i="25"/>
  <c r="AL59" i="25"/>
  <c r="AK59" i="25"/>
  <c r="AJ59" i="25"/>
  <c r="AI59" i="25"/>
  <c r="AH59" i="25"/>
  <c r="AG59" i="25"/>
  <c r="AF59" i="25"/>
  <c r="AE59" i="25"/>
  <c r="AD59" i="25"/>
  <c r="AC59" i="25"/>
  <c r="AB59" i="25"/>
  <c r="AA59" i="25"/>
  <c r="Z59" i="25"/>
  <c r="Y59" i="25"/>
  <c r="X59" i="25"/>
  <c r="W59" i="25"/>
  <c r="V59" i="25"/>
  <c r="U59" i="25"/>
  <c r="T59" i="25"/>
  <c r="S59" i="25"/>
  <c r="R59" i="25"/>
  <c r="Q59" i="25"/>
  <c r="P59" i="25"/>
  <c r="O59" i="25"/>
  <c r="N59" i="25"/>
  <c r="M59" i="25"/>
  <c r="L59" i="25"/>
  <c r="K59" i="25"/>
  <c r="J59" i="25"/>
  <c r="I59" i="25"/>
  <c r="H59" i="25"/>
  <c r="G59" i="25"/>
  <c r="F59" i="25"/>
  <c r="E59" i="25"/>
  <c r="D59" i="25"/>
  <c r="BA56" i="25"/>
  <c r="AZ56" i="25"/>
  <c r="AY56" i="25"/>
  <c r="AX56" i="25"/>
  <c r="AW56" i="25"/>
  <c r="AV56" i="25"/>
  <c r="AU56" i="25"/>
  <c r="AT56" i="25"/>
  <c r="AS56" i="25"/>
  <c r="AR56" i="25"/>
  <c r="AQ56" i="25"/>
  <c r="AP56" i="25"/>
  <c r="AO56" i="25"/>
  <c r="AN56" i="25"/>
  <c r="AM56" i="25"/>
  <c r="AL56" i="25"/>
  <c r="AK56" i="25"/>
  <c r="AJ56" i="25"/>
  <c r="AI56" i="25"/>
  <c r="AH56" i="25"/>
  <c r="AG56" i="25"/>
  <c r="AF56" i="25"/>
  <c r="AE56" i="25"/>
  <c r="AD56" i="25"/>
  <c r="AC56" i="25"/>
  <c r="AB56" i="25"/>
  <c r="AA56" i="25"/>
  <c r="Z56" i="25"/>
  <c r="Y56" i="25"/>
  <c r="X56" i="25"/>
  <c r="W56" i="25"/>
  <c r="V56" i="25"/>
  <c r="U56" i="25"/>
  <c r="T56" i="25"/>
  <c r="S56" i="25"/>
  <c r="R56" i="25"/>
  <c r="Q56" i="25"/>
  <c r="P56" i="25"/>
  <c r="O56" i="25"/>
  <c r="N56" i="25"/>
  <c r="M56" i="25"/>
  <c r="L56" i="25"/>
  <c r="K56" i="25"/>
  <c r="J56" i="25"/>
  <c r="I56" i="25"/>
  <c r="H56" i="25"/>
  <c r="G56" i="25"/>
  <c r="F56" i="25"/>
  <c r="E56" i="25"/>
  <c r="D56" i="25"/>
  <c r="BA53" i="25"/>
  <c r="AZ53" i="25"/>
  <c r="AY53" i="25"/>
  <c r="AX53" i="25"/>
  <c r="AW53" i="25"/>
  <c r="AV53" i="25"/>
  <c r="AU53" i="25"/>
  <c r="AT53" i="25"/>
  <c r="AS53" i="25"/>
  <c r="AR53" i="25"/>
  <c r="AQ53" i="25"/>
  <c r="AP53" i="25"/>
  <c r="AO53" i="25"/>
  <c r="AN53" i="25"/>
  <c r="AM53" i="25"/>
  <c r="AL53" i="25"/>
  <c r="AK53" i="25"/>
  <c r="AJ53" i="25"/>
  <c r="AI53" i="25"/>
  <c r="AH53" i="25"/>
  <c r="AG53" i="25"/>
  <c r="AF53" i="25"/>
  <c r="AE53" i="25"/>
  <c r="AD53" i="25"/>
  <c r="AC53" i="25"/>
  <c r="AB53" i="25"/>
  <c r="AA53" i="25"/>
  <c r="Z53" i="25"/>
  <c r="Y53" i="25"/>
  <c r="X53" i="25"/>
  <c r="W53" i="25"/>
  <c r="V53" i="25"/>
  <c r="U53" i="25"/>
  <c r="T53" i="25"/>
  <c r="S53" i="25"/>
  <c r="R53" i="25"/>
  <c r="Q53" i="25"/>
  <c r="P53" i="25"/>
  <c r="O53" i="25"/>
  <c r="N53" i="25"/>
  <c r="M53" i="25"/>
  <c r="L53" i="25"/>
  <c r="K53" i="25"/>
  <c r="J53" i="25"/>
  <c r="I53" i="25"/>
  <c r="H53" i="25"/>
  <c r="G53" i="25"/>
  <c r="F53" i="25"/>
  <c r="E53" i="25"/>
  <c r="D53" i="25"/>
  <c r="BA52" i="25"/>
  <c r="AZ52" i="25"/>
  <c r="AY52" i="25"/>
  <c r="AX52" i="25"/>
  <c r="AW52" i="25"/>
  <c r="AV52" i="25"/>
  <c r="AU52" i="25"/>
  <c r="AT52" i="25"/>
  <c r="AS52" i="25"/>
  <c r="AR52" i="25"/>
  <c r="AQ52" i="25"/>
  <c r="AP52" i="25"/>
  <c r="AO52" i="25"/>
  <c r="AN52" i="25"/>
  <c r="AM52" i="25"/>
  <c r="AL52" i="25"/>
  <c r="AK52" i="25"/>
  <c r="AJ52" i="25"/>
  <c r="AI52" i="25"/>
  <c r="AH52" i="25"/>
  <c r="AG52" i="25"/>
  <c r="AF52" i="25"/>
  <c r="AE52" i="25"/>
  <c r="AD52" i="25"/>
  <c r="AC52" i="25"/>
  <c r="AB52" i="25"/>
  <c r="AA52" i="25"/>
  <c r="Z52" i="25"/>
  <c r="Y52" i="25"/>
  <c r="X52" i="25"/>
  <c r="W52" i="25"/>
  <c r="V52" i="25"/>
  <c r="U52" i="25"/>
  <c r="T52" i="25"/>
  <c r="S52" i="25"/>
  <c r="R52" i="25"/>
  <c r="Q52" i="25"/>
  <c r="P52" i="25"/>
  <c r="O52" i="25"/>
  <c r="N52" i="25"/>
  <c r="M52" i="25"/>
  <c r="L52" i="25"/>
  <c r="K52" i="25"/>
  <c r="J52" i="25"/>
  <c r="I52" i="25"/>
  <c r="H52" i="25"/>
  <c r="G52" i="25"/>
  <c r="F52" i="25"/>
  <c r="E52" i="25"/>
  <c r="D52" i="25"/>
  <c r="BA51" i="25"/>
  <c r="AZ51" i="25"/>
  <c r="AY51" i="25"/>
  <c r="AX51" i="25"/>
  <c r="AW51" i="25"/>
  <c r="AV51" i="25"/>
  <c r="AU51" i="25"/>
  <c r="AT51" i="25"/>
  <c r="AS51" i="25"/>
  <c r="AR51" i="25"/>
  <c r="AQ51" i="25"/>
  <c r="AP51" i="25"/>
  <c r="AO51" i="25"/>
  <c r="AN51" i="25"/>
  <c r="AM51" i="25"/>
  <c r="AL51" i="25"/>
  <c r="AK51" i="25"/>
  <c r="AJ51" i="25"/>
  <c r="AI51" i="25"/>
  <c r="AH51" i="25"/>
  <c r="AG51" i="25"/>
  <c r="AF51" i="25"/>
  <c r="AE51" i="25"/>
  <c r="AD51" i="25"/>
  <c r="AC51" i="25"/>
  <c r="AB51" i="25"/>
  <c r="AA51" i="25"/>
  <c r="Z51" i="25"/>
  <c r="Y51" i="25"/>
  <c r="X51" i="25"/>
  <c r="W51" i="25"/>
  <c r="V51" i="25"/>
  <c r="U51" i="25"/>
  <c r="T51" i="25"/>
  <c r="S51" i="25"/>
  <c r="R51" i="25"/>
  <c r="Q51" i="25"/>
  <c r="P51" i="25"/>
  <c r="O51" i="25"/>
  <c r="N51" i="25"/>
  <c r="M51" i="25"/>
  <c r="L51" i="25"/>
  <c r="K51" i="25"/>
  <c r="J51" i="25"/>
  <c r="I51" i="25"/>
  <c r="H51" i="25"/>
  <c r="G51" i="25"/>
  <c r="F51" i="25"/>
  <c r="E51" i="25"/>
  <c r="D51" i="25"/>
  <c r="BA50"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BA49" i="25"/>
  <c r="AZ49" i="25"/>
  <c r="AY49" i="25"/>
  <c r="AX49" i="25"/>
  <c r="AW49" i="25"/>
  <c r="AV49" i="25"/>
  <c r="AU49" i="25"/>
  <c r="AT49" i="25"/>
  <c r="AS49" i="25"/>
  <c r="AR49" i="25"/>
  <c r="AQ49" i="25"/>
  <c r="AP49" i="25"/>
  <c r="AO49" i="25"/>
  <c r="AN49" i="25"/>
  <c r="AM49" i="25"/>
  <c r="AL49" i="25"/>
  <c r="AK49" i="25"/>
  <c r="AJ49" i="25"/>
  <c r="AI49" i="25"/>
  <c r="AH49" i="25"/>
  <c r="AG49" i="25"/>
  <c r="AF49" i="25"/>
  <c r="AE49" i="25"/>
  <c r="AD49" i="25"/>
  <c r="AC49" i="25"/>
  <c r="AB49" i="25"/>
  <c r="AA49" i="25"/>
  <c r="Z49" i="25"/>
  <c r="Y49" i="25"/>
  <c r="X49" i="25"/>
  <c r="W49" i="25"/>
  <c r="V49" i="25"/>
  <c r="U49" i="25"/>
  <c r="T49" i="25"/>
  <c r="S49" i="25"/>
  <c r="R49" i="25"/>
  <c r="Q49" i="25"/>
  <c r="P49" i="25"/>
  <c r="O49" i="25"/>
  <c r="N49" i="25"/>
  <c r="M49" i="25"/>
  <c r="L49" i="25"/>
  <c r="K49" i="25"/>
  <c r="J49" i="25"/>
  <c r="I49" i="25"/>
  <c r="H49" i="25"/>
  <c r="G49" i="25"/>
  <c r="F49" i="25"/>
  <c r="E49" i="25"/>
  <c r="D49" i="25"/>
  <c r="BA48" i="25"/>
  <c r="AZ48" i="25"/>
  <c r="AY48" i="25"/>
  <c r="AX48" i="25"/>
  <c r="AW48" i="25"/>
  <c r="AV48" i="25"/>
  <c r="AU48" i="25"/>
  <c r="AT48" i="25"/>
  <c r="AS48" i="25"/>
  <c r="AR48" i="25"/>
  <c r="AQ48" i="25"/>
  <c r="AP48" i="25"/>
  <c r="AO48" i="25"/>
  <c r="AN48" i="25"/>
  <c r="AM48" i="25"/>
  <c r="AL48" i="25"/>
  <c r="AK48" i="25"/>
  <c r="AJ48" i="25"/>
  <c r="AI48" i="25"/>
  <c r="AH48" i="25"/>
  <c r="AG48" i="25"/>
  <c r="AF48" i="25"/>
  <c r="AE48" i="25"/>
  <c r="AD48" i="25"/>
  <c r="AC48" i="25"/>
  <c r="AB48" i="25"/>
  <c r="AA48" i="25"/>
  <c r="Z48" i="25"/>
  <c r="Y48" i="25"/>
  <c r="X48" i="25"/>
  <c r="W48" i="25"/>
  <c r="V48" i="25"/>
  <c r="U48" i="25"/>
  <c r="T48" i="25"/>
  <c r="S48" i="25"/>
  <c r="R48" i="25"/>
  <c r="Q48" i="25"/>
  <c r="P48" i="25"/>
  <c r="O48" i="25"/>
  <c r="N48" i="25"/>
  <c r="M48" i="25"/>
  <c r="L48" i="25"/>
  <c r="K48" i="25"/>
  <c r="J48" i="25"/>
  <c r="I48" i="25"/>
  <c r="H48" i="25"/>
  <c r="G48" i="25"/>
  <c r="F48" i="25"/>
  <c r="E48" i="25"/>
  <c r="D48" i="25"/>
  <c r="BA47" i="25"/>
  <c r="AZ47" i="25"/>
  <c r="AY47" i="25"/>
  <c r="AX47" i="25"/>
  <c r="AW47" i="25"/>
  <c r="AV47" i="25"/>
  <c r="AU47" i="25"/>
  <c r="AT47" i="25"/>
  <c r="AS47" i="25"/>
  <c r="AR47" i="25"/>
  <c r="AQ47" i="25"/>
  <c r="AP47" i="25"/>
  <c r="AO47" i="25"/>
  <c r="AN47" i="25"/>
  <c r="AM47" i="25"/>
  <c r="AL47" i="25"/>
  <c r="AK47" i="25"/>
  <c r="AJ47" i="25"/>
  <c r="AI47" i="25"/>
  <c r="AH47" i="25"/>
  <c r="AG47" i="25"/>
  <c r="AF47" i="25"/>
  <c r="AE47" i="25"/>
  <c r="AD47" i="25"/>
  <c r="AC47" i="25"/>
  <c r="AB47" i="25"/>
  <c r="AA47" i="25"/>
  <c r="Z47" i="25"/>
  <c r="Y47" i="25"/>
  <c r="X47" i="25"/>
  <c r="W47" i="25"/>
  <c r="V47" i="25"/>
  <c r="U47" i="25"/>
  <c r="T47" i="25"/>
  <c r="S47" i="25"/>
  <c r="R47" i="25"/>
  <c r="Q47" i="25"/>
  <c r="P47" i="25"/>
  <c r="O47" i="25"/>
  <c r="N47" i="25"/>
  <c r="M47" i="25"/>
  <c r="L47" i="25"/>
  <c r="K47" i="25"/>
  <c r="J47" i="25"/>
  <c r="I47" i="25"/>
  <c r="H47" i="25"/>
  <c r="G47" i="25"/>
  <c r="F47" i="25"/>
  <c r="E47" i="25"/>
  <c r="D47" i="25"/>
  <c r="BA46" i="25"/>
  <c r="AZ46" i="25"/>
  <c r="AY46" i="25"/>
  <c r="AX46" i="25"/>
  <c r="AW46" i="25"/>
  <c r="AV46" i="25"/>
  <c r="AU46" i="25"/>
  <c r="AT46" i="25"/>
  <c r="AS46" i="25"/>
  <c r="AR46" i="25"/>
  <c r="AQ46" i="25"/>
  <c r="AP46" i="25"/>
  <c r="AO46" i="25"/>
  <c r="AN46" i="25"/>
  <c r="AM46" i="25"/>
  <c r="AL46" i="25"/>
  <c r="AK46" i="25"/>
  <c r="AJ46" i="25"/>
  <c r="AI46" i="25"/>
  <c r="AH46" i="25"/>
  <c r="AG46" i="25"/>
  <c r="AF46" i="25"/>
  <c r="AE46" i="25"/>
  <c r="AD46" i="25"/>
  <c r="AC46" i="25"/>
  <c r="AB46" i="25"/>
  <c r="AA46" i="25"/>
  <c r="Z46" i="25"/>
  <c r="Y46" i="25"/>
  <c r="X46" i="25"/>
  <c r="W46" i="25"/>
  <c r="V46" i="25"/>
  <c r="U46" i="25"/>
  <c r="T46" i="25"/>
  <c r="S46" i="25"/>
  <c r="R46" i="25"/>
  <c r="Q46" i="25"/>
  <c r="P46" i="25"/>
  <c r="O46" i="25"/>
  <c r="N46" i="25"/>
  <c r="M46" i="25"/>
  <c r="L46" i="25"/>
  <c r="K46" i="25"/>
  <c r="J46" i="25"/>
  <c r="I46" i="25"/>
  <c r="H46" i="25"/>
  <c r="G46" i="25"/>
  <c r="F46" i="25"/>
  <c r="E46" i="25"/>
  <c r="D46" i="25"/>
  <c r="BA45" i="25"/>
  <c r="AZ45" i="25"/>
  <c r="AY45" i="25"/>
  <c r="AX45" i="25"/>
  <c r="AW45" i="25"/>
  <c r="AV45" i="25"/>
  <c r="AU45" i="25"/>
  <c r="AT45" i="25"/>
  <c r="AS45" i="25"/>
  <c r="AR45" i="25"/>
  <c r="AQ45" i="25"/>
  <c r="AP45" i="25"/>
  <c r="AO45" i="25"/>
  <c r="AN45" i="25"/>
  <c r="AM45" i="25"/>
  <c r="AL45" i="25"/>
  <c r="AK45" i="25"/>
  <c r="AJ45" i="25"/>
  <c r="AI45" i="25"/>
  <c r="AH45" i="25"/>
  <c r="AG45" i="25"/>
  <c r="AF45" i="25"/>
  <c r="AE45" i="25"/>
  <c r="AD45" i="25"/>
  <c r="AC45" i="25"/>
  <c r="AB45" i="25"/>
  <c r="AA45" i="25"/>
  <c r="Z45" i="25"/>
  <c r="Y45" i="25"/>
  <c r="X45" i="25"/>
  <c r="W45" i="25"/>
  <c r="V45" i="25"/>
  <c r="U45" i="25"/>
  <c r="T45" i="25"/>
  <c r="S45" i="25"/>
  <c r="R45" i="25"/>
  <c r="Q45" i="25"/>
  <c r="P45" i="25"/>
  <c r="O45" i="25"/>
  <c r="N45" i="25"/>
  <c r="M45" i="25"/>
  <c r="L45" i="25"/>
  <c r="K45" i="25"/>
  <c r="J45" i="25"/>
  <c r="I45" i="25"/>
  <c r="H45" i="25"/>
  <c r="G45" i="25"/>
  <c r="F45" i="25"/>
  <c r="E45" i="25"/>
  <c r="D45" i="25"/>
  <c r="BA42" i="25"/>
  <c r="AZ42" i="25"/>
  <c r="AY42" i="25"/>
  <c r="AX42" i="25"/>
  <c r="AW42" i="25"/>
  <c r="AV42" i="25"/>
  <c r="AU42" i="25"/>
  <c r="AT42" i="25"/>
  <c r="AS42" i="25"/>
  <c r="AR42" i="25"/>
  <c r="AQ42" i="25"/>
  <c r="AP42" i="25"/>
  <c r="AO42" i="25"/>
  <c r="AN42" i="25"/>
  <c r="AM42" i="25"/>
  <c r="AL42" i="25"/>
  <c r="AK42" i="25"/>
  <c r="AJ42" i="25"/>
  <c r="AI42" i="25"/>
  <c r="AH42" i="25"/>
  <c r="AG42" i="25"/>
  <c r="AF42" i="25"/>
  <c r="AE42" i="25"/>
  <c r="AD42" i="25"/>
  <c r="AC42" i="25"/>
  <c r="AB42" i="25"/>
  <c r="AA42" i="25"/>
  <c r="Z42" i="25"/>
  <c r="Y42" i="25"/>
  <c r="X42" i="25"/>
  <c r="W42" i="25"/>
  <c r="V42" i="25"/>
  <c r="U42" i="25"/>
  <c r="T42" i="25"/>
  <c r="S42" i="25"/>
  <c r="R42" i="25"/>
  <c r="Q42" i="25"/>
  <c r="P42" i="25"/>
  <c r="O42" i="25"/>
  <c r="N42" i="25"/>
  <c r="M42" i="25"/>
  <c r="L42" i="25"/>
  <c r="K42" i="25"/>
  <c r="J42" i="25"/>
  <c r="I42" i="25"/>
  <c r="H42" i="25"/>
  <c r="G42" i="25"/>
  <c r="F42" i="25"/>
  <c r="E42" i="25"/>
  <c r="D42" i="25"/>
  <c r="BA41" i="25"/>
  <c r="AZ41" i="25"/>
  <c r="AY41" i="25"/>
  <c r="AX41" i="25"/>
  <c r="AW41" i="25"/>
  <c r="AV41" i="25"/>
  <c r="AU41" i="25"/>
  <c r="AT41" i="25"/>
  <c r="AS41" i="25"/>
  <c r="AR41" i="25"/>
  <c r="AQ41" i="25"/>
  <c r="AP41" i="25"/>
  <c r="AO41" i="25"/>
  <c r="AN41" i="25"/>
  <c r="AM41" i="25"/>
  <c r="AL41" i="25"/>
  <c r="AK41" i="25"/>
  <c r="AJ41" i="25"/>
  <c r="AI41" i="25"/>
  <c r="AH41" i="25"/>
  <c r="AG41" i="25"/>
  <c r="AF41" i="25"/>
  <c r="AE41" i="25"/>
  <c r="AD41" i="25"/>
  <c r="AC41" i="25"/>
  <c r="AB41" i="25"/>
  <c r="AA41" i="25"/>
  <c r="Z41" i="25"/>
  <c r="Y41" i="25"/>
  <c r="X41" i="25"/>
  <c r="W41" i="25"/>
  <c r="V41" i="25"/>
  <c r="U41" i="25"/>
  <c r="T41" i="25"/>
  <c r="S41" i="25"/>
  <c r="R41" i="25"/>
  <c r="Q41" i="25"/>
  <c r="P41" i="25"/>
  <c r="O41" i="25"/>
  <c r="N41" i="25"/>
  <c r="M41" i="25"/>
  <c r="L41" i="25"/>
  <c r="K41" i="25"/>
  <c r="J41" i="25"/>
  <c r="I41" i="25"/>
  <c r="H41" i="25"/>
  <c r="G41" i="25"/>
  <c r="F41" i="25"/>
  <c r="E41" i="25"/>
  <c r="D41" i="25"/>
  <c r="BA40" i="25"/>
  <c r="AZ40" i="25"/>
  <c r="AY40" i="25"/>
  <c r="AX40" i="25"/>
  <c r="AW40" i="25"/>
  <c r="AV40" i="25"/>
  <c r="AU40" i="25"/>
  <c r="AT40" i="25"/>
  <c r="AS40" i="25"/>
  <c r="AR40" i="25"/>
  <c r="AQ40" i="25"/>
  <c r="AP40" i="25"/>
  <c r="AO40" i="25"/>
  <c r="AN40" i="25"/>
  <c r="AM40" i="25"/>
  <c r="AL40" i="25"/>
  <c r="AK40" i="25"/>
  <c r="AJ40" i="25"/>
  <c r="AI40" i="25"/>
  <c r="AH40" i="25"/>
  <c r="AG40" i="25"/>
  <c r="AF40" i="25"/>
  <c r="AE40" i="25"/>
  <c r="AD40" i="25"/>
  <c r="AC40" i="25"/>
  <c r="AB40" i="25"/>
  <c r="AA40" i="25"/>
  <c r="Z40" i="25"/>
  <c r="Y40" i="25"/>
  <c r="X40" i="25"/>
  <c r="W40" i="25"/>
  <c r="V40" i="25"/>
  <c r="U40" i="25"/>
  <c r="T40" i="25"/>
  <c r="S40" i="25"/>
  <c r="R40" i="25"/>
  <c r="Q40" i="25"/>
  <c r="P40" i="25"/>
  <c r="O40" i="25"/>
  <c r="N40" i="25"/>
  <c r="M40" i="25"/>
  <c r="L40" i="25"/>
  <c r="K40" i="25"/>
  <c r="J40" i="25"/>
  <c r="I40" i="25"/>
  <c r="H40" i="25"/>
  <c r="G40" i="25"/>
  <c r="F40" i="25"/>
  <c r="E40" i="25"/>
  <c r="D40" i="25"/>
  <c r="BA39" i="25"/>
  <c r="AZ39" i="25"/>
  <c r="AY39" i="25"/>
  <c r="AX39" i="25"/>
  <c r="AW39" i="25"/>
  <c r="AV39" i="25"/>
  <c r="AU39" i="25"/>
  <c r="AT39" i="25"/>
  <c r="AS39" i="25"/>
  <c r="AR39" i="25"/>
  <c r="AQ39" i="25"/>
  <c r="AP39" i="25"/>
  <c r="AO39" i="25"/>
  <c r="AN39" i="25"/>
  <c r="AM39" i="25"/>
  <c r="AL39" i="25"/>
  <c r="AK39" i="25"/>
  <c r="AJ39" i="25"/>
  <c r="AI39" i="25"/>
  <c r="AH39" i="25"/>
  <c r="AG39" i="25"/>
  <c r="AF39" i="25"/>
  <c r="AE39" i="25"/>
  <c r="AD39" i="25"/>
  <c r="AC39" i="25"/>
  <c r="AB39" i="25"/>
  <c r="AA39" i="25"/>
  <c r="Z39" i="25"/>
  <c r="Y39" i="25"/>
  <c r="X39" i="25"/>
  <c r="W39" i="25"/>
  <c r="V39" i="25"/>
  <c r="U39" i="25"/>
  <c r="T39" i="25"/>
  <c r="S39" i="25"/>
  <c r="R39" i="25"/>
  <c r="Q39" i="25"/>
  <c r="P39" i="25"/>
  <c r="O39" i="25"/>
  <c r="N39" i="25"/>
  <c r="M39" i="25"/>
  <c r="L39" i="25"/>
  <c r="K39" i="25"/>
  <c r="J39" i="25"/>
  <c r="I39" i="25"/>
  <c r="H39" i="25"/>
  <c r="G39" i="25"/>
  <c r="F39" i="25"/>
  <c r="E39" i="25"/>
  <c r="D39" i="25"/>
  <c r="BA38" i="25"/>
  <c r="AZ38" i="25"/>
  <c r="AY38" i="25"/>
  <c r="AX38" i="25"/>
  <c r="AW38" i="25"/>
  <c r="AV38" i="25"/>
  <c r="AU38" i="25"/>
  <c r="AT38" i="25"/>
  <c r="AS38" i="25"/>
  <c r="AR38" i="25"/>
  <c r="AQ38" i="25"/>
  <c r="AP38" i="25"/>
  <c r="AO38" i="25"/>
  <c r="AN38" i="25"/>
  <c r="AM38" i="25"/>
  <c r="AL38" i="25"/>
  <c r="AK38" i="25"/>
  <c r="AJ38" i="25"/>
  <c r="AI38" i="25"/>
  <c r="AH38" i="25"/>
  <c r="AG38" i="25"/>
  <c r="AF38" i="25"/>
  <c r="AE38" i="25"/>
  <c r="AD38" i="25"/>
  <c r="AC38" i="25"/>
  <c r="AB38" i="25"/>
  <c r="AA38" i="25"/>
  <c r="Z38" i="25"/>
  <c r="Y38" i="25"/>
  <c r="X38" i="25"/>
  <c r="W38" i="25"/>
  <c r="V38" i="25"/>
  <c r="U38" i="25"/>
  <c r="T38" i="25"/>
  <c r="S38" i="25"/>
  <c r="R38" i="25"/>
  <c r="Q38" i="25"/>
  <c r="P38" i="25"/>
  <c r="O38" i="25"/>
  <c r="N38" i="25"/>
  <c r="M38" i="25"/>
  <c r="L38" i="25"/>
  <c r="K38" i="25"/>
  <c r="J38" i="25"/>
  <c r="I38" i="25"/>
  <c r="H38" i="25"/>
  <c r="G38" i="25"/>
  <c r="F38" i="25"/>
  <c r="E38" i="25"/>
  <c r="D38" i="25"/>
  <c r="BA37" i="25"/>
  <c r="AZ37" i="25"/>
  <c r="AY37" i="25"/>
  <c r="AX37" i="25"/>
  <c r="AW37" i="25"/>
  <c r="AV37" i="25"/>
  <c r="AU37" i="25"/>
  <c r="AT37" i="25"/>
  <c r="AS37" i="25"/>
  <c r="AR37" i="25"/>
  <c r="AQ37" i="25"/>
  <c r="AP37" i="25"/>
  <c r="AO37" i="25"/>
  <c r="AN37" i="25"/>
  <c r="AM37" i="25"/>
  <c r="AL37" i="25"/>
  <c r="AK37" i="25"/>
  <c r="AJ37" i="25"/>
  <c r="AI37" i="25"/>
  <c r="AH37" i="25"/>
  <c r="AG37" i="25"/>
  <c r="AF37" i="25"/>
  <c r="AE37" i="25"/>
  <c r="AD37" i="25"/>
  <c r="AC37" i="25"/>
  <c r="AB37" i="25"/>
  <c r="AA37" i="25"/>
  <c r="Z37" i="25"/>
  <c r="Y37" i="25"/>
  <c r="X37" i="25"/>
  <c r="W37" i="25"/>
  <c r="V37" i="25"/>
  <c r="U37" i="25"/>
  <c r="T37" i="25"/>
  <c r="S37" i="25"/>
  <c r="R37" i="25"/>
  <c r="Q37" i="25"/>
  <c r="P37" i="25"/>
  <c r="O37" i="25"/>
  <c r="N37" i="25"/>
  <c r="M37" i="25"/>
  <c r="L37" i="25"/>
  <c r="K37" i="25"/>
  <c r="J37" i="25"/>
  <c r="I37" i="25"/>
  <c r="H37" i="25"/>
  <c r="G37" i="25"/>
  <c r="F37" i="25"/>
  <c r="E37" i="25"/>
  <c r="D37" i="25"/>
  <c r="BA36" i="25"/>
  <c r="AZ36" i="25"/>
  <c r="AY36" i="25"/>
  <c r="AX36" i="25"/>
  <c r="AW36" i="25"/>
  <c r="AV36" i="25"/>
  <c r="AU36" i="25"/>
  <c r="AT36" i="25"/>
  <c r="AS36" i="25"/>
  <c r="AR36" i="25"/>
  <c r="AQ36" i="25"/>
  <c r="AP36" i="25"/>
  <c r="AO36" i="25"/>
  <c r="AN36" i="25"/>
  <c r="AM36" i="25"/>
  <c r="AL36" i="25"/>
  <c r="AK36" i="25"/>
  <c r="AJ36" i="25"/>
  <c r="AI36" i="25"/>
  <c r="AH36" i="25"/>
  <c r="AG36" i="25"/>
  <c r="AF36" i="25"/>
  <c r="AE36" i="25"/>
  <c r="AD36" i="25"/>
  <c r="AC36" i="25"/>
  <c r="AB36" i="25"/>
  <c r="AA36" i="25"/>
  <c r="Z36" i="25"/>
  <c r="Y36" i="25"/>
  <c r="X36" i="25"/>
  <c r="W36" i="25"/>
  <c r="V36" i="25"/>
  <c r="U36" i="25"/>
  <c r="T36" i="25"/>
  <c r="S36" i="25"/>
  <c r="R36" i="25"/>
  <c r="Q36" i="25"/>
  <c r="P36" i="25"/>
  <c r="O36" i="25"/>
  <c r="N36" i="25"/>
  <c r="M36" i="25"/>
  <c r="L36" i="25"/>
  <c r="K36" i="25"/>
  <c r="J36" i="25"/>
  <c r="I36" i="25"/>
  <c r="H36" i="25"/>
  <c r="G36" i="25"/>
  <c r="F36" i="25"/>
  <c r="E36" i="25"/>
  <c r="D36" i="25"/>
  <c r="BA35" i="25"/>
  <c r="AZ35" i="25"/>
  <c r="AY35" i="25"/>
  <c r="AX35" i="25"/>
  <c r="AW35" i="25"/>
  <c r="AV35" i="25"/>
  <c r="AU35" i="25"/>
  <c r="AT35" i="25"/>
  <c r="AS35" i="25"/>
  <c r="AR35" i="25"/>
  <c r="AQ35" i="25"/>
  <c r="AP35" i="25"/>
  <c r="AO35" i="25"/>
  <c r="AN35" i="25"/>
  <c r="AM35" i="25"/>
  <c r="AL35" i="25"/>
  <c r="AK35" i="25"/>
  <c r="AJ35" i="25"/>
  <c r="AI35" i="25"/>
  <c r="AH35" i="25"/>
  <c r="AG35" i="25"/>
  <c r="AF35" i="25"/>
  <c r="AE35" i="25"/>
  <c r="AD35" i="25"/>
  <c r="AC35" i="25"/>
  <c r="AB35" i="25"/>
  <c r="AA35" i="25"/>
  <c r="Z35" i="25"/>
  <c r="Y35" i="25"/>
  <c r="X35" i="25"/>
  <c r="W35" i="25"/>
  <c r="V35" i="25"/>
  <c r="U35" i="25"/>
  <c r="T35" i="25"/>
  <c r="S35" i="25"/>
  <c r="R35" i="25"/>
  <c r="Q35" i="25"/>
  <c r="P35" i="25"/>
  <c r="O35" i="25"/>
  <c r="N35" i="25"/>
  <c r="M35" i="25"/>
  <c r="L35" i="25"/>
  <c r="K35" i="25"/>
  <c r="J35" i="25"/>
  <c r="I35" i="25"/>
  <c r="H35" i="25"/>
  <c r="G35" i="25"/>
  <c r="F35" i="25"/>
  <c r="E35" i="25"/>
  <c r="D35" i="25"/>
  <c r="BA34" i="25"/>
  <c r="AZ34" i="25"/>
  <c r="AY34" i="25"/>
  <c r="AX34" i="25"/>
  <c r="AW34" i="25"/>
  <c r="AV34" i="25"/>
  <c r="AU34" i="25"/>
  <c r="AT34" i="25"/>
  <c r="AS34" i="25"/>
  <c r="AR34" i="25"/>
  <c r="AQ34" i="25"/>
  <c r="AP34" i="25"/>
  <c r="AO34" i="25"/>
  <c r="AN34" i="25"/>
  <c r="AM34" i="25"/>
  <c r="AL34" i="25"/>
  <c r="AK34" i="25"/>
  <c r="AJ34" i="25"/>
  <c r="AI34" i="25"/>
  <c r="AH34" i="25"/>
  <c r="AG34" i="25"/>
  <c r="AF34" i="25"/>
  <c r="AE34" i="25"/>
  <c r="AD34" i="25"/>
  <c r="AC34" i="25"/>
  <c r="AB34" i="25"/>
  <c r="AA34" i="25"/>
  <c r="Z34" i="25"/>
  <c r="Y34" i="25"/>
  <c r="X34" i="25"/>
  <c r="W34" i="25"/>
  <c r="V34" i="25"/>
  <c r="U34" i="25"/>
  <c r="T34" i="25"/>
  <c r="S34" i="25"/>
  <c r="R34" i="25"/>
  <c r="Q34" i="25"/>
  <c r="P34" i="25"/>
  <c r="O34" i="25"/>
  <c r="N34" i="25"/>
  <c r="M34" i="25"/>
  <c r="L34" i="25"/>
  <c r="K34" i="25"/>
  <c r="J34" i="25"/>
  <c r="I34" i="25"/>
  <c r="H34" i="25"/>
  <c r="G34" i="25"/>
  <c r="F34" i="25"/>
  <c r="E34" i="25"/>
  <c r="D34" i="25"/>
  <c r="BA33" i="25"/>
  <c r="AZ33" i="25"/>
  <c r="AY33" i="25"/>
  <c r="AX33" i="25"/>
  <c r="AW33" i="25"/>
  <c r="AV33" i="25"/>
  <c r="AU33" i="25"/>
  <c r="AT33" i="25"/>
  <c r="AS33" i="25"/>
  <c r="AR33" i="25"/>
  <c r="AQ33" i="25"/>
  <c r="AP33" i="25"/>
  <c r="AO33" i="25"/>
  <c r="AN33" i="25"/>
  <c r="AM33" i="25"/>
  <c r="AL33" i="25"/>
  <c r="AK33" i="25"/>
  <c r="AJ33" i="25"/>
  <c r="AI33" i="25"/>
  <c r="AH33" i="25"/>
  <c r="AG33" i="25"/>
  <c r="AF33" i="25"/>
  <c r="AE33" i="25"/>
  <c r="AD33" i="25"/>
  <c r="AC33" i="25"/>
  <c r="AB33" i="25"/>
  <c r="AA33" i="25"/>
  <c r="Z33" i="25"/>
  <c r="Y33" i="25"/>
  <c r="X33" i="25"/>
  <c r="W33" i="25"/>
  <c r="V33" i="25"/>
  <c r="U33" i="25"/>
  <c r="T33" i="25"/>
  <c r="S33" i="25"/>
  <c r="R33" i="25"/>
  <c r="Q33" i="25"/>
  <c r="P33" i="25"/>
  <c r="O33" i="25"/>
  <c r="N33" i="25"/>
  <c r="M33" i="25"/>
  <c r="L33" i="25"/>
  <c r="K33" i="25"/>
  <c r="J33" i="25"/>
  <c r="I33" i="25"/>
  <c r="H33" i="25"/>
  <c r="G33" i="25"/>
  <c r="F33" i="25"/>
  <c r="E33" i="25"/>
  <c r="D33" i="25"/>
  <c r="BA32" i="25"/>
  <c r="AZ32" i="25"/>
  <c r="AY32" i="25"/>
  <c r="AX32" i="25"/>
  <c r="AW32" i="25"/>
  <c r="AV32" i="25"/>
  <c r="AU32" i="25"/>
  <c r="AT32" i="25"/>
  <c r="AS32" i="25"/>
  <c r="AR32" i="25"/>
  <c r="AQ32" i="25"/>
  <c r="AP32" i="25"/>
  <c r="AO32" i="25"/>
  <c r="AN32" i="25"/>
  <c r="AM32" i="25"/>
  <c r="AL32" i="25"/>
  <c r="AK32" i="25"/>
  <c r="AJ32" i="25"/>
  <c r="AI32" i="25"/>
  <c r="AH32" i="25"/>
  <c r="AG32" i="25"/>
  <c r="AF32" i="25"/>
  <c r="AE32" i="25"/>
  <c r="AD32" i="25"/>
  <c r="AC32" i="25"/>
  <c r="AB32" i="25"/>
  <c r="AA32" i="25"/>
  <c r="Z32" i="25"/>
  <c r="Y32" i="25"/>
  <c r="X32" i="25"/>
  <c r="W32" i="25"/>
  <c r="V32" i="25"/>
  <c r="U32" i="25"/>
  <c r="T32" i="25"/>
  <c r="S32" i="25"/>
  <c r="R32" i="25"/>
  <c r="Q32" i="25"/>
  <c r="P32" i="25"/>
  <c r="O32" i="25"/>
  <c r="N32" i="25"/>
  <c r="M32" i="25"/>
  <c r="L32" i="25"/>
  <c r="K32" i="25"/>
  <c r="J32" i="25"/>
  <c r="I32" i="25"/>
  <c r="H32" i="25"/>
  <c r="G32" i="25"/>
  <c r="F32" i="25"/>
  <c r="E32" i="25"/>
  <c r="D32" i="25"/>
  <c r="BA31" i="25"/>
  <c r="AZ31" i="25"/>
  <c r="AY31" i="25"/>
  <c r="AX31" i="25"/>
  <c r="AW31" i="25"/>
  <c r="AV31" i="25"/>
  <c r="AU31" i="25"/>
  <c r="AT31" i="25"/>
  <c r="AS31" i="25"/>
  <c r="AR31" i="25"/>
  <c r="AQ31" i="25"/>
  <c r="AP31" i="25"/>
  <c r="AO31" i="25"/>
  <c r="AN31" i="25"/>
  <c r="AM31" i="25"/>
  <c r="AL31" i="25"/>
  <c r="AK31" i="25"/>
  <c r="AJ31" i="25"/>
  <c r="AI31" i="25"/>
  <c r="AH31" i="25"/>
  <c r="AG31" i="25"/>
  <c r="AF31" i="25"/>
  <c r="AE31" i="25"/>
  <c r="AD31" i="25"/>
  <c r="AC31" i="25"/>
  <c r="AB31" i="25"/>
  <c r="AA31" i="25"/>
  <c r="Z31" i="25"/>
  <c r="Y31" i="25"/>
  <c r="X31" i="25"/>
  <c r="W31" i="25"/>
  <c r="V31" i="25"/>
  <c r="U31" i="25"/>
  <c r="T31" i="25"/>
  <c r="S31" i="25"/>
  <c r="R31" i="25"/>
  <c r="Q31" i="25"/>
  <c r="P31" i="25"/>
  <c r="O31" i="25"/>
  <c r="N31" i="25"/>
  <c r="M31" i="25"/>
  <c r="L31" i="25"/>
  <c r="K31" i="25"/>
  <c r="J31" i="25"/>
  <c r="I31" i="25"/>
  <c r="H31" i="25"/>
  <c r="G31" i="25"/>
  <c r="F31" i="25"/>
  <c r="E31" i="25"/>
  <c r="D31" i="25"/>
  <c r="BA30" i="25"/>
  <c r="AZ30" i="25"/>
  <c r="AY30" i="25"/>
  <c r="AX30" i="25"/>
  <c r="AW30" i="25"/>
  <c r="AV30" i="25"/>
  <c r="AU30" i="25"/>
  <c r="AT30" i="25"/>
  <c r="AS30" i="25"/>
  <c r="AR30" i="25"/>
  <c r="AQ30" i="25"/>
  <c r="AP30" i="25"/>
  <c r="AO30" i="25"/>
  <c r="AN30" i="25"/>
  <c r="AM30" i="25"/>
  <c r="AL30" i="25"/>
  <c r="AK30" i="25"/>
  <c r="AJ30" i="25"/>
  <c r="AI30" i="25"/>
  <c r="AH30" i="25"/>
  <c r="AG30" i="25"/>
  <c r="AF30" i="25"/>
  <c r="AE30" i="25"/>
  <c r="AD30" i="25"/>
  <c r="AC30" i="25"/>
  <c r="AB30" i="25"/>
  <c r="AA30" i="25"/>
  <c r="Z30" i="25"/>
  <c r="Y30" i="25"/>
  <c r="X30" i="25"/>
  <c r="W30" i="25"/>
  <c r="V30" i="25"/>
  <c r="U30" i="25"/>
  <c r="T30" i="25"/>
  <c r="S30" i="25"/>
  <c r="R30" i="25"/>
  <c r="Q30" i="25"/>
  <c r="P30" i="25"/>
  <c r="O30" i="25"/>
  <c r="N30" i="25"/>
  <c r="M30" i="25"/>
  <c r="L30" i="25"/>
  <c r="K30" i="25"/>
  <c r="J30" i="25"/>
  <c r="I30" i="25"/>
  <c r="H30" i="25"/>
  <c r="G30" i="25"/>
  <c r="F30" i="25"/>
  <c r="E30" i="25"/>
  <c r="D30" i="25"/>
  <c r="BA27" i="25"/>
  <c r="AZ27" i="25"/>
  <c r="AY27" i="25"/>
  <c r="AX27" i="25"/>
  <c r="AW27" i="25"/>
  <c r="AV27" i="25"/>
  <c r="AU27" i="25"/>
  <c r="AT27" i="25"/>
  <c r="AS27" i="25"/>
  <c r="AR27" i="25"/>
  <c r="AQ27" i="25"/>
  <c r="AP27" i="25"/>
  <c r="AO27" i="25"/>
  <c r="AN27" i="25"/>
  <c r="AM27" i="25"/>
  <c r="AL27" i="25"/>
  <c r="AK27" i="25"/>
  <c r="AJ27" i="25"/>
  <c r="AI27" i="25"/>
  <c r="AH27" i="25"/>
  <c r="AG27" i="25"/>
  <c r="AF27" i="25"/>
  <c r="AE27" i="25"/>
  <c r="AD27" i="25"/>
  <c r="AC27" i="25"/>
  <c r="AB27" i="25"/>
  <c r="AA27" i="25"/>
  <c r="Z27" i="25"/>
  <c r="Y27" i="25"/>
  <c r="X27" i="25"/>
  <c r="W27" i="25"/>
  <c r="V27" i="25"/>
  <c r="U27" i="25"/>
  <c r="T27" i="25"/>
  <c r="S27" i="25"/>
  <c r="R27" i="25"/>
  <c r="Q27" i="25"/>
  <c r="P27" i="25"/>
  <c r="O27" i="25"/>
  <c r="N27" i="25"/>
  <c r="M27" i="25"/>
  <c r="L27" i="25"/>
  <c r="K27" i="25"/>
  <c r="J27" i="25"/>
  <c r="I27" i="25"/>
  <c r="H27" i="25"/>
  <c r="G27" i="25"/>
  <c r="F27" i="25"/>
  <c r="E27" i="25"/>
  <c r="D27" i="25"/>
  <c r="BA26" i="25"/>
  <c r="AZ26" i="25"/>
  <c r="AY26" i="25"/>
  <c r="AX26" i="25"/>
  <c r="AW26" i="25"/>
  <c r="AV26" i="25"/>
  <c r="AU26" i="25"/>
  <c r="AT26" i="25"/>
  <c r="AS26" i="25"/>
  <c r="AR26" i="25"/>
  <c r="AQ26" i="25"/>
  <c r="AP26" i="25"/>
  <c r="AO26" i="25"/>
  <c r="AN26" i="25"/>
  <c r="AM26" i="25"/>
  <c r="AL26" i="25"/>
  <c r="AK26" i="25"/>
  <c r="AJ26" i="25"/>
  <c r="AI26" i="25"/>
  <c r="AH26" i="25"/>
  <c r="AG26" i="25"/>
  <c r="AF26" i="25"/>
  <c r="AE26" i="25"/>
  <c r="AD26" i="25"/>
  <c r="AC26" i="25"/>
  <c r="AB26" i="25"/>
  <c r="AA26" i="25"/>
  <c r="Z26" i="25"/>
  <c r="Y26" i="25"/>
  <c r="X26" i="25"/>
  <c r="W26" i="25"/>
  <c r="V26" i="25"/>
  <c r="U26" i="25"/>
  <c r="T26" i="25"/>
  <c r="S26" i="25"/>
  <c r="R26" i="25"/>
  <c r="Q26" i="25"/>
  <c r="P26" i="25"/>
  <c r="O26" i="25"/>
  <c r="N26" i="25"/>
  <c r="M26" i="25"/>
  <c r="L26" i="25"/>
  <c r="K26" i="25"/>
  <c r="J26" i="25"/>
  <c r="I26" i="25"/>
  <c r="H26" i="25"/>
  <c r="G26" i="25"/>
  <c r="F26" i="25"/>
  <c r="E26" i="25"/>
  <c r="D26" i="25"/>
  <c r="BA25" i="25"/>
  <c r="AZ25" i="25"/>
  <c r="AY25" i="25"/>
  <c r="AX25" i="25"/>
  <c r="AW25" i="25"/>
  <c r="AV25" i="25"/>
  <c r="AU25" i="25"/>
  <c r="AT25" i="25"/>
  <c r="AS25" i="25"/>
  <c r="AR25" i="25"/>
  <c r="AQ25" i="25"/>
  <c r="AP25" i="25"/>
  <c r="AO25" i="25"/>
  <c r="AN25" i="25"/>
  <c r="AM25" i="25"/>
  <c r="AL25" i="25"/>
  <c r="AK25" i="25"/>
  <c r="AJ25" i="25"/>
  <c r="AI25" i="25"/>
  <c r="AH25" i="25"/>
  <c r="AG25" i="25"/>
  <c r="AF25" i="25"/>
  <c r="AE25" i="25"/>
  <c r="AD25" i="25"/>
  <c r="AC25" i="25"/>
  <c r="AB25" i="25"/>
  <c r="AA25" i="25"/>
  <c r="Z25" i="25"/>
  <c r="Y25" i="25"/>
  <c r="X25" i="25"/>
  <c r="W25" i="25"/>
  <c r="V25" i="25"/>
  <c r="U25" i="25"/>
  <c r="T25" i="25"/>
  <c r="S25" i="25"/>
  <c r="R25" i="25"/>
  <c r="Q25" i="25"/>
  <c r="P25" i="25"/>
  <c r="O25" i="25"/>
  <c r="N25" i="25"/>
  <c r="M25" i="25"/>
  <c r="L25" i="25"/>
  <c r="K25" i="25"/>
  <c r="J25" i="25"/>
  <c r="I25" i="25"/>
  <c r="H25" i="25"/>
  <c r="G25" i="25"/>
  <c r="F25" i="25"/>
  <c r="E25" i="25"/>
  <c r="D25" i="25"/>
  <c r="BA24" i="25"/>
  <c r="AZ24" i="25"/>
  <c r="AY24" i="25"/>
  <c r="AX24" i="25"/>
  <c r="AW24" i="25"/>
  <c r="AV24" i="25"/>
  <c r="AU24" i="25"/>
  <c r="AT24" i="25"/>
  <c r="AS24" i="25"/>
  <c r="AR24" i="25"/>
  <c r="AQ24" i="25"/>
  <c r="AP24" i="25"/>
  <c r="AO24" i="25"/>
  <c r="AN24" i="25"/>
  <c r="AM24" i="25"/>
  <c r="AL24" i="25"/>
  <c r="AK24" i="25"/>
  <c r="AJ24" i="25"/>
  <c r="AI24" i="25"/>
  <c r="AH24" i="25"/>
  <c r="AG24" i="25"/>
  <c r="AF24" i="25"/>
  <c r="AE24" i="25"/>
  <c r="AD24" i="25"/>
  <c r="AC24" i="25"/>
  <c r="AB24" i="25"/>
  <c r="AA24" i="25"/>
  <c r="Z24" i="25"/>
  <c r="Y24" i="25"/>
  <c r="X24" i="25"/>
  <c r="W24" i="25"/>
  <c r="V24" i="25"/>
  <c r="U24" i="25"/>
  <c r="T24" i="25"/>
  <c r="S24" i="25"/>
  <c r="R24" i="25"/>
  <c r="Q24" i="25"/>
  <c r="P24" i="25"/>
  <c r="O24" i="25"/>
  <c r="N24" i="25"/>
  <c r="M24" i="25"/>
  <c r="L24" i="25"/>
  <c r="K24" i="25"/>
  <c r="J24" i="25"/>
  <c r="I24" i="25"/>
  <c r="H24" i="25"/>
  <c r="G24" i="25"/>
  <c r="F24" i="25"/>
  <c r="E24" i="25"/>
  <c r="D24" i="25"/>
  <c r="BA23" i="25"/>
  <c r="AZ23" i="25"/>
  <c r="AY23" i="25"/>
  <c r="AX23" i="25"/>
  <c r="AW23" i="25"/>
  <c r="AV23" i="25"/>
  <c r="AU23" i="25"/>
  <c r="AT23" i="25"/>
  <c r="AS23" i="25"/>
  <c r="AR23" i="25"/>
  <c r="AQ23" i="25"/>
  <c r="AP23" i="25"/>
  <c r="AO23" i="25"/>
  <c r="AN23" i="25"/>
  <c r="AM23" i="25"/>
  <c r="AL23" i="25"/>
  <c r="AK23" i="25"/>
  <c r="AJ23" i="25"/>
  <c r="AI23" i="25"/>
  <c r="AH23" i="25"/>
  <c r="AG23" i="25"/>
  <c r="AF23" i="25"/>
  <c r="AE23" i="25"/>
  <c r="AD23" i="25"/>
  <c r="AC23" i="25"/>
  <c r="AB23" i="25"/>
  <c r="AA23" i="25"/>
  <c r="Z23" i="25"/>
  <c r="Y23" i="25"/>
  <c r="X23" i="25"/>
  <c r="W23" i="25"/>
  <c r="V23" i="25"/>
  <c r="U23" i="25"/>
  <c r="T23" i="25"/>
  <c r="S23" i="25"/>
  <c r="R23" i="25"/>
  <c r="Q23" i="25"/>
  <c r="P23" i="25"/>
  <c r="O23" i="25"/>
  <c r="N23" i="25"/>
  <c r="M23" i="25"/>
  <c r="L23" i="25"/>
  <c r="K23" i="25"/>
  <c r="J23" i="25"/>
  <c r="I23" i="25"/>
  <c r="H23" i="25"/>
  <c r="G23" i="25"/>
  <c r="F23" i="25"/>
  <c r="E23" i="25"/>
  <c r="D23" i="25"/>
  <c r="BA20" i="25"/>
  <c r="AZ20" i="25"/>
  <c r="AY20" i="25"/>
  <c r="AX20" i="25"/>
  <c r="AW20" i="25"/>
  <c r="AV20" i="25"/>
  <c r="AU20" i="25"/>
  <c r="AT20" i="25"/>
  <c r="AS20" i="25"/>
  <c r="AR20" i="25"/>
  <c r="AQ20" i="25"/>
  <c r="AP20" i="25"/>
  <c r="AO20" i="25"/>
  <c r="AN20" i="25"/>
  <c r="AM20" i="25"/>
  <c r="AL20" i="25"/>
  <c r="AK20" i="25"/>
  <c r="AJ20" i="25"/>
  <c r="AI20" i="25"/>
  <c r="AH20" i="25"/>
  <c r="AG20" i="25"/>
  <c r="AF20" i="25"/>
  <c r="AE20" i="25"/>
  <c r="AD20" i="25"/>
  <c r="AC20" i="25"/>
  <c r="AB20" i="25"/>
  <c r="AA20" i="25"/>
  <c r="Z20" i="25"/>
  <c r="Y20" i="25"/>
  <c r="X20" i="25"/>
  <c r="W20" i="25"/>
  <c r="V20" i="25"/>
  <c r="U20" i="25"/>
  <c r="T20" i="25"/>
  <c r="S20" i="25"/>
  <c r="R20" i="25"/>
  <c r="Q20" i="25"/>
  <c r="P20" i="25"/>
  <c r="O20" i="25"/>
  <c r="N20" i="25"/>
  <c r="M20" i="25"/>
  <c r="L20" i="25"/>
  <c r="K20" i="25"/>
  <c r="J20" i="25"/>
  <c r="I20" i="25"/>
  <c r="H20" i="25"/>
  <c r="G20" i="25"/>
  <c r="F20" i="25"/>
  <c r="E20" i="25"/>
  <c r="D20" i="25"/>
  <c r="BA19" i="25"/>
  <c r="AZ19" i="25"/>
  <c r="AY19" i="25"/>
  <c r="AX19" i="25"/>
  <c r="AW19" i="25"/>
  <c r="AV19" i="25"/>
  <c r="AU19" i="25"/>
  <c r="AT19" i="25"/>
  <c r="AS19" i="25"/>
  <c r="AR19" i="25"/>
  <c r="AQ19" i="25"/>
  <c r="AP19" i="25"/>
  <c r="AO19" i="25"/>
  <c r="AN19" i="25"/>
  <c r="AM19" i="25"/>
  <c r="AL19" i="25"/>
  <c r="AK19" i="25"/>
  <c r="AJ19" i="25"/>
  <c r="AI19" i="25"/>
  <c r="AH19" i="25"/>
  <c r="AG19" i="25"/>
  <c r="AF19" i="25"/>
  <c r="AE19" i="25"/>
  <c r="AD19" i="25"/>
  <c r="AC19" i="25"/>
  <c r="AB19" i="25"/>
  <c r="AA19" i="25"/>
  <c r="Z19" i="25"/>
  <c r="Y19" i="25"/>
  <c r="X19" i="25"/>
  <c r="W19" i="25"/>
  <c r="V19" i="25"/>
  <c r="U19" i="25"/>
  <c r="T19" i="25"/>
  <c r="S19" i="25"/>
  <c r="R19" i="25"/>
  <c r="Q19" i="25"/>
  <c r="P19" i="25"/>
  <c r="O19" i="25"/>
  <c r="N19" i="25"/>
  <c r="M19" i="25"/>
  <c r="L19" i="25"/>
  <c r="K19" i="25"/>
  <c r="J19" i="25"/>
  <c r="I19" i="25"/>
  <c r="H19" i="25"/>
  <c r="G19" i="25"/>
  <c r="F19" i="25"/>
  <c r="E19" i="25"/>
  <c r="D19" i="25"/>
  <c r="BA18" i="25"/>
  <c r="AZ18" i="25"/>
  <c r="AY18" i="25"/>
  <c r="AX18" i="25"/>
  <c r="AW18" i="25"/>
  <c r="AV18" i="25"/>
  <c r="AU18" i="25"/>
  <c r="AT18" i="25"/>
  <c r="AS18" i="25"/>
  <c r="AR18" i="25"/>
  <c r="AQ18" i="25"/>
  <c r="AP18" i="25"/>
  <c r="AO18" i="25"/>
  <c r="AN18" i="25"/>
  <c r="AM18" i="25"/>
  <c r="AL18" i="25"/>
  <c r="AK18" i="25"/>
  <c r="AJ18" i="25"/>
  <c r="AI18" i="25"/>
  <c r="AH18" i="25"/>
  <c r="AG18" i="25"/>
  <c r="AF18" i="25"/>
  <c r="AE18" i="25"/>
  <c r="AD18" i="25"/>
  <c r="AC18" i="25"/>
  <c r="AB18" i="25"/>
  <c r="AA18" i="25"/>
  <c r="Z18" i="25"/>
  <c r="Y18" i="25"/>
  <c r="X18" i="25"/>
  <c r="W18" i="25"/>
  <c r="V18" i="25"/>
  <c r="U18" i="25"/>
  <c r="T18" i="25"/>
  <c r="S18" i="25"/>
  <c r="R18" i="25"/>
  <c r="Q18" i="25"/>
  <c r="P18" i="25"/>
  <c r="O18" i="25"/>
  <c r="N18" i="25"/>
  <c r="M18" i="25"/>
  <c r="L18" i="25"/>
  <c r="K18" i="25"/>
  <c r="J18" i="25"/>
  <c r="I18" i="25"/>
  <c r="H18" i="25"/>
  <c r="G18" i="25"/>
  <c r="F18" i="25"/>
  <c r="E18" i="25"/>
  <c r="D18" i="25"/>
  <c r="BA17" i="25"/>
  <c r="AZ17" i="25"/>
  <c r="AY17" i="25"/>
  <c r="AX17" i="25"/>
  <c r="AW17" i="25"/>
  <c r="AV17" i="25"/>
  <c r="AU17" i="25"/>
  <c r="AT17" i="25"/>
  <c r="AS17" i="25"/>
  <c r="AR17" i="25"/>
  <c r="AQ17" i="25"/>
  <c r="AP17" i="25"/>
  <c r="AO17" i="25"/>
  <c r="AN17" i="25"/>
  <c r="AM17" i="25"/>
  <c r="AL17" i="25"/>
  <c r="AK17" i="25"/>
  <c r="AJ17" i="25"/>
  <c r="AI17" i="25"/>
  <c r="AH17" i="25"/>
  <c r="AG17" i="25"/>
  <c r="AF17" i="25"/>
  <c r="AE17" i="25"/>
  <c r="AD17" i="25"/>
  <c r="AC17" i="25"/>
  <c r="AB17" i="25"/>
  <c r="AA17" i="25"/>
  <c r="Z17" i="25"/>
  <c r="Y17" i="25"/>
  <c r="X17" i="25"/>
  <c r="W17" i="25"/>
  <c r="V17" i="25"/>
  <c r="U17" i="25"/>
  <c r="T17" i="25"/>
  <c r="S17" i="25"/>
  <c r="R17" i="25"/>
  <c r="Q17" i="25"/>
  <c r="P17" i="25"/>
  <c r="O17" i="25"/>
  <c r="N17" i="25"/>
  <c r="M17" i="25"/>
  <c r="L17" i="25"/>
  <c r="K17" i="25"/>
  <c r="J17" i="25"/>
  <c r="I17" i="25"/>
  <c r="H17" i="25"/>
  <c r="G17" i="25"/>
  <c r="F17" i="25"/>
  <c r="E17" i="25"/>
  <c r="D17" i="25"/>
  <c r="BA16" i="25"/>
  <c r="AZ16" i="25"/>
  <c r="AY16" i="25"/>
  <c r="AX16" i="25"/>
  <c r="AW16" i="25"/>
  <c r="AV16" i="25"/>
  <c r="AU16" i="25"/>
  <c r="AT16" i="25"/>
  <c r="AS16" i="25"/>
  <c r="AR16" i="25"/>
  <c r="AQ16" i="25"/>
  <c r="AP16" i="25"/>
  <c r="AO16" i="25"/>
  <c r="AN16" i="25"/>
  <c r="AM16" i="25"/>
  <c r="AL16" i="25"/>
  <c r="AK16" i="25"/>
  <c r="AJ16" i="25"/>
  <c r="AI16" i="25"/>
  <c r="AH16" i="25"/>
  <c r="AG16" i="25"/>
  <c r="AF16" i="25"/>
  <c r="AE16" i="25"/>
  <c r="AD16" i="25"/>
  <c r="AC16" i="25"/>
  <c r="AB16" i="25"/>
  <c r="AA16" i="25"/>
  <c r="Z16" i="25"/>
  <c r="Y16" i="25"/>
  <c r="X16" i="25"/>
  <c r="W16" i="25"/>
  <c r="V16" i="25"/>
  <c r="U16" i="25"/>
  <c r="T16" i="25"/>
  <c r="S16" i="25"/>
  <c r="R16" i="25"/>
  <c r="Q16" i="25"/>
  <c r="P16" i="25"/>
  <c r="O16" i="25"/>
  <c r="N16" i="25"/>
  <c r="M16" i="25"/>
  <c r="L16" i="25"/>
  <c r="K16" i="25"/>
  <c r="J16" i="25"/>
  <c r="I16" i="25"/>
  <c r="H16" i="25"/>
  <c r="G16" i="25"/>
  <c r="F16" i="25"/>
  <c r="E16" i="25"/>
  <c r="D16" i="25"/>
  <c r="BA15" i="25"/>
  <c r="AZ15" i="25"/>
  <c r="AY15" i="25"/>
  <c r="AX15" i="25"/>
  <c r="AW15" i="25"/>
  <c r="AV15" i="25"/>
  <c r="AU15" i="25"/>
  <c r="AT15" i="25"/>
  <c r="AS15" i="25"/>
  <c r="AR15" i="25"/>
  <c r="AQ15" i="25"/>
  <c r="AP15" i="25"/>
  <c r="AO15" i="25"/>
  <c r="AN15" i="25"/>
  <c r="AM15" i="25"/>
  <c r="AL15" i="25"/>
  <c r="AK15" i="25"/>
  <c r="AJ15" i="25"/>
  <c r="AI15" i="25"/>
  <c r="AH15" i="25"/>
  <c r="AG15" i="25"/>
  <c r="AF15" i="25"/>
  <c r="AE15" i="25"/>
  <c r="AD15" i="25"/>
  <c r="AC15" i="25"/>
  <c r="AB15" i="25"/>
  <c r="AA15" i="25"/>
  <c r="Z15" i="25"/>
  <c r="Y15" i="25"/>
  <c r="X15" i="25"/>
  <c r="W15" i="25"/>
  <c r="V15" i="25"/>
  <c r="U15" i="25"/>
  <c r="T15" i="25"/>
  <c r="S15" i="25"/>
  <c r="R15" i="25"/>
  <c r="Q15" i="25"/>
  <c r="P15" i="25"/>
  <c r="O15" i="25"/>
  <c r="N15" i="25"/>
  <c r="M15" i="25"/>
  <c r="L15" i="25"/>
  <c r="K15" i="25"/>
  <c r="J15" i="25"/>
  <c r="I15" i="25"/>
  <c r="H15" i="25"/>
  <c r="G15" i="25"/>
  <c r="F15" i="25"/>
  <c r="E15" i="25"/>
  <c r="D15" i="25"/>
  <c r="BA14" i="25"/>
  <c r="AZ14" i="25"/>
  <c r="AY14" i="25"/>
  <c r="AX14" i="25"/>
  <c r="AW14" i="25"/>
  <c r="AV14" i="25"/>
  <c r="AU14" i="25"/>
  <c r="AT14" i="25"/>
  <c r="AS14" i="25"/>
  <c r="AR14" i="25"/>
  <c r="AQ14" i="25"/>
  <c r="AP14" i="25"/>
  <c r="AO14" i="25"/>
  <c r="AN14" i="25"/>
  <c r="AM14" i="25"/>
  <c r="AL14" i="25"/>
  <c r="AK14" i="25"/>
  <c r="AJ14" i="25"/>
  <c r="AI14" i="25"/>
  <c r="AH14" i="25"/>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D14" i="25"/>
  <c r="BA13" i="25"/>
  <c r="AZ13" i="25"/>
  <c r="AY13" i="25"/>
  <c r="AX13" i="25"/>
  <c r="AW13" i="25"/>
  <c r="AV13" i="25"/>
  <c r="AU13" i="25"/>
  <c r="AT13" i="25"/>
  <c r="AS13" i="25"/>
  <c r="AR13" i="25"/>
  <c r="AQ13" i="25"/>
  <c r="AP13" i="25"/>
  <c r="AO13" i="25"/>
  <c r="AN13" i="25"/>
  <c r="AM13" i="25"/>
  <c r="AL13" i="25"/>
  <c r="AK13" i="25"/>
  <c r="AJ13" i="25"/>
  <c r="AI13" i="25"/>
  <c r="AH13" i="25"/>
  <c r="AG13" i="25"/>
  <c r="AF13" i="25"/>
  <c r="AE13" i="25"/>
  <c r="AD13" i="25"/>
  <c r="AC13" i="25"/>
  <c r="AB13" i="25"/>
  <c r="AA13" i="25"/>
  <c r="Z13" i="25"/>
  <c r="Y13" i="25"/>
  <c r="X13" i="25"/>
  <c r="W13" i="25"/>
  <c r="V13" i="25"/>
  <c r="U13" i="25"/>
  <c r="T13" i="25"/>
  <c r="S13" i="25"/>
  <c r="R13" i="25"/>
  <c r="Q13" i="25"/>
  <c r="P13" i="25"/>
  <c r="O13" i="25"/>
  <c r="N13" i="25"/>
  <c r="M13" i="25"/>
  <c r="L13" i="25"/>
  <c r="K13" i="25"/>
  <c r="J13" i="25"/>
  <c r="I13" i="25"/>
  <c r="H13" i="25"/>
  <c r="G13" i="25"/>
  <c r="F13" i="25"/>
  <c r="E13" i="25"/>
  <c r="D13" i="25"/>
  <c r="BA12" i="25"/>
  <c r="AZ12" i="25"/>
  <c r="AY12" i="25"/>
  <c r="AX12" i="25"/>
  <c r="AW12" i="25"/>
  <c r="AV12" i="25"/>
  <c r="AU12" i="25"/>
  <c r="AT12" i="25"/>
  <c r="AS12" i="25"/>
  <c r="AR12" i="25"/>
  <c r="AQ12" i="25"/>
  <c r="AP12" i="25"/>
  <c r="AO12" i="25"/>
  <c r="AN12" i="25"/>
  <c r="AM12" i="25"/>
  <c r="AL12" i="25"/>
  <c r="AK12" i="25"/>
  <c r="AJ12" i="25"/>
  <c r="AI12" i="25"/>
  <c r="AH12" i="25"/>
  <c r="AG12" i="25"/>
  <c r="AF12" i="25"/>
  <c r="AE12" i="25"/>
  <c r="AD12" i="25"/>
  <c r="AC12" i="25"/>
  <c r="AB12" i="25"/>
  <c r="AA12" i="25"/>
  <c r="Z12" i="25"/>
  <c r="Y12" i="25"/>
  <c r="X12" i="25"/>
  <c r="W12" i="25"/>
  <c r="V12" i="25"/>
  <c r="U12" i="25"/>
  <c r="T12" i="25"/>
  <c r="S12" i="25"/>
  <c r="R12" i="25"/>
  <c r="Q12" i="25"/>
  <c r="P12" i="25"/>
  <c r="O12" i="25"/>
  <c r="N12" i="25"/>
  <c r="M12" i="25"/>
  <c r="L12" i="25"/>
  <c r="K12" i="25"/>
  <c r="J12" i="25"/>
  <c r="I12" i="25"/>
  <c r="H12" i="25"/>
  <c r="G12" i="25"/>
  <c r="F12" i="25"/>
  <c r="E12" i="25"/>
  <c r="D12" i="25"/>
  <c r="BH24" i="22"/>
  <c r="BG24" i="22"/>
  <c r="BF24" i="22"/>
  <c r="BE24" i="22"/>
  <c r="BD24" i="22"/>
  <c r="BC24" i="22"/>
  <c r="BB24" i="22"/>
  <c r="BA24" i="22"/>
  <c r="AZ24" i="22"/>
  <c r="AY24" i="22"/>
  <c r="AX24" i="22"/>
  <c r="AW24" i="22"/>
  <c r="AV24" i="22"/>
  <c r="AU24" i="22"/>
  <c r="AT24" i="22"/>
  <c r="AS24" i="22"/>
  <c r="AR24" i="22"/>
  <c r="AQ24" i="22"/>
  <c r="AP24" i="22"/>
  <c r="AO24" i="22"/>
  <c r="AN24" i="22"/>
  <c r="AM24" i="22"/>
  <c r="AL24" i="22"/>
  <c r="AK24" i="22"/>
  <c r="AJ24" i="22"/>
  <c r="AI24" i="22"/>
  <c r="AH24" i="22"/>
  <c r="AG24" i="22"/>
  <c r="AF24" i="22"/>
  <c r="AE24" i="22"/>
  <c r="AD24" i="22"/>
  <c r="AC24" i="22"/>
  <c r="AB24" i="22"/>
  <c r="AA24" i="22"/>
  <c r="Z24" i="22"/>
  <c r="Y24" i="22"/>
  <c r="X24" i="22"/>
  <c r="W24" i="22"/>
  <c r="V24" i="22"/>
  <c r="U24" i="22"/>
  <c r="T24" i="22"/>
  <c r="S24" i="22"/>
  <c r="R24" i="22"/>
  <c r="Q24" i="22"/>
  <c r="P24" i="22"/>
  <c r="O24" i="22"/>
  <c r="N24" i="22"/>
  <c r="M24" i="22"/>
  <c r="L24" i="22"/>
  <c r="K24" i="22"/>
  <c r="J24" i="22"/>
  <c r="I24" i="22"/>
  <c r="H24" i="22"/>
  <c r="G24" i="22"/>
  <c r="F24" i="22"/>
  <c r="E24" i="22"/>
  <c r="D24" i="22"/>
  <c r="C24" i="22"/>
  <c r="BH23" i="22"/>
  <c r="BG23" i="22"/>
  <c r="BF23" i="22"/>
  <c r="BE23" i="22"/>
  <c r="BD23" i="22"/>
  <c r="BC23" i="22"/>
  <c r="BB23" i="22"/>
  <c r="BA23" i="22"/>
  <c r="AZ23" i="22"/>
  <c r="AY23" i="22"/>
  <c r="AX23" i="22"/>
  <c r="AW23" i="22"/>
  <c r="AV23" i="22"/>
  <c r="AU23" i="22"/>
  <c r="AT23" i="22"/>
  <c r="AS23" i="22"/>
  <c r="AR23" i="22"/>
  <c r="AQ23" i="22"/>
  <c r="AP23" i="22"/>
  <c r="AO23" i="22"/>
  <c r="AN23" i="22"/>
  <c r="AM23" i="22"/>
  <c r="AL23" i="22"/>
  <c r="AK23" i="22"/>
  <c r="AJ23" i="22"/>
  <c r="AI23" i="22"/>
  <c r="AH23" i="22"/>
  <c r="AG23" i="22"/>
  <c r="AF23" i="22"/>
  <c r="AE23" i="22"/>
  <c r="AD23" i="22"/>
  <c r="AC23" i="22"/>
  <c r="AB23" i="22"/>
  <c r="AA23" i="22"/>
  <c r="Z23" i="22"/>
  <c r="Y23" i="22"/>
  <c r="X23" i="22"/>
  <c r="W23" i="22"/>
  <c r="V23" i="22"/>
  <c r="U23" i="22"/>
  <c r="T23" i="22"/>
  <c r="S23" i="22"/>
  <c r="R23" i="22"/>
  <c r="Q23" i="22"/>
  <c r="P23" i="22"/>
  <c r="O23" i="22"/>
  <c r="N23" i="22"/>
  <c r="M23" i="22"/>
  <c r="L23" i="22"/>
  <c r="K23" i="22"/>
  <c r="J23" i="22"/>
  <c r="I23" i="22"/>
  <c r="H23" i="22"/>
  <c r="G23" i="22"/>
  <c r="F23" i="22"/>
  <c r="E23" i="22"/>
  <c r="D23" i="22"/>
  <c r="C23" i="22"/>
  <c r="BH22" i="22"/>
  <c r="BG22" i="22"/>
  <c r="BF22" i="22"/>
  <c r="BE22" i="22"/>
  <c r="BD22" i="22"/>
  <c r="BC22" i="22"/>
  <c r="BB22" i="22"/>
  <c r="BA22" i="22"/>
  <c r="AZ22" i="22"/>
  <c r="AY22" i="22"/>
  <c r="AX22" i="22"/>
  <c r="AW22" i="22"/>
  <c r="AV22" i="22"/>
  <c r="AU22" i="22"/>
  <c r="AT22" i="22"/>
  <c r="AS22" i="22"/>
  <c r="AR22" i="22"/>
  <c r="AQ22" i="22"/>
  <c r="AP22" i="22"/>
  <c r="AO22" i="22"/>
  <c r="AN22" i="22"/>
  <c r="AM22" i="22"/>
  <c r="AL22" i="22"/>
  <c r="AK22" i="22"/>
  <c r="AJ22" i="22"/>
  <c r="AI22" i="22"/>
  <c r="AH22" i="22"/>
  <c r="AG22" i="22"/>
  <c r="AF22" i="22"/>
  <c r="AE22" i="22"/>
  <c r="AD22" i="22"/>
  <c r="AC22" i="22"/>
  <c r="AB22" i="22"/>
  <c r="AA22" i="22"/>
  <c r="Z22" i="22"/>
  <c r="Y22" i="22"/>
  <c r="X22" i="22"/>
  <c r="W22" i="22"/>
  <c r="V22" i="22"/>
  <c r="U22" i="22"/>
  <c r="T22" i="22"/>
  <c r="S22" i="22"/>
  <c r="R22" i="22"/>
  <c r="Q22" i="22"/>
  <c r="P22" i="22"/>
  <c r="O22" i="22"/>
  <c r="N22" i="22"/>
  <c r="M22" i="22"/>
  <c r="L22" i="22"/>
  <c r="K22" i="22"/>
  <c r="J22" i="22"/>
  <c r="I22" i="22"/>
  <c r="H22" i="22"/>
  <c r="G22" i="22"/>
  <c r="F22" i="22"/>
  <c r="E22" i="22"/>
  <c r="D22" i="22"/>
  <c r="C22" i="22"/>
  <c r="BH21" i="22"/>
  <c r="BG21" i="22"/>
  <c r="BF21" i="22"/>
  <c r="BE21" i="22"/>
  <c r="BD21" i="22"/>
  <c r="BC21" i="22"/>
  <c r="BB21" i="22"/>
  <c r="BA21" i="22"/>
  <c r="AZ21" i="22"/>
  <c r="AY21" i="22"/>
  <c r="AX21" i="22"/>
  <c r="AW21" i="22"/>
  <c r="AV21" i="22"/>
  <c r="AU21" i="22"/>
  <c r="AT21" i="22"/>
  <c r="AS21" i="22"/>
  <c r="AR21" i="22"/>
  <c r="AQ21" i="22"/>
  <c r="AP21" i="22"/>
  <c r="AO21" i="22"/>
  <c r="AN21" i="22"/>
  <c r="AM21" i="22"/>
  <c r="AL21" i="22"/>
  <c r="AK21" i="22"/>
  <c r="AJ21" i="22"/>
  <c r="AI21" i="22"/>
  <c r="AH21" i="22"/>
  <c r="AG21" i="22"/>
  <c r="AF21" i="22"/>
  <c r="AE21" i="22"/>
  <c r="AD21" i="22"/>
  <c r="AC21" i="22"/>
  <c r="AB21" i="22"/>
  <c r="AA21" i="22"/>
  <c r="Z21" i="22"/>
  <c r="Y21" i="22"/>
  <c r="X21" i="22"/>
  <c r="W21" i="22"/>
  <c r="V21" i="22"/>
  <c r="U21" i="22"/>
  <c r="T21" i="22"/>
  <c r="S21" i="22"/>
  <c r="R21" i="22"/>
  <c r="Q21" i="22"/>
  <c r="P21" i="22"/>
  <c r="O21" i="22"/>
  <c r="N21" i="22"/>
  <c r="M21" i="22"/>
  <c r="L21" i="22"/>
  <c r="K21" i="22"/>
  <c r="J21" i="22"/>
  <c r="I21" i="22"/>
  <c r="H21" i="22"/>
  <c r="G21" i="22"/>
  <c r="F21" i="22"/>
  <c r="E21" i="22"/>
  <c r="D21" i="22"/>
  <c r="C21" i="22"/>
  <c r="BH20" i="22"/>
  <c r="BG20" i="22"/>
  <c r="BF20" i="22"/>
  <c r="BE20" i="22"/>
  <c r="BD20" i="22"/>
  <c r="BC20" i="22"/>
  <c r="BB20" i="22"/>
  <c r="BA20" i="22"/>
  <c r="AZ20" i="22"/>
  <c r="AY20" i="22"/>
  <c r="AX20" i="22"/>
  <c r="AW20" i="22"/>
  <c r="AV20" i="22"/>
  <c r="AU20" i="22"/>
  <c r="AT20" i="22"/>
  <c r="AS20" i="22"/>
  <c r="AR20" i="22"/>
  <c r="AQ20" i="22"/>
  <c r="AP20" i="22"/>
  <c r="AO20" i="22"/>
  <c r="AN20" i="22"/>
  <c r="AM20" i="22"/>
  <c r="AL20" i="22"/>
  <c r="AK20" i="22"/>
  <c r="AJ20" i="22"/>
  <c r="AI20" i="22"/>
  <c r="AH20" i="22"/>
  <c r="AG20" i="22"/>
  <c r="AF20" i="22"/>
  <c r="AE20" i="22"/>
  <c r="AD20" i="22"/>
  <c r="AC20" i="22"/>
  <c r="AB20" i="22"/>
  <c r="AA20" i="22"/>
  <c r="Z20" i="22"/>
  <c r="Y20" i="22"/>
  <c r="X20" i="22"/>
  <c r="W20" i="22"/>
  <c r="V20" i="22"/>
  <c r="U20" i="22"/>
  <c r="T20" i="22"/>
  <c r="S20" i="22"/>
  <c r="R20" i="22"/>
  <c r="Q20" i="22"/>
  <c r="P20" i="22"/>
  <c r="O20" i="22"/>
  <c r="N20" i="22"/>
  <c r="M20" i="22"/>
  <c r="L20" i="22"/>
  <c r="K20" i="22"/>
  <c r="J20" i="22"/>
  <c r="I20" i="22"/>
  <c r="H20" i="22"/>
  <c r="G20" i="22"/>
  <c r="F20" i="22"/>
  <c r="E20" i="22"/>
  <c r="D20" i="22"/>
  <c r="C20" i="22"/>
  <c r="BH19" i="22"/>
  <c r="BG19" i="22"/>
  <c r="BF19" i="22"/>
  <c r="BE19" i="22"/>
  <c r="BD19" i="22"/>
  <c r="BC19" i="22"/>
  <c r="BB19" i="22"/>
  <c r="BA19" i="22"/>
  <c r="AZ19" i="22"/>
  <c r="AY19" i="22"/>
  <c r="AX19" i="22"/>
  <c r="AW19" i="22"/>
  <c r="AV19" i="22"/>
  <c r="AU19" i="22"/>
  <c r="AT19" i="22"/>
  <c r="AS19" i="22"/>
  <c r="AR19" i="22"/>
  <c r="AQ19" i="22"/>
  <c r="AP19" i="22"/>
  <c r="AO19" i="22"/>
  <c r="AN19" i="22"/>
  <c r="AM19" i="22"/>
  <c r="AL19" i="22"/>
  <c r="AK19" i="22"/>
  <c r="AJ19" i="22"/>
  <c r="AI19" i="22"/>
  <c r="AH19" i="22"/>
  <c r="AG19" i="22"/>
  <c r="AF19" i="22"/>
  <c r="AE19" i="22"/>
  <c r="AD19" i="22"/>
  <c r="AC19" i="22"/>
  <c r="AB19" i="22"/>
  <c r="AA19" i="22"/>
  <c r="Z19" i="22"/>
  <c r="Y19" i="22"/>
  <c r="X19" i="22"/>
  <c r="W19" i="22"/>
  <c r="V19" i="22"/>
  <c r="U19" i="22"/>
  <c r="T19" i="22"/>
  <c r="S19" i="22"/>
  <c r="R19" i="22"/>
  <c r="Q19" i="22"/>
  <c r="P19" i="22"/>
  <c r="O19" i="22"/>
  <c r="N19" i="22"/>
  <c r="M19" i="22"/>
  <c r="L19" i="22"/>
  <c r="K19" i="22"/>
  <c r="J19" i="22"/>
  <c r="I19" i="22"/>
  <c r="H19" i="22"/>
  <c r="G19" i="22"/>
  <c r="F19" i="22"/>
  <c r="E19" i="22"/>
  <c r="D19" i="22"/>
  <c r="C19" i="22"/>
  <c r="BH18" i="22"/>
  <c r="BG18" i="22"/>
  <c r="BF18" i="22"/>
  <c r="BE18" i="22"/>
  <c r="BD18" i="22"/>
  <c r="BC18" i="22"/>
  <c r="BB18" i="22"/>
  <c r="BA18" i="22"/>
  <c r="AZ18" i="22"/>
  <c r="AY18" i="22"/>
  <c r="AX18" i="22"/>
  <c r="AW18" i="22"/>
  <c r="AV18" i="22"/>
  <c r="AU18" i="22"/>
  <c r="AT18" i="22"/>
  <c r="AS18" i="22"/>
  <c r="AR18" i="22"/>
  <c r="AQ18" i="22"/>
  <c r="AP18" i="22"/>
  <c r="AO18" i="22"/>
  <c r="AN18" i="22"/>
  <c r="AM18" i="22"/>
  <c r="AL18" i="22"/>
  <c r="AK18" i="22"/>
  <c r="AJ18" i="22"/>
  <c r="AI18" i="22"/>
  <c r="AH18" i="22"/>
  <c r="AG18" i="22"/>
  <c r="AF18" i="22"/>
  <c r="AE18" i="22"/>
  <c r="AD18" i="22"/>
  <c r="AC18" i="22"/>
  <c r="AB18" i="22"/>
  <c r="AA18" i="22"/>
  <c r="Z18" i="22"/>
  <c r="Y18" i="22"/>
  <c r="X18" i="22"/>
  <c r="W18" i="22"/>
  <c r="V18" i="22"/>
  <c r="U18" i="22"/>
  <c r="T18" i="22"/>
  <c r="S18" i="22"/>
  <c r="R18" i="22"/>
  <c r="Q18" i="22"/>
  <c r="P18" i="22"/>
  <c r="O18" i="22"/>
  <c r="N18" i="22"/>
  <c r="M18" i="22"/>
  <c r="L18" i="22"/>
  <c r="K18" i="22"/>
  <c r="J18" i="22"/>
  <c r="I18" i="22"/>
  <c r="H18" i="22"/>
  <c r="G18" i="22"/>
  <c r="F18" i="22"/>
  <c r="E18" i="22"/>
  <c r="D18" i="22"/>
  <c r="C18" i="22"/>
  <c r="BH17" i="22"/>
  <c r="BG17" i="22"/>
  <c r="BF17" i="22"/>
  <c r="BE17" i="22"/>
  <c r="BD17" i="22"/>
  <c r="BC17" i="22"/>
  <c r="BB17" i="22"/>
  <c r="BA17" i="22"/>
  <c r="AZ17" i="22"/>
  <c r="AY17" i="22"/>
  <c r="AX17" i="22"/>
  <c r="AW17" i="22"/>
  <c r="AV17" i="22"/>
  <c r="AU17" i="22"/>
  <c r="AT17" i="22"/>
  <c r="AS17" i="22"/>
  <c r="AR17" i="22"/>
  <c r="AQ17" i="22"/>
  <c r="AP17" i="22"/>
  <c r="AO17" i="22"/>
  <c r="AN17" i="22"/>
  <c r="AM17" i="22"/>
  <c r="AL17" i="22"/>
  <c r="AK17" i="22"/>
  <c r="AJ17" i="22"/>
  <c r="AI17" i="22"/>
  <c r="AH17" i="22"/>
  <c r="AG17" i="22"/>
  <c r="AF17" i="22"/>
  <c r="AE17" i="22"/>
  <c r="AD17" i="22"/>
  <c r="AC17" i="22"/>
  <c r="AB17" i="22"/>
  <c r="AA17" i="22"/>
  <c r="Z17" i="22"/>
  <c r="Y17" i="22"/>
  <c r="X17" i="22"/>
  <c r="W17" i="22"/>
  <c r="V17" i="22"/>
  <c r="U17" i="22"/>
  <c r="T17" i="22"/>
  <c r="S17" i="22"/>
  <c r="R17" i="22"/>
  <c r="Q17" i="22"/>
  <c r="P17" i="22"/>
  <c r="O17" i="22"/>
  <c r="N17" i="22"/>
  <c r="M17" i="22"/>
  <c r="L17" i="22"/>
  <c r="K17" i="22"/>
  <c r="J17" i="22"/>
  <c r="I17" i="22"/>
  <c r="H17" i="22"/>
  <c r="G17" i="22"/>
  <c r="F17" i="22"/>
  <c r="E17" i="22"/>
  <c r="D17" i="22"/>
  <c r="C17" i="22"/>
  <c r="BH16" i="22"/>
  <c r="BG16" i="22"/>
  <c r="BF16" i="22"/>
  <c r="BE16" i="22"/>
  <c r="BD16" i="22"/>
  <c r="BC16" i="22"/>
  <c r="BB16" i="22"/>
  <c r="BA16" i="22"/>
  <c r="AZ16" i="22"/>
  <c r="AY16" i="22"/>
  <c r="AX16" i="22"/>
  <c r="AW16" i="22"/>
  <c r="AV16" i="22"/>
  <c r="AU16" i="22"/>
  <c r="AT16" i="22"/>
  <c r="AS16" i="22"/>
  <c r="AR16" i="22"/>
  <c r="AQ16" i="22"/>
  <c r="AP16" i="22"/>
  <c r="AO16" i="22"/>
  <c r="AN16" i="22"/>
  <c r="AM16" i="22"/>
  <c r="AL16" i="22"/>
  <c r="AK16" i="22"/>
  <c r="AJ16" i="22"/>
  <c r="AI16" i="22"/>
  <c r="AH16" i="22"/>
  <c r="AG16" i="22"/>
  <c r="AF16" i="22"/>
  <c r="AE16" i="22"/>
  <c r="AD16" i="22"/>
  <c r="AC16" i="22"/>
  <c r="AB16" i="22"/>
  <c r="AA16" i="22"/>
  <c r="Z16" i="22"/>
  <c r="Y16" i="22"/>
  <c r="X16" i="22"/>
  <c r="W16" i="22"/>
  <c r="V16" i="22"/>
  <c r="U16" i="22"/>
  <c r="T16" i="22"/>
  <c r="S16" i="22"/>
  <c r="R16" i="22"/>
  <c r="Q16" i="22"/>
  <c r="P16" i="22"/>
  <c r="O16" i="22"/>
  <c r="N16" i="22"/>
  <c r="M16" i="22"/>
  <c r="L16" i="22"/>
  <c r="K16" i="22"/>
  <c r="J16" i="22"/>
  <c r="I16" i="22"/>
  <c r="H16" i="22"/>
  <c r="G16" i="22"/>
  <c r="F16" i="22"/>
  <c r="E16" i="22"/>
  <c r="D16" i="22"/>
  <c r="C16" i="22"/>
  <c r="BH15" i="22"/>
  <c r="BG15" i="22"/>
  <c r="BF15" i="22"/>
  <c r="BE15" i="22"/>
  <c r="BD15" i="22"/>
  <c r="BC15" i="22"/>
  <c r="BB15" i="22"/>
  <c r="BA15" i="22"/>
  <c r="AZ15" i="22"/>
  <c r="AY15" i="22"/>
  <c r="AX15" i="22"/>
  <c r="AW15" i="22"/>
  <c r="AV15" i="22"/>
  <c r="AU15" i="22"/>
  <c r="AT15" i="22"/>
  <c r="AS15" i="22"/>
  <c r="AR15" i="22"/>
  <c r="AQ15" i="22"/>
  <c r="AP15" i="22"/>
  <c r="AO15" i="22"/>
  <c r="AN15" i="22"/>
  <c r="AM15" i="22"/>
  <c r="AL15" i="22"/>
  <c r="AK15" i="22"/>
  <c r="AJ15" i="22"/>
  <c r="AI15" i="22"/>
  <c r="AH15" i="22"/>
  <c r="AG15" i="22"/>
  <c r="AF15" i="22"/>
  <c r="AE15" i="22"/>
  <c r="AD15" i="22"/>
  <c r="AC15" i="22"/>
  <c r="AB15" i="22"/>
  <c r="AA15" i="22"/>
  <c r="Z15" i="22"/>
  <c r="Y15" i="22"/>
  <c r="X15" i="22"/>
  <c r="W15" i="22"/>
  <c r="V15" i="22"/>
  <c r="U15" i="22"/>
  <c r="T15" i="22"/>
  <c r="S15" i="22"/>
  <c r="R15" i="22"/>
  <c r="Q15" i="22"/>
  <c r="P15" i="22"/>
  <c r="O15" i="22"/>
  <c r="N15" i="22"/>
  <c r="M15" i="22"/>
  <c r="L15" i="22"/>
  <c r="K15" i="22"/>
  <c r="J15" i="22"/>
  <c r="I15" i="22"/>
  <c r="H15" i="22"/>
  <c r="G15" i="22"/>
  <c r="F15" i="22"/>
  <c r="E15" i="22"/>
  <c r="D15" i="22"/>
  <c r="C15" i="22"/>
  <c r="BH14" i="22"/>
  <c r="BG14" i="22"/>
  <c r="BF14" i="22"/>
  <c r="BE14" i="22"/>
  <c r="BD14" i="22"/>
  <c r="BC14" i="22"/>
  <c r="BB14" i="22"/>
  <c r="BA14" i="22"/>
  <c r="AZ14" i="22"/>
  <c r="AY14" i="22"/>
  <c r="AX14" i="22"/>
  <c r="AW14" i="22"/>
  <c r="AV14" i="22"/>
  <c r="AU14" i="22"/>
  <c r="AT14" i="22"/>
  <c r="AS14" i="22"/>
  <c r="AR14" i="22"/>
  <c r="AQ14" i="22"/>
  <c r="AP14" i="22"/>
  <c r="AO14" i="22"/>
  <c r="AN14" i="22"/>
  <c r="AM14" i="22"/>
  <c r="AL14" i="22"/>
  <c r="AK14" i="22"/>
  <c r="AJ14" i="22"/>
  <c r="AI14" i="22"/>
  <c r="AH14" i="22"/>
  <c r="AG14" i="22"/>
  <c r="AF14" i="22"/>
  <c r="AE14" i="22"/>
  <c r="AD14" i="22"/>
  <c r="AC14" i="22"/>
  <c r="AB14" i="22"/>
  <c r="AA14" i="22"/>
  <c r="Z14" i="22"/>
  <c r="Y14" i="22"/>
  <c r="X14" i="22"/>
  <c r="W14" i="22"/>
  <c r="V14" i="22"/>
  <c r="U14" i="22"/>
  <c r="T14" i="22"/>
  <c r="S14" i="22"/>
  <c r="R14" i="22"/>
  <c r="Q14" i="22"/>
  <c r="P14" i="22"/>
  <c r="O14" i="22"/>
  <c r="N14" i="22"/>
  <c r="M14" i="22"/>
  <c r="L14" i="22"/>
  <c r="K14" i="22"/>
  <c r="J14" i="22"/>
  <c r="I14" i="22"/>
  <c r="H14" i="22"/>
  <c r="G14" i="22"/>
  <c r="F14" i="22"/>
  <c r="E14" i="22"/>
  <c r="D14" i="22"/>
  <c r="C14" i="22"/>
  <c r="BH13" i="22"/>
  <c r="BG13" i="22"/>
  <c r="BF13" i="22"/>
  <c r="BE13" i="22"/>
  <c r="BD13" i="22"/>
  <c r="BC13" i="22"/>
  <c r="BB13" i="22"/>
  <c r="BA13" i="22"/>
  <c r="AZ13" i="22"/>
  <c r="AY13" i="22"/>
  <c r="AX13" i="22"/>
  <c r="AW13" i="22"/>
  <c r="AV13" i="22"/>
  <c r="AU13" i="22"/>
  <c r="AT13" i="22"/>
  <c r="AS13" i="22"/>
  <c r="AR13" i="22"/>
  <c r="AQ13" i="22"/>
  <c r="AP13" i="22"/>
  <c r="AO13" i="22"/>
  <c r="AN13" i="22"/>
  <c r="AM13" i="22"/>
  <c r="AL13" i="22"/>
  <c r="AK13" i="22"/>
  <c r="AJ13" i="22"/>
  <c r="AI13" i="22"/>
  <c r="AH13" i="22"/>
  <c r="AG13" i="22"/>
  <c r="AF13" i="22"/>
  <c r="AE13" i="22"/>
  <c r="AD13" i="22"/>
  <c r="AC13" i="22"/>
  <c r="AB13" i="22"/>
  <c r="AA13" i="22"/>
  <c r="Z13" i="22"/>
  <c r="Y13" i="22"/>
  <c r="X13" i="22"/>
  <c r="W13" i="22"/>
  <c r="V13" i="22"/>
  <c r="U13" i="22"/>
  <c r="T13" i="22"/>
  <c r="S13" i="22"/>
  <c r="R13" i="22"/>
  <c r="Q13" i="22"/>
  <c r="P13" i="22"/>
  <c r="O13" i="22"/>
  <c r="N13" i="22"/>
  <c r="M13" i="22"/>
  <c r="L13" i="22"/>
  <c r="K13" i="22"/>
  <c r="J13" i="22"/>
  <c r="I13" i="22"/>
  <c r="H13" i="22"/>
  <c r="G13" i="22"/>
  <c r="F13" i="22"/>
  <c r="E13" i="22"/>
  <c r="D13" i="22"/>
  <c r="C13" i="22"/>
  <c r="BH43" i="21"/>
  <c r="BG43" i="21"/>
  <c r="BF43" i="21"/>
  <c r="BE43" i="21"/>
  <c r="BD43" i="21"/>
  <c r="BC43" i="21"/>
  <c r="BB43" i="21"/>
  <c r="BA43" i="21"/>
  <c r="AZ43" i="21"/>
  <c r="AY43" i="21"/>
  <c r="AX43" i="21"/>
  <c r="AW43" i="21"/>
  <c r="AV43" i="21"/>
  <c r="AU43" i="21"/>
  <c r="AT43" i="21"/>
  <c r="AS43" i="21"/>
  <c r="AR43" i="21"/>
  <c r="AQ43" i="21"/>
  <c r="AP43" i="21"/>
  <c r="AO43" i="21"/>
  <c r="AN43" i="21"/>
  <c r="AM43" i="21"/>
  <c r="AL43" i="21"/>
  <c r="AK43" i="21"/>
  <c r="AJ43" i="21"/>
  <c r="AI43" i="21"/>
  <c r="AH43" i="21"/>
  <c r="AG43" i="21"/>
  <c r="AF43" i="21"/>
  <c r="AE43" i="21"/>
  <c r="AD43" i="21"/>
  <c r="AC43" i="21"/>
  <c r="AB43" i="21"/>
  <c r="AA43" i="21"/>
  <c r="Z43" i="21"/>
  <c r="Y43" i="21"/>
  <c r="X43" i="21"/>
  <c r="W43" i="21"/>
  <c r="V43" i="21"/>
  <c r="U43" i="21"/>
  <c r="T43" i="21"/>
  <c r="S43" i="21"/>
  <c r="R43" i="21"/>
  <c r="Q43" i="21"/>
  <c r="P43" i="21"/>
  <c r="O43" i="21"/>
  <c r="N43" i="21"/>
  <c r="M43" i="21"/>
  <c r="L43" i="21"/>
  <c r="K43" i="21"/>
  <c r="J43" i="21"/>
  <c r="I43" i="21"/>
  <c r="H43" i="21"/>
  <c r="G43" i="21"/>
  <c r="F43" i="21"/>
  <c r="E43" i="21"/>
  <c r="D43" i="21"/>
  <c r="C43" i="21"/>
  <c r="BH42" i="21"/>
  <c r="BG42" i="21"/>
  <c r="BF42" i="21"/>
  <c r="BE42" i="21"/>
  <c r="BD42" i="21"/>
  <c r="BC42" i="21"/>
  <c r="BB42"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V42" i="21"/>
  <c r="U42" i="21"/>
  <c r="T42" i="21"/>
  <c r="S42" i="21"/>
  <c r="R42" i="21"/>
  <c r="Q42" i="21"/>
  <c r="P42" i="21"/>
  <c r="O42" i="21"/>
  <c r="N42" i="21"/>
  <c r="M42" i="21"/>
  <c r="L42" i="21"/>
  <c r="K42" i="21"/>
  <c r="J42" i="21"/>
  <c r="I42" i="21"/>
  <c r="H42" i="21"/>
  <c r="G42" i="21"/>
  <c r="F42" i="21"/>
  <c r="E42" i="21"/>
  <c r="D42" i="21"/>
  <c r="C42" i="21"/>
  <c r="BH41" i="21"/>
  <c r="BG41" i="21"/>
  <c r="BF41" i="21"/>
  <c r="BE41" i="21"/>
  <c r="BD41" i="21"/>
  <c r="BC41" i="21"/>
  <c r="BB41" i="21"/>
  <c r="BA41" i="21"/>
  <c r="AZ41" i="21"/>
  <c r="AY41" i="21"/>
  <c r="AX41" i="21"/>
  <c r="AW41" i="21"/>
  <c r="AV41" i="21"/>
  <c r="AU41" i="21"/>
  <c r="AT41" i="21"/>
  <c r="AS41" i="21"/>
  <c r="AR41" i="21"/>
  <c r="AQ41" i="21"/>
  <c r="AP41" i="21"/>
  <c r="AO41" i="21"/>
  <c r="AN41" i="21"/>
  <c r="AM41" i="21"/>
  <c r="AL41" i="21"/>
  <c r="AK41" i="21"/>
  <c r="AJ41" i="21"/>
  <c r="AI41" i="21"/>
  <c r="AH41" i="21"/>
  <c r="AG41" i="21"/>
  <c r="AF41" i="21"/>
  <c r="AE41" i="21"/>
  <c r="AD41" i="21"/>
  <c r="AC41" i="21"/>
  <c r="AB41" i="21"/>
  <c r="AA41" i="21"/>
  <c r="Z41" i="21"/>
  <c r="Y41" i="21"/>
  <c r="X41" i="21"/>
  <c r="W41" i="21"/>
  <c r="V41" i="21"/>
  <c r="U41" i="21"/>
  <c r="T41" i="21"/>
  <c r="S41" i="21"/>
  <c r="R41" i="21"/>
  <c r="Q41" i="21"/>
  <c r="P41" i="21"/>
  <c r="O41" i="21"/>
  <c r="N41" i="21"/>
  <c r="M41" i="21"/>
  <c r="L41" i="21"/>
  <c r="K41" i="21"/>
  <c r="J41" i="21"/>
  <c r="I41" i="21"/>
  <c r="H41" i="21"/>
  <c r="G41" i="21"/>
  <c r="F41" i="21"/>
  <c r="E41" i="21"/>
  <c r="D41" i="21"/>
  <c r="C41" i="21"/>
  <c r="BH40" i="21"/>
  <c r="BG40" i="21"/>
  <c r="BF40" i="21"/>
  <c r="BE40" i="21"/>
  <c r="BD40" i="21"/>
  <c r="BC40" i="21"/>
  <c r="BB40"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V40" i="21"/>
  <c r="U40" i="21"/>
  <c r="T40" i="21"/>
  <c r="S40" i="21"/>
  <c r="R40" i="21"/>
  <c r="Q40" i="21"/>
  <c r="P40" i="21"/>
  <c r="O40" i="21"/>
  <c r="N40" i="21"/>
  <c r="M40" i="21"/>
  <c r="L40" i="21"/>
  <c r="K40" i="21"/>
  <c r="J40" i="21"/>
  <c r="I40" i="21"/>
  <c r="H40" i="21"/>
  <c r="G40" i="21"/>
  <c r="F40" i="21"/>
  <c r="E40" i="21"/>
  <c r="D40" i="21"/>
  <c r="C40" i="21"/>
  <c r="BH39" i="21"/>
  <c r="BG39" i="21"/>
  <c r="BF39" i="21"/>
  <c r="BE39" i="21"/>
  <c r="BD39" i="21"/>
  <c r="BC39" i="21"/>
  <c r="BB39" i="21"/>
  <c r="BA39" i="21"/>
  <c r="AZ39" i="21"/>
  <c r="AY39" i="21"/>
  <c r="AX39" i="21"/>
  <c r="AW39" i="21"/>
  <c r="AV39" i="21"/>
  <c r="AU39" i="21"/>
  <c r="AT39" i="21"/>
  <c r="AS39" i="21"/>
  <c r="AR39" i="21"/>
  <c r="AQ39" i="21"/>
  <c r="AP39" i="21"/>
  <c r="AO39" i="21"/>
  <c r="AN39" i="21"/>
  <c r="AM39" i="21"/>
  <c r="AL39" i="21"/>
  <c r="AK39" i="21"/>
  <c r="AJ39" i="21"/>
  <c r="AI39" i="21"/>
  <c r="AH39" i="21"/>
  <c r="AG39" i="21"/>
  <c r="AF39" i="21"/>
  <c r="AE39" i="21"/>
  <c r="AD39" i="21"/>
  <c r="AC39" i="21"/>
  <c r="AB39" i="21"/>
  <c r="AA39" i="21"/>
  <c r="Z39" i="21"/>
  <c r="Y39" i="21"/>
  <c r="X39" i="21"/>
  <c r="W39" i="21"/>
  <c r="V39" i="21"/>
  <c r="U39" i="21"/>
  <c r="T39" i="21"/>
  <c r="S39" i="21"/>
  <c r="R39" i="21"/>
  <c r="Q39" i="21"/>
  <c r="P39" i="21"/>
  <c r="O39" i="21"/>
  <c r="N39" i="21"/>
  <c r="M39" i="21"/>
  <c r="L39" i="21"/>
  <c r="K39" i="21"/>
  <c r="J39" i="21"/>
  <c r="I39" i="21"/>
  <c r="H39" i="21"/>
  <c r="G39" i="21"/>
  <c r="F39" i="21"/>
  <c r="E39" i="21"/>
  <c r="D39" i="21"/>
  <c r="C39" i="21"/>
  <c r="BH38" i="21"/>
  <c r="BG38" i="21"/>
  <c r="BF38" i="21"/>
  <c r="BE38" i="21"/>
  <c r="BD38" i="21"/>
  <c r="BC38" i="21"/>
  <c r="BB38"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V38" i="21"/>
  <c r="U38" i="21"/>
  <c r="T38" i="21"/>
  <c r="S38" i="21"/>
  <c r="R38" i="21"/>
  <c r="Q38" i="21"/>
  <c r="P38" i="21"/>
  <c r="O38" i="21"/>
  <c r="N38" i="21"/>
  <c r="M38" i="21"/>
  <c r="L38" i="21"/>
  <c r="K38" i="21"/>
  <c r="J38" i="21"/>
  <c r="I38" i="21"/>
  <c r="H38" i="21"/>
  <c r="G38" i="21"/>
  <c r="F38" i="21"/>
  <c r="E38" i="21"/>
  <c r="D38" i="21"/>
  <c r="C38" i="21"/>
  <c r="BH37" i="21"/>
  <c r="BG37" i="21"/>
  <c r="BF37" i="21"/>
  <c r="BE37" i="21"/>
  <c r="BD37" i="21"/>
  <c r="BC37" i="21"/>
  <c r="BB37" i="21"/>
  <c r="BA37" i="21"/>
  <c r="AZ37" i="21"/>
  <c r="AY37" i="21"/>
  <c r="AX37" i="21"/>
  <c r="AW37" i="21"/>
  <c r="AV37" i="21"/>
  <c r="AU37" i="21"/>
  <c r="AT37" i="21"/>
  <c r="AS37" i="21"/>
  <c r="AR37" i="21"/>
  <c r="AQ37" i="21"/>
  <c r="AP37" i="21"/>
  <c r="AO37" i="21"/>
  <c r="AN37" i="21"/>
  <c r="AM37" i="21"/>
  <c r="AL37" i="21"/>
  <c r="AK37" i="21"/>
  <c r="AJ37" i="21"/>
  <c r="AI37" i="21"/>
  <c r="AH37" i="21"/>
  <c r="AG37" i="21"/>
  <c r="AF37" i="21"/>
  <c r="AE37" i="21"/>
  <c r="AD37" i="21"/>
  <c r="AC37" i="21"/>
  <c r="AB37" i="21"/>
  <c r="AA37" i="21"/>
  <c r="Z37" i="21"/>
  <c r="Y37" i="21"/>
  <c r="X37" i="21"/>
  <c r="W37" i="21"/>
  <c r="V37" i="21"/>
  <c r="U37" i="21"/>
  <c r="T37" i="21"/>
  <c r="S37" i="21"/>
  <c r="R37" i="21"/>
  <c r="Q37" i="21"/>
  <c r="P37" i="21"/>
  <c r="O37" i="21"/>
  <c r="N37" i="21"/>
  <c r="M37" i="21"/>
  <c r="L37" i="21"/>
  <c r="K37" i="21"/>
  <c r="J37" i="21"/>
  <c r="I37" i="21"/>
  <c r="H37" i="21"/>
  <c r="G37" i="21"/>
  <c r="F37" i="21"/>
  <c r="E37" i="21"/>
  <c r="D37" i="21"/>
  <c r="C37" i="21"/>
  <c r="BH36" i="21"/>
  <c r="BG36" i="21"/>
  <c r="BF36" i="21"/>
  <c r="BE36" i="21"/>
  <c r="BD36" i="21"/>
  <c r="BC36" i="21"/>
  <c r="BB36"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V36" i="21"/>
  <c r="U36" i="21"/>
  <c r="T36" i="21"/>
  <c r="S36" i="21"/>
  <c r="R36" i="21"/>
  <c r="Q36" i="21"/>
  <c r="P36" i="21"/>
  <c r="O36" i="21"/>
  <c r="N36" i="21"/>
  <c r="M36" i="21"/>
  <c r="L36" i="21"/>
  <c r="K36" i="21"/>
  <c r="J36" i="21"/>
  <c r="I36" i="21"/>
  <c r="H36" i="21"/>
  <c r="G36" i="21"/>
  <c r="F36" i="21"/>
  <c r="E36" i="21"/>
  <c r="D36" i="21"/>
  <c r="C36" i="21"/>
  <c r="BH35" i="21"/>
  <c r="BG35" i="21"/>
  <c r="BF35" i="21"/>
  <c r="BE35" i="21"/>
  <c r="BD35" i="21"/>
  <c r="BC35" i="21"/>
  <c r="BB35" i="21"/>
  <c r="BA35" i="21"/>
  <c r="AZ35" i="21"/>
  <c r="AY35" i="21"/>
  <c r="AX35" i="21"/>
  <c r="AW35" i="21"/>
  <c r="AV35" i="21"/>
  <c r="AU35" i="21"/>
  <c r="AT35" i="21"/>
  <c r="AS35" i="21"/>
  <c r="AR35" i="21"/>
  <c r="AQ35" i="21"/>
  <c r="AP35" i="21"/>
  <c r="AO35" i="21"/>
  <c r="AN35" i="21"/>
  <c r="AM35" i="21"/>
  <c r="AL35" i="21"/>
  <c r="AK35" i="21"/>
  <c r="AJ35" i="21"/>
  <c r="AI35" i="21"/>
  <c r="AH35" i="21"/>
  <c r="AG35" i="21"/>
  <c r="AF35" i="21"/>
  <c r="AE35" i="21"/>
  <c r="AD35" i="21"/>
  <c r="AC35" i="21"/>
  <c r="AB35" i="21"/>
  <c r="AA35" i="21"/>
  <c r="Z35" i="21"/>
  <c r="Y35" i="21"/>
  <c r="X35" i="21"/>
  <c r="W35" i="21"/>
  <c r="V35" i="21"/>
  <c r="U35" i="21"/>
  <c r="T35" i="21"/>
  <c r="S35" i="21"/>
  <c r="R35" i="21"/>
  <c r="Q35" i="21"/>
  <c r="P35" i="21"/>
  <c r="O35" i="21"/>
  <c r="N35" i="21"/>
  <c r="M35" i="21"/>
  <c r="L35" i="21"/>
  <c r="K35" i="21"/>
  <c r="J35" i="21"/>
  <c r="I35" i="21"/>
  <c r="H35" i="21"/>
  <c r="G35" i="21"/>
  <c r="F35" i="21"/>
  <c r="E35" i="21"/>
  <c r="D35" i="21"/>
  <c r="C35" i="21"/>
  <c r="BH34" i="21"/>
  <c r="BG34" i="21"/>
  <c r="BF34" i="21"/>
  <c r="BE34" i="21"/>
  <c r="BD34" i="21"/>
  <c r="BC34" i="21"/>
  <c r="BB34"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V34" i="21"/>
  <c r="U34" i="21"/>
  <c r="T34" i="21"/>
  <c r="S34" i="21"/>
  <c r="R34" i="21"/>
  <c r="Q34" i="21"/>
  <c r="P34" i="21"/>
  <c r="O34" i="21"/>
  <c r="N34" i="21"/>
  <c r="M34" i="21"/>
  <c r="L34" i="21"/>
  <c r="K34" i="21"/>
  <c r="J34" i="21"/>
  <c r="I34" i="21"/>
  <c r="H34" i="21"/>
  <c r="G34" i="21"/>
  <c r="F34" i="21"/>
  <c r="E34" i="21"/>
  <c r="D34" i="21"/>
  <c r="C34" i="21"/>
  <c r="BH33" i="21"/>
  <c r="BG33" i="21"/>
  <c r="BF33" i="21"/>
  <c r="BE33" i="21"/>
  <c r="BD33" i="21"/>
  <c r="BC33" i="21"/>
  <c r="BB33" i="21"/>
  <c r="BA33" i="21"/>
  <c r="AZ33" i="21"/>
  <c r="AY33" i="21"/>
  <c r="AX33" i="21"/>
  <c r="AW33" i="21"/>
  <c r="AV33" i="21"/>
  <c r="AU33" i="21"/>
  <c r="AT33" i="21"/>
  <c r="AS33" i="21"/>
  <c r="AR33" i="21"/>
  <c r="AQ33" i="21"/>
  <c r="AP33" i="21"/>
  <c r="AO33" i="21"/>
  <c r="AN33" i="21"/>
  <c r="AM33" i="21"/>
  <c r="AL33" i="21"/>
  <c r="AK33" i="21"/>
  <c r="AJ33" i="21"/>
  <c r="AI33" i="21"/>
  <c r="AH33" i="21"/>
  <c r="AG33" i="21"/>
  <c r="AF33" i="21"/>
  <c r="AE33" i="21"/>
  <c r="AD33" i="21"/>
  <c r="AC33" i="21"/>
  <c r="AB33" i="21"/>
  <c r="AA33" i="21"/>
  <c r="Z33" i="21"/>
  <c r="Y33" i="21"/>
  <c r="X33" i="21"/>
  <c r="W33" i="21"/>
  <c r="V33" i="21"/>
  <c r="U33" i="21"/>
  <c r="T33" i="21"/>
  <c r="S33" i="21"/>
  <c r="R33" i="21"/>
  <c r="Q33" i="21"/>
  <c r="P33" i="21"/>
  <c r="O33" i="21"/>
  <c r="N33" i="21"/>
  <c r="M33" i="21"/>
  <c r="L33" i="21"/>
  <c r="K33" i="21"/>
  <c r="J33" i="21"/>
  <c r="I33" i="21"/>
  <c r="H33" i="21"/>
  <c r="G33" i="21"/>
  <c r="F33" i="21"/>
  <c r="E33" i="21"/>
  <c r="D33" i="21"/>
  <c r="C33" i="21"/>
  <c r="BH32" i="21"/>
  <c r="BG32" i="21"/>
  <c r="BF32" i="21"/>
  <c r="BE32" i="21"/>
  <c r="BD32" i="21"/>
  <c r="BC32" i="21"/>
  <c r="BB32"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V32" i="21"/>
  <c r="U32" i="21"/>
  <c r="T32" i="21"/>
  <c r="S32" i="21"/>
  <c r="R32" i="21"/>
  <c r="Q32" i="21"/>
  <c r="P32" i="21"/>
  <c r="O32" i="21"/>
  <c r="N32" i="21"/>
  <c r="M32" i="21"/>
  <c r="L32" i="21"/>
  <c r="K32" i="21"/>
  <c r="J32" i="21"/>
  <c r="I32" i="21"/>
  <c r="H32" i="21"/>
  <c r="G32" i="21"/>
  <c r="F32" i="21"/>
  <c r="E32" i="21"/>
  <c r="D32" i="21"/>
  <c r="C32" i="21"/>
  <c r="BH31" i="21"/>
  <c r="BG31" i="21"/>
  <c r="BF31" i="21"/>
  <c r="BE31" i="21"/>
  <c r="BD31" i="21"/>
  <c r="BC31" i="21"/>
  <c r="BB31" i="21"/>
  <c r="BA31" i="21"/>
  <c r="AZ31" i="21"/>
  <c r="AY31" i="21"/>
  <c r="AX31" i="21"/>
  <c r="AW31" i="21"/>
  <c r="AV31" i="21"/>
  <c r="AU31" i="21"/>
  <c r="AT31" i="21"/>
  <c r="AS31" i="21"/>
  <c r="AR31" i="21"/>
  <c r="AQ31" i="21"/>
  <c r="AP31" i="21"/>
  <c r="AO31" i="21"/>
  <c r="AN31" i="21"/>
  <c r="AM31" i="21"/>
  <c r="AL31" i="21"/>
  <c r="AK31" i="21"/>
  <c r="AJ31" i="21"/>
  <c r="AI31" i="21"/>
  <c r="AH31" i="21"/>
  <c r="AG31" i="21"/>
  <c r="AF31" i="21"/>
  <c r="AE31" i="21"/>
  <c r="AD31" i="21"/>
  <c r="AC31" i="21"/>
  <c r="AB31" i="21"/>
  <c r="AA31" i="21"/>
  <c r="Z31" i="21"/>
  <c r="Y31" i="21"/>
  <c r="X31" i="21"/>
  <c r="W31" i="21"/>
  <c r="V31" i="21"/>
  <c r="U31" i="21"/>
  <c r="T31" i="21"/>
  <c r="S31" i="21"/>
  <c r="R31" i="21"/>
  <c r="Q31" i="21"/>
  <c r="P31" i="21"/>
  <c r="O31" i="21"/>
  <c r="N31" i="21"/>
  <c r="M31" i="21"/>
  <c r="L31" i="21"/>
  <c r="K31" i="21"/>
  <c r="J31" i="21"/>
  <c r="I31" i="21"/>
  <c r="H31" i="21"/>
  <c r="G31" i="21"/>
  <c r="F31" i="21"/>
  <c r="E31" i="21"/>
  <c r="D31" i="21"/>
  <c r="C31" i="21"/>
  <c r="BH30" i="21"/>
  <c r="BG30" i="21"/>
  <c r="BF30" i="21"/>
  <c r="BE30" i="21"/>
  <c r="BD30" i="21"/>
  <c r="BC30" i="21"/>
  <c r="BB30"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V30" i="21"/>
  <c r="U30" i="21"/>
  <c r="T30" i="21"/>
  <c r="S30" i="21"/>
  <c r="R30" i="21"/>
  <c r="Q30" i="21"/>
  <c r="P30" i="21"/>
  <c r="O30" i="21"/>
  <c r="N30" i="21"/>
  <c r="M30" i="21"/>
  <c r="L30" i="21"/>
  <c r="K30" i="21"/>
  <c r="J30" i="21"/>
  <c r="I30" i="21"/>
  <c r="H30" i="21"/>
  <c r="G30" i="21"/>
  <c r="F30" i="21"/>
  <c r="E30" i="21"/>
  <c r="D30" i="21"/>
  <c r="C30" i="21"/>
  <c r="BH29" i="21"/>
  <c r="BG29" i="21"/>
  <c r="BF29" i="21"/>
  <c r="BE29" i="21"/>
  <c r="BD29" i="21"/>
  <c r="BC29" i="21"/>
  <c r="BB29" i="21"/>
  <c r="BA29" i="21"/>
  <c r="AZ29" i="21"/>
  <c r="AY29" i="21"/>
  <c r="AX29" i="21"/>
  <c r="AW29" i="21"/>
  <c r="AV29" i="21"/>
  <c r="AU29" i="21"/>
  <c r="AT29" i="21"/>
  <c r="AS29" i="21"/>
  <c r="AR29" i="21"/>
  <c r="AQ29" i="21"/>
  <c r="AP29" i="21"/>
  <c r="AO29" i="21"/>
  <c r="AN29" i="21"/>
  <c r="AM29" i="21"/>
  <c r="AL29" i="21"/>
  <c r="AK29" i="21"/>
  <c r="AJ29" i="21"/>
  <c r="AI29" i="21"/>
  <c r="AH29" i="21"/>
  <c r="AG29" i="21"/>
  <c r="AF29" i="21"/>
  <c r="AE29" i="21"/>
  <c r="AD29" i="21"/>
  <c r="AC29" i="21"/>
  <c r="AB29" i="21"/>
  <c r="AA29" i="21"/>
  <c r="Z29" i="21"/>
  <c r="Y29" i="21"/>
  <c r="X29" i="21"/>
  <c r="W29" i="21"/>
  <c r="V29" i="21"/>
  <c r="U29" i="21"/>
  <c r="T29" i="21"/>
  <c r="S29" i="21"/>
  <c r="R29" i="21"/>
  <c r="Q29" i="21"/>
  <c r="P29" i="21"/>
  <c r="O29" i="21"/>
  <c r="N29" i="21"/>
  <c r="M29" i="21"/>
  <c r="L29" i="21"/>
  <c r="K29" i="21"/>
  <c r="J29" i="21"/>
  <c r="I29" i="21"/>
  <c r="H29" i="21"/>
  <c r="G29" i="21"/>
  <c r="F29" i="21"/>
  <c r="E29" i="21"/>
  <c r="D29" i="21"/>
  <c r="C29" i="21"/>
  <c r="BH28" i="21"/>
  <c r="BG28" i="21"/>
  <c r="BF28" i="21"/>
  <c r="BE28" i="21"/>
  <c r="BD28" i="21"/>
  <c r="BC28" i="21"/>
  <c r="BB28"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V28" i="21"/>
  <c r="U28" i="21"/>
  <c r="T28" i="21"/>
  <c r="S28" i="21"/>
  <c r="R28" i="21"/>
  <c r="Q28" i="21"/>
  <c r="P28" i="21"/>
  <c r="O28" i="21"/>
  <c r="N28" i="21"/>
  <c r="M28" i="21"/>
  <c r="L28" i="21"/>
  <c r="K28" i="21"/>
  <c r="J28" i="21"/>
  <c r="I28" i="21"/>
  <c r="H28" i="21"/>
  <c r="G28" i="21"/>
  <c r="F28" i="21"/>
  <c r="E28" i="21"/>
  <c r="D28" i="21"/>
  <c r="C28" i="21"/>
  <c r="BH27" i="21"/>
  <c r="BG27" i="21"/>
  <c r="BF27" i="21"/>
  <c r="BE27" i="21"/>
  <c r="BD27" i="21"/>
  <c r="BC27" i="21"/>
  <c r="BB27" i="21"/>
  <c r="BA27" i="21"/>
  <c r="AZ27" i="21"/>
  <c r="AY27" i="21"/>
  <c r="AX27" i="21"/>
  <c r="AW27" i="21"/>
  <c r="AV27" i="21"/>
  <c r="AU27" i="21"/>
  <c r="AT27" i="21"/>
  <c r="AS27" i="21"/>
  <c r="AR27" i="21"/>
  <c r="AQ27" i="21"/>
  <c r="AP27" i="21"/>
  <c r="AO27" i="21"/>
  <c r="AN27" i="21"/>
  <c r="AM27" i="21"/>
  <c r="AL27" i="21"/>
  <c r="AK27" i="21"/>
  <c r="AJ27" i="21"/>
  <c r="AI27" i="21"/>
  <c r="AH27" i="21"/>
  <c r="AG27" i="21"/>
  <c r="AF27" i="21"/>
  <c r="AE27" i="21"/>
  <c r="AD27" i="21"/>
  <c r="AC27" i="21"/>
  <c r="AB27" i="21"/>
  <c r="AA27" i="21"/>
  <c r="Z27" i="21"/>
  <c r="Y27" i="21"/>
  <c r="X27" i="21"/>
  <c r="W27" i="21"/>
  <c r="V27" i="21"/>
  <c r="U27" i="21"/>
  <c r="T27" i="21"/>
  <c r="S27" i="21"/>
  <c r="R27" i="21"/>
  <c r="Q27" i="21"/>
  <c r="P27" i="21"/>
  <c r="O27" i="21"/>
  <c r="N27" i="21"/>
  <c r="M27" i="21"/>
  <c r="L27" i="21"/>
  <c r="K27" i="21"/>
  <c r="J27" i="21"/>
  <c r="I27" i="21"/>
  <c r="H27" i="21"/>
  <c r="G27" i="21"/>
  <c r="F27" i="21"/>
  <c r="E27" i="21"/>
  <c r="D27" i="21"/>
  <c r="C27" i="21"/>
  <c r="BH26" i="21"/>
  <c r="BG26" i="21"/>
  <c r="BF26" i="21"/>
  <c r="BE26" i="21"/>
  <c r="BD26" i="21"/>
  <c r="BC26" i="21"/>
  <c r="BB26"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V26" i="21"/>
  <c r="U26" i="21"/>
  <c r="T26" i="21"/>
  <c r="S26" i="21"/>
  <c r="R26" i="21"/>
  <c r="Q26" i="21"/>
  <c r="P26" i="21"/>
  <c r="O26" i="21"/>
  <c r="N26" i="21"/>
  <c r="M26" i="21"/>
  <c r="L26" i="21"/>
  <c r="K26" i="21"/>
  <c r="J26" i="21"/>
  <c r="I26" i="21"/>
  <c r="H26" i="21"/>
  <c r="G26" i="21"/>
  <c r="F26" i="21"/>
  <c r="E26" i="21"/>
  <c r="D26" i="21"/>
  <c r="C26" i="21"/>
  <c r="BH25" i="21"/>
  <c r="BG25" i="21"/>
  <c r="BF25" i="21"/>
  <c r="BE25" i="21"/>
  <c r="BD25" i="21"/>
  <c r="BC25" i="21"/>
  <c r="BB25" i="21"/>
  <c r="BA25" i="21"/>
  <c r="AZ25" i="21"/>
  <c r="AY25" i="21"/>
  <c r="AX25" i="21"/>
  <c r="AW25" i="21"/>
  <c r="AV25" i="21"/>
  <c r="AU25" i="21"/>
  <c r="AT25" i="21"/>
  <c r="AS25" i="21"/>
  <c r="AR25" i="21"/>
  <c r="AQ25" i="21"/>
  <c r="AP25" i="21"/>
  <c r="AO25" i="21"/>
  <c r="AN25" i="21"/>
  <c r="AM25" i="21"/>
  <c r="AL25" i="21"/>
  <c r="AK25" i="21"/>
  <c r="AJ25" i="21"/>
  <c r="AI25" i="21"/>
  <c r="AH25" i="21"/>
  <c r="AG25" i="21"/>
  <c r="AF25" i="21"/>
  <c r="AE25" i="21"/>
  <c r="AD25" i="21"/>
  <c r="AC25" i="21"/>
  <c r="AB25" i="21"/>
  <c r="AA25" i="21"/>
  <c r="Z25" i="21"/>
  <c r="Y25" i="21"/>
  <c r="X25" i="21"/>
  <c r="W25" i="21"/>
  <c r="V25" i="21"/>
  <c r="U25" i="21"/>
  <c r="T25" i="21"/>
  <c r="S25" i="21"/>
  <c r="R25" i="21"/>
  <c r="Q25" i="21"/>
  <c r="P25" i="21"/>
  <c r="O25" i="21"/>
  <c r="N25" i="21"/>
  <c r="M25" i="21"/>
  <c r="L25" i="21"/>
  <c r="K25" i="21"/>
  <c r="J25" i="21"/>
  <c r="I25" i="21"/>
  <c r="H25" i="21"/>
  <c r="G25" i="21"/>
  <c r="F25" i="21"/>
  <c r="E25" i="21"/>
  <c r="D25" i="21"/>
  <c r="C25" i="21"/>
  <c r="BH24" i="21"/>
  <c r="BG24" i="21"/>
  <c r="BF24" i="21"/>
  <c r="BE24" i="21"/>
  <c r="BD24" i="21"/>
  <c r="BC24" i="21"/>
  <c r="BB24"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V24" i="21"/>
  <c r="U24" i="21"/>
  <c r="T24" i="21"/>
  <c r="S24" i="21"/>
  <c r="R24" i="21"/>
  <c r="Q24" i="21"/>
  <c r="P24" i="21"/>
  <c r="O24" i="21"/>
  <c r="N24" i="21"/>
  <c r="M24" i="21"/>
  <c r="L24" i="21"/>
  <c r="K24" i="21"/>
  <c r="J24" i="21"/>
  <c r="I24" i="21"/>
  <c r="H24" i="21"/>
  <c r="G24" i="21"/>
  <c r="F24" i="21"/>
  <c r="E24" i="21"/>
  <c r="D24" i="21"/>
  <c r="C24" i="21"/>
  <c r="BH23" i="21"/>
  <c r="BG23" i="21"/>
  <c r="BF23" i="21"/>
  <c r="BE23" i="21"/>
  <c r="BD23" i="21"/>
  <c r="BC23" i="21"/>
  <c r="BB23" i="21"/>
  <c r="BA23" i="21"/>
  <c r="AZ23" i="21"/>
  <c r="AY23" i="21"/>
  <c r="AX23" i="21"/>
  <c r="AW23" i="21"/>
  <c r="AV23" i="21"/>
  <c r="AU23" i="21"/>
  <c r="AT23" i="21"/>
  <c r="AS23" i="21"/>
  <c r="AR23" i="21"/>
  <c r="AQ23" i="21"/>
  <c r="AP23" i="21"/>
  <c r="AO23" i="21"/>
  <c r="AN23" i="21"/>
  <c r="AM23" i="21"/>
  <c r="AL23" i="21"/>
  <c r="AK23" i="21"/>
  <c r="AJ23" i="21"/>
  <c r="AI23" i="21"/>
  <c r="AH23" i="21"/>
  <c r="AG23" i="21"/>
  <c r="AF23" i="21"/>
  <c r="AE23" i="21"/>
  <c r="AD23" i="21"/>
  <c r="AC23" i="21"/>
  <c r="AB23" i="21"/>
  <c r="AA23" i="21"/>
  <c r="Z23" i="21"/>
  <c r="Y23" i="21"/>
  <c r="X23" i="21"/>
  <c r="W23" i="21"/>
  <c r="V23" i="21"/>
  <c r="U23" i="21"/>
  <c r="T23" i="21"/>
  <c r="S23" i="21"/>
  <c r="R23" i="21"/>
  <c r="Q23" i="21"/>
  <c r="P23" i="21"/>
  <c r="O23" i="21"/>
  <c r="N23" i="21"/>
  <c r="M23" i="21"/>
  <c r="L23" i="21"/>
  <c r="K23" i="21"/>
  <c r="J23" i="21"/>
  <c r="I23" i="21"/>
  <c r="H23" i="21"/>
  <c r="G23" i="21"/>
  <c r="F23" i="21"/>
  <c r="E23" i="21"/>
  <c r="D23" i="21"/>
  <c r="C23" i="21"/>
  <c r="BH22" i="21"/>
  <c r="BG22" i="21"/>
  <c r="BF22" i="21"/>
  <c r="BE22" i="21"/>
  <c r="BD22" i="21"/>
  <c r="BC22" i="21"/>
  <c r="BB22"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V22" i="21"/>
  <c r="U22" i="21"/>
  <c r="T22" i="21"/>
  <c r="S22" i="21"/>
  <c r="R22" i="21"/>
  <c r="Q22" i="21"/>
  <c r="P22" i="21"/>
  <c r="O22" i="21"/>
  <c r="N22" i="21"/>
  <c r="M22" i="21"/>
  <c r="L22" i="21"/>
  <c r="K22" i="21"/>
  <c r="J22" i="21"/>
  <c r="I22" i="21"/>
  <c r="H22" i="21"/>
  <c r="G22" i="21"/>
  <c r="F22" i="21"/>
  <c r="E22" i="21"/>
  <c r="D22" i="21"/>
  <c r="C22" i="21"/>
  <c r="BH21" i="21"/>
  <c r="BG21" i="21"/>
  <c r="BF21" i="21"/>
  <c r="BE21" i="21"/>
  <c r="BD21" i="21"/>
  <c r="BC21" i="21"/>
  <c r="BB21" i="21"/>
  <c r="BA21" i="21"/>
  <c r="AZ21" i="21"/>
  <c r="AY21" i="21"/>
  <c r="AX21" i="21"/>
  <c r="AW21" i="21"/>
  <c r="AV21" i="21"/>
  <c r="AU21" i="21"/>
  <c r="AT21" i="21"/>
  <c r="AS21" i="21"/>
  <c r="AR21" i="21"/>
  <c r="AQ21" i="21"/>
  <c r="AP21" i="21"/>
  <c r="AO21" i="21"/>
  <c r="AN21" i="21"/>
  <c r="AM21" i="21"/>
  <c r="AL21" i="21"/>
  <c r="AK21" i="21"/>
  <c r="AJ21" i="21"/>
  <c r="AI21" i="21"/>
  <c r="AH21" i="21"/>
  <c r="AG21" i="21"/>
  <c r="AF21" i="21"/>
  <c r="AE21" i="21"/>
  <c r="AD21" i="21"/>
  <c r="AC21" i="21"/>
  <c r="AB21" i="21"/>
  <c r="AA21" i="21"/>
  <c r="Z21" i="21"/>
  <c r="Y21" i="21"/>
  <c r="X21" i="21"/>
  <c r="W21" i="21"/>
  <c r="V21" i="21"/>
  <c r="U21" i="21"/>
  <c r="T21" i="21"/>
  <c r="S21" i="21"/>
  <c r="R21" i="21"/>
  <c r="Q21" i="21"/>
  <c r="P21" i="21"/>
  <c r="O21" i="21"/>
  <c r="N21" i="21"/>
  <c r="M21" i="21"/>
  <c r="L21" i="21"/>
  <c r="K21" i="21"/>
  <c r="J21" i="21"/>
  <c r="I21" i="21"/>
  <c r="H21" i="21"/>
  <c r="G21" i="21"/>
  <c r="F21" i="21"/>
  <c r="E21" i="21"/>
  <c r="D21" i="21"/>
  <c r="C21"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G20" i="21"/>
  <c r="F20" i="21"/>
  <c r="E20" i="21"/>
  <c r="D20" i="21"/>
  <c r="C20"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G19" i="21"/>
  <c r="F19" i="21"/>
  <c r="E19" i="21"/>
  <c r="D19" i="21"/>
  <c r="C19"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H18" i="21"/>
  <c r="G18" i="21"/>
  <c r="F18" i="21"/>
  <c r="E18" i="21"/>
  <c r="D18" i="21"/>
  <c r="C18"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G17" i="21"/>
  <c r="F17" i="21"/>
  <c r="E17" i="21"/>
  <c r="D17" i="21"/>
  <c r="C17"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G16" i="21"/>
  <c r="F16" i="21"/>
  <c r="E16" i="21"/>
  <c r="D16" i="21"/>
  <c r="C16"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G15" i="21"/>
  <c r="F15" i="21"/>
  <c r="E15" i="21"/>
  <c r="D15" i="21"/>
  <c r="C15"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G14" i="21"/>
  <c r="F14" i="21"/>
  <c r="E14" i="21"/>
  <c r="D14" i="21"/>
  <c r="C14"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G13" i="21"/>
  <c r="F13" i="21"/>
  <c r="E13" i="21"/>
  <c r="D13" i="21"/>
  <c r="C13" i="21"/>
  <c r="D20" i="32" l="1"/>
  <c r="AP17" i="32"/>
  <c r="AO17" i="32"/>
  <c r="AM17" i="32"/>
  <c r="AJ17" i="32"/>
  <c r="AH17" i="32"/>
  <c r="AE17" i="32"/>
  <c r="AB17" i="32"/>
  <c r="W17" i="32"/>
  <c r="T17" i="32"/>
  <c r="Q17" i="32"/>
  <c r="O17" i="32"/>
  <c r="J17" i="32"/>
  <c r="I17" i="32"/>
  <c r="G17" i="32"/>
  <c r="D17" i="32"/>
  <c r="AG17" i="32"/>
  <c r="Y17" i="32"/>
  <c r="D21" i="32"/>
  <c r="L17" i="32"/>
  <c r="AR16" i="32"/>
  <c r="AQ17" i="32"/>
  <c r="AN17" i="32"/>
  <c r="AL17" i="32"/>
  <c r="AK17" i="32"/>
  <c r="AI17" i="32"/>
  <c r="AF17" i="32"/>
  <c r="AD17" i="32"/>
  <c r="AC17" i="32"/>
  <c r="AA17" i="32"/>
  <c r="Z17" i="32"/>
  <c r="X17" i="32"/>
  <c r="V17" i="32"/>
  <c r="U17" i="32"/>
  <c r="S17" i="32"/>
  <c r="R17" i="32"/>
  <c r="P17" i="32"/>
  <c r="N17" i="32"/>
  <c r="M17" i="32"/>
  <c r="K17" i="32"/>
  <c r="H17" i="32"/>
  <c r="F17" i="32"/>
  <c r="E17" i="32"/>
  <c r="BG25" i="31"/>
  <c r="AY25" i="31"/>
  <c r="AP25" i="31"/>
  <c r="AA25" i="31"/>
  <c r="P25" i="31"/>
  <c r="J25" i="31"/>
  <c r="C25" i="31"/>
  <c r="AN25" i="31"/>
  <c r="BH23" i="31"/>
  <c r="BH22" i="31"/>
  <c r="BH20" i="31"/>
  <c r="AH25" i="31"/>
  <c r="BH19" i="31"/>
  <c r="BB25" i="31"/>
  <c r="AT25" i="31"/>
  <c r="AL25" i="31"/>
  <c r="AI25" i="31"/>
  <c r="V25" i="31"/>
  <c r="N25" i="31"/>
  <c r="BA25" i="31"/>
  <c r="AV25" i="31"/>
  <c r="AQ25" i="31"/>
  <c r="AC25" i="31"/>
  <c r="U25" i="31"/>
  <c r="S25" i="31"/>
  <c r="M25" i="31"/>
  <c r="K25" i="31"/>
  <c r="H25" i="31"/>
  <c r="Z25" i="31"/>
  <c r="X25" i="31"/>
  <c r="BH16" i="31"/>
  <c r="BE25" i="31"/>
  <c r="AX25" i="31"/>
  <c r="AW25" i="31"/>
  <c r="AO25" i="31"/>
  <c r="AG25" i="31"/>
  <c r="Y25" i="31"/>
  <c r="Q25" i="31"/>
  <c r="I25" i="31"/>
  <c r="F25" i="31" l="1"/>
  <c r="AD25" i="31"/>
  <c r="BH24" i="31"/>
  <c r="BH18" i="31"/>
  <c r="D22" i="32"/>
  <c r="E25" i="31"/>
  <c r="AK25" i="31"/>
  <c r="AS25" i="31"/>
  <c r="AF25" i="31"/>
  <c r="BD25" i="31"/>
  <c r="D25" i="31"/>
  <c r="L25" i="31"/>
  <c r="T25" i="31"/>
  <c r="AB25" i="31"/>
  <c r="AJ25" i="31"/>
  <c r="AR25" i="31"/>
  <c r="AZ25" i="31"/>
  <c r="BH15" i="31"/>
  <c r="R25" i="31"/>
  <c r="BF25" i="31"/>
  <c r="C21" i="32"/>
  <c r="E21" i="32" s="1"/>
  <c r="BH21" i="31"/>
  <c r="C20" i="32"/>
  <c r="C17" i="32"/>
  <c r="AR15" i="32"/>
  <c r="AR17" i="32" s="1"/>
  <c r="G25" i="31"/>
  <c r="O25" i="31"/>
  <c r="W25" i="31"/>
  <c r="AE25" i="31"/>
  <c r="AM25" i="31"/>
  <c r="AU25" i="31"/>
  <c r="BC25" i="31"/>
  <c r="BH17" i="31"/>
  <c r="C28" i="31" l="1"/>
  <c r="C29" i="31"/>
  <c r="C30" i="31" s="1"/>
  <c r="BH25" i="31"/>
  <c r="C22" i="32"/>
  <c r="E20" i="32"/>
  <c r="E22" i="32" s="1"/>
  <c r="D13" i="28" l="1"/>
  <c r="D340" i="28" l="1"/>
  <c r="D324" i="28"/>
  <c r="D250" i="28"/>
  <c r="D99" i="28"/>
  <c r="D359" i="28" s="1"/>
  <c r="E147" i="27" l="1"/>
  <c r="E143" i="27"/>
  <c r="E132" i="27"/>
  <c r="E128" i="27"/>
  <c r="E114" i="27"/>
  <c r="E110" i="27"/>
  <c r="E106" i="27"/>
  <c r="E102" i="27"/>
  <c r="E94" i="27"/>
  <c r="E90" i="27"/>
  <c r="E67" i="27"/>
  <c r="E63" i="27"/>
  <c r="E47" i="27"/>
  <c r="E43" i="27"/>
  <c r="E31" i="27"/>
  <c r="E27" i="27"/>
  <c r="E23" i="27"/>
  <c r="E19" i="27"/>
  <c r="E15" i="27"/>
  <c r="E42" i="26"/>
  <c r="B147" i="27"/>
  <c r="B143" i="27"/>
  <c r="B139" i="27"/>
  <c r="B132" i="27"/>
  <c r="B128" i="27"/>
  <c r="B124" i="27"/>
  <c r="B114" i="27"/>
  <c r="B110" i="27"/>
  <c r="B106" i="27"/>
  <c r="B102" i="27"/>
  <c r="E98" i="27"/>
  <c r="B98" i="27"/>
  <c r="B94" i="27"/>
  <c r="B90" i="27"/>
  <c r="B86" i="27"/>
  <c r="B67" i="27"/>
  <c r="B63" i="27"/>
  <c r="B59" i="27"/>
  <c r="B47" i="27"/>
  <c r="B43" i="27"/>
  <c r="B39" i="27"/>
  <c r="B31" i="27"/>
  <c r="B27" i="27"/>
  <c r="B23" i="27"/>
  <c r="B19" i="27"/>
  <c r="B15" i="27"/>
  <c r="A12" i="27"/>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A97" i="27" s="1"/>
  <c r="A98" i="27" s="1"/>
  <c r="A99" i="27" s="1"/>
  <c r="A100" i="27" s="1"/>
  <c r="A101" i="27" s="1"/>
  <c r="A102" i="27" s="1"/>
  <c r="A103" i="27" s="1"/>
  <c r="A104" i="27" s="1"/>
  <c r="A105" i="27" s="1"/>
  <c r="A106" i="27" s="1"/>
  <c r="A107"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A147" i="27" s="1"/>
  <c r="A148" i="27" s="1"/>
  <c r="A149" i="27" s="1"/>
  <c r="A150" i="27" s="1"/>
  <c r="A12" i="26"/>
  <c r="A13" i="26" s="1"/>
  <c r="A14" i="26" s="1"/>
  <c r="A15" i="26" s="1"/>
  <c r="A16" i="26" s="1"/>
  <c r="A17" i="26" s="1"/>
  <c r="A18" i="26" s="1"/>
  <c r="A19" i="26" s="1"/>
  <c r="A20" i="26" s="1"/>
  <c r="A21" i="26" s="1"/>
  <c r="A22" i="26" s="1"/>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74" i="26" s="1"/>
  <c r="A75" i="26" s="1"/>
  <c r="A76" i="26" s="1"/>
  <c r="A77" i="26" s="1"/>
  <c r="A78" i="26" s="1"/>
  <c r="A79" i="26" s="1"/>
  <c r="A80" i="26" s="1"/>
  <c r="A81" i="26" s="1"/>
  <c r="A82" i="26" s="1"/>
  <c r="A83" i="26" s="1"/>
  <c r="A84" i="26" s="1"/>
  <c r="A85" i="26" s="1"/>
  <c r="A86" i="26" s="1"/>
  <c r="A87" i="26" s="1"/>
  <c r="A88" i="26" s="1"/>
  <c r="A89" i="26" s="1"/>
  <c r="A90" i="26" s="1"/>
  <c r="A91" i="26" s="1"/>
  <c r="A92" i="26" s="1"/>
  <c r="A93" i="26" s="1"/>
  <c r="A94" i="26" s="1"/>
  <c r="A95" i="26" s="1"/>
  <c r="A96" i="26" s="1"/>
  <c r="A97" i="26" s="1"/>
  <c r="A98" i="26" s="1"/>
  <c r="A99" i="26" s="1"/>
  <c r="A100" i="26" s="1"/>
  <c r="A101" i="26" s="1"/>
  <c r="A102" i="26" s="1"/>
  <c r="A103" i="26" s="1"/>
  <c r="A104" i="26" s="1"/>
  <c r="A105" i="26" s="1"/>
  <c r="A106" i="26" s="1"/>
  <c r="A107" i="26" s="1"/>
  <c r="A108" i="26" s="1"/>
  <c r="A109" i="26" s="1"/>
  <c r="A110" i="26" s="1"/>
  <c r="A111" i="26" s="1"/>
  <c r="A112" i="26" s="1"/>
  <c r="A113" i="26" s="1"/>
  <c r="A114" i="26" s="1"/>
  <c r="A115" i="26" s="1"/>
  <c r="A116" i="26" s="1"/>
  <c r="A117" i="26" s="1"/>
  <c r="A118" i="26" s="1"/>
  <c r="A119" i="26" s="1"/>
  <c r="A120" i="26" s="1"/>
  <c r="A121" i="26" s="1"/>
  <c r="A122" i="26" s="1"/>
  <c r="A123" i="26" s="1"/>
  <c r="A124" i="26" s="1"/>
  <c r="A125" i="26" s="1"/>
  <c r="A126" i="26" s="1"/>
  <c r="A127" i="26" s="1"/>
  <c r="A128" i="26" s="1"/>
  <c r="A129" i="26" s="1"/>
  <c r="A130" i="26" s="1"/>
  <c r="A131" i="26" s="1"/>
  <c r="A132" i="26" s="1"/>
  <c r="A133" i="26" s="1"/>
  <c r="A134" i="26" s="1"/>
  <c r="A135" i="26" s="1"/>
  <c r="A136" i="26" s="1"/>
  <c r="A137" i="26" s="1"/>
  <c r="A138" i="26" s="1"/>
  <c r="A139" i="26" s="1"/>
  <c r="A140" i="26" s="1"/>
  <c r="A141" i="26" s="1"/>
  <c r="A142" i="26" s="1"/>
  <c r="A143" i="26" s="1"/>
  <c r="A144" i="26" s="1"/>
  <c r="A145" i="26" s="1"/>
  <c r="A146" i="26" s="1"/>
  <c r="A147" i="26" s="1"/>
  <c r="A148" i="26" s="1"/>
  <c r="A149" i="26" s="1"/>
  <c r="A150" i="26" s="1"/>
  <c r="A151" i="26" s="1"/>
  <c r="A152" i="26" s="1"/>
  <c r="A153" i="26" s="1"/>
  <c r="A154" i="26" s="1"/>
  <c r="A155" i="26" s="1"/>
  <c r="A156" i="26" s="1"/>
  <c r="A157" i="26" s="1"/>
  <c r="A158" i="26" s="1"/>
  <c r="A159" i="26" s="1"/>
  <c r="A160" i="26" s="1"/>
  <c r="A161" i="26" s="1"/>
  <c r="A162" i="26" s="1"/>
  <c r="A163" i="26" s="1"/>
  <c r="A164" i="26" s="1"/>
  <c r="A165" i="26" s="1"/>
  <c r="A166" i="26" s="1"/>
  <c r="A167" i="26" s="1"/>
  <c r="A168" i="26" s="1"/>
  <c r="A169" i="26" s="1"/>
  <c r="A170" i="26" s="1"/>
  <c r="A171" i="26" s="1"/>
  <c r="A172" i="26" s="1"/>
  <c r="A173" i="26" s="1"/>
  <c r="A174" i="26" s="1"/>
  <c r="A175" i="26" s="1"/>
  <c r="E105" i="26" l="1"/>
  <c r="E129" i="26"/>
  <c r="E159" i="26"/>
  <c r="E164" i="26"/>
  <c r="E137" i="27"/>
  <c r="E139" i="27" s="1"/>
  <c r="E95" i="26"/>
  <c r="E72" i="26"/>
  <c r="E74" i="26" s="1"/>
  <c r="E121" i="26"/>
  <c r="E136" i="26"/>
  <c r="E57" i="27"/>
  <c r="E59" i="27" s="1"/>
  <c r="E37" i="27"/>
  <c r="E39" i="27" s="1"/>
  <c r="E34" i="26"/>
  <c r="E38" i="26" s="1"/>
  <c r="E65" i="26"/>
  <c r="E67" i="26" s="1"/>
  <c r="E171" i="26"/>
  <c r="E173" i="26" s="1"/>
  <c r="E143" i="26"/>
  <c r="E148" i="26"/>
  <c r="E167" i="26" s="1"/>
  <c r="E153" i="26"/>
  <c r="E116" i="26"/>
  <c r="E122" i="27"/>
  <c r="E124" i="27" s="1"/>
  <c r="E84" i="27"/>
  <c r="E86" i="27" s="1"/>
  <c r="E101" i="26"/>
  <c r="E88" i="26"/>
  <c r="E82" i="26"/>
  <c r="E54" i="26"/>
  <c r="E56" i="26" s="1"/>
  <c r="E17" i="26"/>
  <c r="E149" i="27" l="1"/>
  <c r="F61" i="27" s="1"/>
  <c r="E138" i="26"/>
  <c r="E175" i="26" s="1"/>
  <c r="E44" i="26"/>
  <c r="F40" i="26" s="1"/>
  <c r="F100" i="27" l="1"/>
  <c r="F104" i="27"/>
  <c r="F96" i="27"/>
  <c r="F57" i="27"/>
  <c r="F84" i="27"/>
  <c r="F126" i="27"/>
  <c r="F45" i="27"/>
  <c r="F29" i="27"/>
  <c r="F145" i="27"/>
  <c r="F141" i="27"/>
  <c r="F65" i="27"/>
  <c r="F137" i="27"/>
  <c r="F108" i="27"/>
  <c r="F37" i="27"/>
  <c r="F21" i="27"/>
  <c r="F17" i="27"/>
  <c r="F13" i="27"/>
  <c r="F112" i="27"/>
  <c r="F41" i="27"/>
  <c r="F122" i="27"/>
  <c r="F25" i="27"/>
  <c r="F92" i="27"/>
  <c r="F88" i="27"/>
  <c r="F130" i="27"/>
  <c r="F23" i="26"/>
  <c r="F36" i="26"/>
  <c r="F21" i="26"/>
  <c r="F15" i="26"/>
  <c r="F34" i="26"/>
  <c r="F13" i="26"/>
  <c r="F97" i="26"/>
  <c r="F123" i="26"/>
  <c r="F125" i="26"/>
  <c r="F105" i="26"/>
  <c r="F121" i="26"/>
  <c r="F171" i="26"/>
  <c r="F129" i="26"/>
  <c r="F136" i="26"/>
  <c r="F101" i="26"/>
  <c r="F65" i="26"/>
  <c r="F159" i="26"/>
  <c r="F88" i="26"/>
  <c r="F82" i="26"/>
  <c r="F72" i="26"/>
  <c r="F95" i="26"/>
  <c r="F54" i="26"/>
  <c r="F148" i="26"/>
  <c r="F153" i="26"/>
  <c r="F116" i="26"/>
  <c r="F143" i="26"/>
  <c r="F164" i="26"/>
  <c r="F149" i="27" l="1"/>
  <c r="F175" i="26"/>
  <c r="F44" i="26"/>
  <c r="AB94" i="25" l="1"/>
  <c r="N94" i="25"/>
  <c r="AE94" i="25"/>
  <c r="AL94" i="25"/>
  <c r="AM94" i="25"/>
  <c r="E90" i="25"/>
  <c r="F90" i="25"/>
  <c r="G90" i="25"/>
  <c r="H90" i="25"/>
  <c r="K90" i="25"/>
  <c r="L90" i="25"/>
  <c r="M90" i="25"/>
  <c r="N90" i="25"/>
  <c r="O90" i="25"/>
  <c r="P90" i="25"/>
  <c r="S90" i="25"/>
  <c r="T90" i="25"/>
  <c r="U90" i="25"/>
  <c r="V90" i="25"/>
  <c r="W90" i="25"/>
  <c r="X90" i="25"/>
  <c r="AB90" i="25"/>
  <c r="AC90" i="25"/>
  <c r="AD90" i="25"/>
  <c r="AE90" i="25"/>
  <c r="AF90" i="25"/>
  <c r="AI90" i="25"/>
  <c r="AJ90" i="25"/>
  <c r="AK90" i="25"/>
  <c r="AL90" i="25"/>
  <c r="AM90" i="25"/>
  <c r="AN90" i="25"/>
  <c r="AR90" i="25"/>
  <c r="AS90" i="25"/>
  <c r="AT90" i="25"/>
  <c r="AU90" i="25"/>
  <c r="AV90" i="25"/>
  <c r="AY90" i="25"/>
  <c r="BA90" i="25"/>
  <c r="D90" i="25"/>
  <c r="AT87" i="25"/>
  <c r="I87" i="25"/>
  <c r="P87" i="25"/>
  <c r="Q87" i="25"/>
  <c r="AO87" i="25"/>
  <c r="AV87" i="25"/>
  <c r="F83" i="25"/>
  <c r="G83" i="25"/>
  <c r="H83" i="25"/>
  <c r="I83" i="25"/>
  <c r="J83" i="25"/>
  <c r="K83" i="25"/>
  <c r="L83" i="25"/>
  <c r="M83" i="25"/>
  <c r="N83" i="25"/>
  <c r="O83" i="25"/>
  <c r="P83" i="25"/>
  <c r="Q83" i="25"/>
  <c r="R83" i="25"/>
  <c r="T83" i="25"/>
  <c r="V83" i="25"/>
  <c r="W83" i="25"/>
  <c r="X83" i="25"/>
  <c r="Y83" i="25"/>
  <c r="Z83" i="25"/>
  <c r="AA83" i="25"/>
  <c r="AB83" i="25"/>
  <c r="AC83" i="25"/>
  <c r="AE83" i="25"/>
  <c r="AF83" i="25"/>
  <c r="AG83" i="25"/>
  <c r="AH83" i="25"/>
  <c r="AI83" i="25"/>
  <c r="AJ83" i="25"/>
  <c r="AL83" i="25"/>
  <c r="AM83" i="25"/>
  <c r="AN83" i="25"/>
  <c r="AO83" i="25"/>
  <c r="AP83" i="25"/>
  <c r="AQ83" i="25"/>
  <c r="AR83" i="25"/>
  <c r="AT83" i="25"/>
  <c r="AU83" i="25"/>
  <c r="AV83" i="25"/>
  <c r="AW83" i="25"/>
  <c r="AX83" i="25"/>
  <c r="AY83" i="25"/>
  <c r="BA83" i="25"/>
  <c r="D83" i="25"/>
  <c r="G57" i="25"/>
  <c r="H57" i="25"/>
  <c r="I57" i="25"/>
  <c r="J57" i="25"/>
  <c r="L57" i="25"/>
  <c r="N57" i="25"/>
  <c r="O57" i="25"/>
  <c r="P57" i="25"/>
  <c r="Q57" i="25"/>
  <c r="R57" i="25"/>
  <c r="T57" i="25"/>
  <c r="V57" i="25"/>
  <c r="W57" i="25"/>
  <c r="X57" i="25"/>
  <c r="Y57" i="25"/>
  <c r="Z57" i="25"/>
  <c r="AB57" i="25"/>
  <c r="AC57" i="25"/>
  <c r="AD57" i="25"/>
  <c r="AE57" i="25"/>
  <c r="AF57" i="25"/>
  <c r="AG57" i="25"/>
  <c r="AH57" i="25"/>
  <c r="AL57" i="25"/>
  <c r="AM57" i="25"/>
  <c r="AN57" i="25"/>
  <c r="AO57" i="25"/>
  <c r="AP57" i="25"/>
  <c r="AR57" i="25"/>
  <c r="AT57" i="25"/>
  <c r="AU57" i="25"/>
  <c r="AV57" i="25"/>
  <c r="AW57" i="25"/>
  <c r="AX57" i="25"/>
  <c r="D57" i="25"/>
  <c r="BA94" i="25"/>
  <c r="AT94" i="25"/>
  <c r="AS94" i="25"/>
  <c r="AK94" i="25"/>
  <c r="AD94" i="25"/>
  <c r="AC94" i="25"/>
  <c r="V94" i="25"/>
  <c r="U94" i="25"/>
  <c r="M94" i="25"/>
  <c r="G94" i="25"/>
  <c r="F94" i="25"/>
  <c r="E94" i="25"/>
  <c r="AZ90" i="25"/>
  <c r="AX90" i="25"/>
  <c r="AW90" i="25"/>
  <c r="AQ90" i="25"/>
  <c r="AP90" i="25"/>
  <c r="AO90" i="25"/>
  <c r="AH90" i="25"/>
  <c r="AG90" i="25"/>
  <c r="AA90" i="25"/>
  <c r="Z90" i="25"/>
  <c r="Y90" i="25"/>
  <c r="R90" i="25"/>
  <c r="Q90" i="25"/>
  <c r="J90" i="25"/>
  <c r="I90" i="25"/>
  <c r="AU87" i="25"/>
  <c r="AM87" i="25"/>
  <c r="AG87" i="25"/>
  <c r="AE87" i="25"/>
  <c r="W87" i="25"/>
  <c r="O87" i="25"/>
  <c r="G87" i="25"/>
  <c r="AN87" i="25"/>
  <c r="AF87" i="25"/>
  <c r="X87" i="25"/>
  <c r="H87" i="25"/>
  <c r="AZ83" i="25"/>
  <c r="AS83" i="25"/>
  <c r="AK83" i="25"/>
  <c r="AD83" i="25"/>
  <c r="U83" i="25"/>
  <c r="S83" i="25"/>
  <c r="Y62" i="25"/>
  <c r="BA57" i="25"/>
  <c r="AZ57" i="25"/>
  <c r="AS57" i="25"/>
  <c r="AK57" i="25"/>
  <c r="AJ57" i="25"/>
  <c r="U57" i="25"/>
  <c r="M57" i="25"/>
  <c r="E57" i="25"/>
  <c r="AY57" i="25"/>
  <c r="AQ57" i="25"/>
  <c r="AI57" i="25"/>
  <c r="AA57" i="25"/>
  <c r="S57" i="25"/>
  <c r="K57" i="25"/>
  <c r="F57" i="25"/>
  <c r="A21" i="25"/>
  <c r="A23" i="25" s="1"/>
  <c r="A28" i="25" s="1"/>
  <c r="A30" i="25" s="1"/>
  <c r="A43" i="25" s="1"/>
  <c r="A45" i="25" s="1"/>
  <c r="A54" i="25" s="1"/>
  <c r="A56" i="25" s="1"/>
  <c r="A57" i="25" s="1"/>
  <c r="A59" i="25" s="1"/>
  <c r="A62" i="25" s="1"/>
  <c r="A64" i="25" s="1"/>
  <c r="A80" i="25" s="1"/>
  <c r="A82" i="25" s="1"/>
  <c r="A83" i="25" s="1"/>
  <c r="A85" i="25" s="1"/>
  <c r="A87" i="25" s="1"/>
  <c r="A89" i="25" s="1"/>
  <c r="A90" i="25" s="1"/>
  <c r="A92" i="25" s="1"/>
  <c r="A94" i="25" s="1"/>
  <c r="A96" i="25" s="1"/>
  <c r="AH62" i="25" l="1"/>
  <c r="AW87" i="25"/>
  <c r="Y87" i="25"/>
  <c r="AU94" i="25"/>
  <c r="W94" i="25"/>
  <c r="O94" i="25"/>
  <c r="AP87" i="25"/>
  <c r="J87" i="25"/>
  <c r="P94" i="25"/>
  <c r="AL87" i="25"/>
  <c r="AD87" i="25"/>
  <c r="V87" i="25"/>
  <c r="N87" i="25"/>
  <c r="F87" i="25"/>
  <c r="AZ94" i="25"/>
  <c r="AR94" i="25"/>
  <c r="AJ94" i="25"/>
  <c r="T94" i="25"/>
  <c r="L94" i="25"/>
  <c r="AX87" i="25"/>
  <c r="AH87" i="25"/>
  <c r="Z87" i="25"/>
  <c r="R87" i="25"/>
  <c r="AV94" i="25"/>
  <c r="D62" i="25"/>
  <c r="AV62" i="25"/>
  <c r="Y94" i="25"/>
  <c r="W28" i="25"/>
  <c r="AU28" i="25"/>
  <c r="AM28" i="25"/>
  <c r="AE28" i="25"/>
  <c r="AK62" i="25"/>
  <c r="M62" i="25"/>
  <c r="AQ87" i="25"/>
  <c r="D94" i="25"/>
  <c r="AN62" i="25"/>
  <c r="AF62" i="25"/>
  <c r="X62" i="25"/>
  <c r="P62" i="25"/>
  <c r="H62" i="25"/>
  <c r="AN94" i="25"/>
  <c r="O28" i="25"/>
  <c r="G28" i="25"/>
  <c r="W62" i="25"/>
  <c r="M87" i="25"/>
  <c r="AI94" i="25"/>
  <c r="AF94" i="25"/>
  <c r="X94" i="25"/>
  <c r="H94" i="25"/>
  <c r="AU62" i="25"/>
  <c r="AE62" i="25"/>
  <c r="AK87" i="25"/>
  <c r="K94" i="25"/>
  <c r="G62" i="25"/>
  <c r="BB71" i="25"/>
  <c r="BA87" i="25"/>
  <c r="U87" i="25"/>
  <c r="AA94" i="25"/>
  <c r="AM62" i="25"/>
  <c r="AC87" i="25"/>
  <c r="AQ94" i="25"/>
  <c r="AK21" i="25"/>
  <c r="AA28" i="25"/>
  <c r="AQ54" i="25"/>
  <c r="O62" i="25"/>
  <c r="R80" i="25"/>
  <c r="AS87" i="25"/>
  <c r="AY94" i="25"/>
  <c r="S94" i="25"/>
  <c r="AV28" i="25"/>
  <c r="AN28" i="25"/>
  <c r="AF28" i="25"/>
  <c r="X28" i="25"/>
  <c r="P28" i="25"/>
  <c r="H28" i="25"/>
  <c r="AR62" i="25"/>
  <c r="L62" i="25"/>
  <c r="AM80" i="25"/>
  <c r="AJ80" i="25"/>
  <c r="AZ21" i="25"/>
  <c r="V21" i="25"/>
  <c r="BB12" i="25"/>
  <c r="BB24" i="25"/>
  <c r="BB23" i="25"/>
  <c r="Q28" i="25"/>
  <c r="BB34" i="25"/>
  <c r="AK43" i="25"/>
  <c r="M43" i="25"/>
  <c r="AA54" i="25"/>
  <c r="K54" i="25"/>
  <c r="M54" i="25"/>
  <c r="BA62" i="25"/>
  <c r="AS62" i="25"/>
  <c r="AC62" i="25"/>
  <c r="U62" i="25"/>
  <c r="BB60" i="25"/>
  <c r="AT62" i="25"/>
  <c r="AL62" i="25"/>
  <c r="AD62" i="25"/>
  <c r="V62" i="25"/>
  <c r="N62" i="25"/>
  <c r="F62" i="25"/>
  <c r="BB74" i="25"/>
  <c r="AU80" i="25"/>
  <c r="BB79" i="25"/>
  <c r="BB76" i="25"/>
  <c r="BB73" i="25"/>
  <c r="AE80" i="25"/>
  <c r="W80" i="25"/>
  <c r="O80" i="25"/>
  <c r="G80" i="25"/>
  <c r="AW80" i="25"/>
  <c r="AG80" i="25"/>
  <c r="Y80" i="25"/>
  <c r="BB69" i="25"/>
  <c r="AP80" i="25"/>
  <c r="AH80" i="25"/>
  <c r="Z80" i="25"/>
  <c r="BB68" i="25"/>
  <c r="AZ80" i="25"/>
  <c r="AR80" i="25"/>
  <c r="AB80" i="25"/>
  <c r="T80" i="25"/>
  <c r="L80" i="25"/>
  <c r="BA80" i="25"/>
  <c r="AS80" i="25"/>
  <c r="AK80" i="25"/>
  <c r="AC80" i="25"/>
  <c r="U80" i="25"/>
  <c r="M80" i="25"/>
  <c r="BB65" i="25"/>
  <c r="BA21" i="25"/>
  <c r="N21" i="25"/>
  <c r="AW94" i="25"/>
  <c r="AO94" i="25"/>
  <c r="AG94" i="25"/>
  <c r="Q94" i="25"/>
  <c r="I94" i="25"/>
  <c r="AI62" i="25"/>
  <c r="D87" i="25"/>
  <c r="T43" i="25"/>
  <c r="BB48" i="25"/>
  <c r="AY87" i="25"/>
  <c r="AI87" i="25"/>
  <c r="AA87" i="25"/>
  <c r="S87" i="25"/>
  <c r="K87" i="25"/>
  <c r="AZ87" i="25"/>
  <c r="AR87" i="25"/>
  <c r="AJ87" i="25"/>
  <c r="AB87" i="25"/>
  <c r="T87" i="25"/>
  <c r="L87" i="25"/>
  <c r="AX94" i="25"/>
  <c r="AP94" i="25"/>
  <c r="AH94" i="25"/>
  <c r="Z94" i="25"/>
  <c r="R94" i="25"/>
  <c r="J94" i="25"/>
  <c r="U54" i="25"/>
  <c r="AU54" i="25"/>
  <c r="AE54" i="25"/>
  <c r="O54" i="25"/>
  <c r="AZ54" i="25"/>
  <c r="AR54" i="25"/>
  <c r="AJ54" i="25"/>
  <c r="AB54" i="25"/>
  <c r="T54" i="25"/>
  <c r="L54" i="25"/>
  <c r="BB61" i="25"/>
  <c r="AZ62" i="25"/>
  <c r="AJ62" i="25"/>
  <c r="AB62" i="25"/>
  <c r="T62" i="25"/>
  <c r="E80" i="25"/>
  <c r="BB20" i="25"/>
  <c r="BB19" i="25"/>
  <c r="BB18" i="25"/>
  <c r="BB17" i="25"/>
  <c r="BB16" i="25"/>
  <c r="BA54" i="25"/>
  <c r="AS54" i="25"/>
  <c r="AK54" i="25"/>
  <c r="AC54" i="25"/>
  <c r="E54" i="25"/>
  <c r="AM54" i="25"/>
  <c r="W54" i="25"/>
  <c r="G54" i="25"/>
  <c r="AW54" i="25"/>
  <c r="AO54" i="25"/>
  <c r="AG54" i="25"/>
  <c r="Y54" i="25"/>
  <c r="Q54" i="25"/>
  <c r="BB47" i="25"/>
  <c r="AX54" i="25"/>
  <c r="AP54" i="25"/>
  <c r="AH54" i="25"/>
  <c r="Z54" i="25"/>
  <c r="R54" i="25"/>
  <c r="J54" i="25"/>
  <c r="AY54" i="25"/>
  <c r="AI54" i="25"/>
  <c r="S54" i="25"/>
  <c r="AW62" i="25"/>
  <c r="AO62" i="25"/>
  <c r="AG62" i="25"/>
  <c r="Q62" i="25"/>
  <c r="I62" i="25"/>
  <c r="AX62" i="25"/>
  <c r="AP62" i="25"/>
  <c r="Z62" i="25"/>
  <c r="R62" i="25"/>
  <c r="J62" i="25"/>
  <c r="AY62" i="25"/>
  <c r="AQ62" i="25"/>
  <c r="AA62" i="25"/>
  <c r="S62" i="25"/>
  <c r="K62" i="25"/>
  <c r="K21" i="25"/>
  <c r="AR21" i="25"/>
  <c r="AJ21" i="25"/>
  <c r="AB21" i="25"/>
  <c r="T21" i="25"/>
  <c r="L21" i="25"/>
  <c r="BB40" i="25"/>
  <c r="BB35" i="25"/>
  <c r="BB33" i="25"/>
  <c r="BB32" i="25"/>
  <c r="E62" i="25"/>
  <c r="J80" i="25"/>
  <c r="BB14" i="25"/>
  <c r="AA21" i="25"/>
  <c r="S21" i="25"/>
  <c r="BB27" i="25"/>
  <c r="AY28" i="25"/>
  <c r="AQ28" i="25"/>
  <c r="AI28" i="25"/>
  <c r="S28" i="25"/>
  <c r="BB26" i="25"/>
  <c r="AZ28" i="25"/>
  <c r="AR28" i="25"/>
  <c r="AJ28" i="25"/>
  <c r="AB28" i="25"/>
  <c r="T28" i="25"/>
  <c r="L28" i="25"/>
  <c r="AO80" i="25"/>
  <c r="Q80" i="25"/>
  <c r="I80" i="25"/>
  <c r="AX80" i="25"/>
  <c r="BB92" i="25"/>
  <c r="BB72" i="25"/>
  <c r="BB46" i="25"/>
  <c r="BB51" i="25"/>
  <c r="I54" i="25"/>
  <c r="BA43" i="25"/>
  <c r="AS43" i="25"/>
  <c r="AC43" i="25"/>
  <c r="U43" i="25"/>
  <c r="E43" i="25"/>
  <c r="AV43" i="25"/>
  <c r="AN43" i="25"/>
  <c r="AF43" i="25"/>
  <c r="X43" i="25"/>
  <c r="P43" i="25"/>
  <c r="H43" i="25"/>
  <c r="AZ43" i="25"/>
  <c r="AR43" i="25"/>
  <c r="AJ43" i="25"/>
  <c r="AB43" i="25"/>
  <c r="L43" i="25"/>
  <c r="D43" i="25"/>
  <c r="BB37" i="25"/>
  <c r="BB38" i="25"/>
  <c r="K28" i="25"/>
  <c r="AW28" i="25"/>
  <c r="AO28" i="25"/>
  <c r="AG28" i="25"/>
  <c r="Y28" i="25"/>
  <c r="I28" i="25"/>
  <c r="G21" i="25"/>
  <c r="Z21" i="25"/>
  <c r="R21" i="25"/>
  <c r="E21" i="25"/>
  <c r="M21" i="25"/>
  <c r="U21" i="25"/>
  <c r="AC21" i="25"/>
  <c r="AS21" i="25"/>
  <c r="O21" i="25"/>
  <c r="W21" i="25"/>
  <c r="AE21" i="25"/>
  <c r="AM21" i="25"/>
  <c r="AU21" i="25"/>
  <c r="AN21" i="25"/>
  <c r="H21" i="25"/>
  <c r="X21" i="25"/>
  <c r="AF21" i="25"/>
  <c r="AV21" i="25"/>
  <c r="I21" i="25"/>
  <c r="Q21" i="25"/>
  <c r="Y21" i="25"/>
  <c r="J21" i="25"/>
  <c r="P21" i="25"/>
  <c r="D21" i="25"/>
  <c r="BB15" i="25"/>
  <c r="BB41" i="25"/>
  <c r="AG21" i="25"/>
  <c r="AO21" i="25"/>
  <c r="AW21" i="25"/>
  <c r="BB13" i="25"/>
  <c r="E28" i="25"/>
  <c r="M28" i="25"/>
  <c r="U28" i="25"/>
  <c r="AC28" i="25"/>
  <c r="AK28" i="25"/>
  <c r="AS28" i="25"/>
  <c r="BA28" i="25"/>
  <c r="F43" i="25"/>
  <c r="N43" i="25"/>
  <c r="V43" i="25"/>
  <c r="AD43" i="25"/>
  <c r="AL43" i="25"/>
  <c r="AT43" i="25"/>
  <c r="BB31" i="25"/>
  <c r="H80" i="25"/>
  <c r="P80" i="25"/>
  <c r="X80" i="25"/>
  <c r="AF80" i="25"/>
  <c r="AN80" i="25"/>
  <c r="AV80" i="25"/>
  <c r="D80" i="25"/>
  <c r="BB66" i="25"/>
  <c r="BB77" i="25"/>
  <c r="AH21" i="25"/>
  <c r="AP21" i="25"/>
  <c r="AX21" i="25"/>
  <c r="F21" i="25"/>
  <c r="F28" i="25"/>
  <c r="N28" i="25"/>
  <c r="V28" i="25"/>
  <c r="AD28" i="25"/>
  <c r="AL28" i="25"/>
  <c r="AT28" i="25"/>
  <c r="G43" i="25"/>
  <c r="O43" i="25"/>
  <c r="W43" i="25"/>
  <c r="AE43" i="25"/>
  <c r="AM43" i="25"/>
  <c r="AU43" i="25"/>
  <c r="BB42" i="25"/>
  <c r="BB45" i="25"/>
  <c r="BB52" i="25"/>
  <c r="BB70" i="25"/>
  <c r="BB93" i="25"/>
  <c r="AI21" i="25"/>
  <c r="BB39" i="25"/>
  <c r="BB67" i="25"/>
  <c r="BB78" i="25"/>
  <c r="E87" i="25"/>
  <c r="BB85" i="25"/>
  <c r="AY21" i="25"/>
  <c r="BB49" i="25"/>
  <c r="I43" i="25"/>
  <c r="Q43" i="25"/>
  <c r="Y43" i="25"/>
  <c r="AG43" i="25"/>
  <c r="AO43" i="25"/>
  <c r="AW43" i="25"/>
  <c r="F54" i="25"/>
  <c r="N54" i="25"/>
  <c r="V54" i="25"/>
  <c r="AD54" i="25"/>
  <c r="AL54" i="25"/>
  <c r="AT54" i="25"/>
  <c r="BB53" i="25"/>
  <c r="BB56" i="25"/>
  <c r="BB57" i="25" s="1"/>
  <c r="K80" i="25"/>
  <c r="S80" i="25"/>
  <c r="AA80" i="25"/>
  <c r="AI80" i="25"/>
  <c r="AQ80" i="25"/>
  <c r="AY80" i="25"/>
  <c r="BB75" i="25"/>
  <c r="BB86" i="25"/>
  <c r="AQ21" i="25"/>
  <c r="BB25" i="25"/>
  <c r="J43" i="25"/>
  <c r="R43" i="25"/>
  <c r="Z43" i="25"/>
  <c r="AH43" i="25"/>
  <c r="AP43" i="25"/>
  <c r="AX43" i="25"/>
  <c r="BB36" i="25"/>
  <c r="BB50" i="25"/>
  <c r="BB64" i="25"/>
  <c r="AD21" i="25"/>
  <c r="AL21" i="25"/>
  <c r="AT21" i="25"/>
  <c r="J28" i="25"/>
  <c r="R28" i="25"/>
  <c r="Z28" i="25"/>
  <c r="AH28" i="25"/>
  <c r="AP28" i="25"/>
  <c r="AX28" i="25"/>
  <c r="K43" i="25"/>
  <c r="S43" i="25"/>
  <c r="AA43" i="25"/>
  <c r="AI43" i="25"/>
  <c r="AQ43" i="25"/>
  <c r="AY43" i="25"/>
  <c r="H54" i="25"/>
  <c r="P54" i="25"/>
  <c r="X54" i="25"/>
  <c r="AF54" i="25"/>
  <c r="AN54" i="25"/>
  <c r="AV54" i="25"/>
  <c r="D54" i="25"/>
  <c r="E83" i="25"/>
  <c r="BB82" i="25"/>
  <c r="BB83" i="25" s="1"/>
  <c r="BB30" i="25"/>
  <c r="F80" i="25"/>
  <c r="N80" i="25"/>
  <c r="V80" i="25"/>
  <c r="AD80" i="25"/>
  <c r="AL80" i="25"/>
  <c r="AT80" i="25"/>
  <c r="D28" i="25"/>
  <c r="BB89" i="25"/>
  <c r="BB90" i="25" s="1"/>
  <c r="BB59" i="25"/>
  <c r="AK96" i="25" l="1"/>
  <c r="BB94" i="25"/>
  <c r="AU96" i="25"/>
  <c r="AG96" i="25"/>
  <c r="BB28" i="25"/>
  <c r="W96" i="25"/>
  <c r="AP96" i="25"/>
  <c r="AV96" i="25"/>
  <c r="G96" i="25"/>
  <c r="AZ96" i="25"/>
  <c r="T96" i="25"/>
  <c r="L96" i="25"/>
  <c r="D96" i="25"/>
  <c r="BB62" i="25"/>
  <c r="X96" i="25"/>
  <c r="Q96" i="25"/>
  <c r="AM96" i="25"/>
  <c r="AB96" i="25"/>
  <c r="AR96" i="25"/>
  <c r="I96" i="25"/>
  <c r="AE96" i="25"/>
  <c r="K96" i="25"/>
  <c r="AI96" i="25"/>
  <c r="O96" i="25"/>
  <c r="AO96" i="25"/>
  <c r="AC96" i="25"/>
  <c r="R96" i="25"/>
  <c r="BA96" i="25"/>
  <c r="AJ96" i="25"/>
  <c r="BB87" i="25"/>
  <c r="H96" i="25"/>
  <c r="AN96" i="25"/>
  <c r="AF96" i="25"/>
  <c r="P96" i="25"/>
  <c r="AD96" i="25"/>
  <c r="Z96" i="25"/>
  <c r="AS96" i="25"/>
  <c r="AA96" i="25"/>
  <c r="BB43" i="25"/>
  <c r="S96" i="25"/>
  <c r="AY96" i="25"/>
  <c r="AW96" i="25"/>
  <c r="V96" i="25"/>
  <c r="AT96" i="25"/>
  <c r="J96" i="25"/>
  <c r="AL96" i="25"/>
  <c r="Y96" i="25"/>
  <c r="M96" i="25"/>
  <c r="E96" i="25"/>
  <c r="N96" i="25"/>
  <c r="F96" i="25"/>
  <c r="AQ96" i="25"/>
  <c r="AX96" i="25"/>
  <c r="U96" i="25"/>
  <c r="AH96" i="25"/>
  <c r="BB21" i="25"/>
  <c r="BB80" i="25"/>
  <c r="BB54" i="25"/>
  <c r="BB96" i="25" l="1"/>
  <c r="A12" i="23" l="1"/>
  <c r="A13" i="23" s="1"/>
  <c r="A14" i="23" s="1"/>
  <c r="A15" i="23" s="1"/>
  <c r="A16" i="23" s="1"/>
  <c r="A17" i="23" s="1"/>
  <c r="A18" i="23" s="1"/>
  <c r="A19" i="23" s="1"/>
  <c r="A20" i="23" s="1"/>
  <c r="A21" i="23" s="1"/>
  <c r="A22" i="23" s="1"/>
  <c r="A23" i="23" s="1"/>
  <c r="A24" i="23" s="1"/>
  <c r="A25" i="23" s="1"/>
  <c r="A26" i="23" s="1"/>
  <c r="R44" i="21" l="1"/>
  <c r="Z44" i="21"/>
  <c r="AH44" i="21"/>
  <c r="AT44" i="21"/>
  <c r="BI26" i="21"/>
  <c r="BI29" i="21"/>
  <c r="BI30" i="21"/>
  <c r="BI33" i="21"/>
  <c r="K44" i="21"/>
  <c r="AA44" i="21"/>
  <c r="AU44" i="21"/>
  <c r="J44" i="21"/>
  <c r="S44" i="21"/>
  <c r="BI39" i="21"/>
  <c r="AM44" i="21"/>
  <c r="F44" i="21"/>
  <c r="N44" i="21"/>
  <c r="V44" i="21"/>
  <c r="AD44" i="21"/>
  <c r="AN44" i="21"/>
  <c r="AX44" i="21"/>
  <c r="BF44" i="21"/>
  <c r="O44" i="21"/>
  <c r="AE44" i="21"/>
  <c r="BI37" i="21"/>
  <c r="G44" i="21"/>
  <c r="W44" i="21"/>
  <c r="AY44" i="21"/>
  <c r="BG44" i="21"/>
  <c r="BI16" i="21"/>
  <c r="H44" i="21"/>
  <c r="X44" i="21"/>
  <c r="AQ44" i="21"/>
  <c r="AZ44" i="21"/>
  <c r="I44" i="21"/>
  <c r="Q44" i="21"/>
  <c r="Y44" i="21"/>
  <c r="AG44" i="21"/>
  <c r="AS44" i="21"/>
  <c r="BA44" i="21"/>
  <c r="BI14" i="21"/>
  <c r="BI17" i="21"/>
  <c r="BI22" i="21"/>
  <c r="BI25" i="21"/>
  <c r="BI38" i="21"/>
  <c r="BI41" i="21"/>
  <c r="AI44" i="21"/>
  <c r="BI36" i="21"/>
  <c r="AK44" i="21"/>
  <c r="BB44" i="21"/>
  <c r="BI23" i="21"/>
  <c r="BI42" i="21"/>
  <c r="L44" i="21"/>
  <c r="AB44" i="21"/>
  <c r="AV44" i="21"/>
  <c r="BI18" i="21"/>
  <c r="BI19" i="21"/>
  <c r="D44" i="21"/>
  <c r="T44" i="21"/>
  <c r="AL44" i="21"/>
  <c r="BD44" i="21"/>
  <c r="BI15" i="21"/>
  <c r="E44" i="21"/>
  <c r="M44" i="21"/>
  <c r="U44" i="21"/>
  <c r="AC44" i="21"/>
  <c r="AW44" i="21"/>
  <c r="BE44" i="21"/>
  <c r="BI27" i="21"/>
  <c r="BI31" i="21"/>
  <c r="BI34" i="21"/>
  <c r="AJ44" i="21"/>
  <c r="BI21" i="21"/>
  <c r="BI24" i="21"/>
  <c r="BI43" i="21"/>
  <c r="AO44" i="21"/>
  <c r="AP44" i="21"/>
  <c r="BI20" i="21"/>
  <c r="BI28" i="21"/>
  <c r="BI40" i="21"/>
  <c r="AR44" i="21"/>
  <c r="P44" i="21"/>
  <c r="AF44" i="21"/>
  <c r="BH44" i="21"/>
  <c r="BI32" i="21"/>
  <c r="BI35" i="21"/>
  <c r="BC44" i="21"/>
  <c r="BI13" i="21" l="1"/>
  <c r="BI44" i="21" s="1"/>
  <c r="C44" i="21"/>
  <c r="AT25" i="22" l="1"/>
  <c r="U25" i="22"/>
  <c r="AU25" i="22"/>
  <c r="BB25" i="22"/>
  <c r="AW25" i="22"/>
  <c r="BD25" i="22"/>
  <c r="E25" i="22"/>
  <c r="AO25" i="22"/>
  <c r="G25" i="22"/>
  <c r="P25" i="22"/>
  <c r="AF25" i="22"/>
  <c r="AP25" i="22"/>
  <c r="BE25" i="22"/>
  <c r="V25" i="22"/>
  <c r="Y25" i="22"/>
  <c r="AG25" i="22"/>
  <c r="BH25" i="22"/>
  <c r="AC25" i="22"/>
  <c r="AD25" i="22"/>
  <c r="I25" i="22"/>
  <c r="AH25" i="22"/>
  <c r="AR25" i="22"/>
  <c r="AZ25" i="22"/>
  <c r="BI14" i="22"/>
  <c r="BK14" i="22" s="1"/>
  <c r="AA25" i="22"/>
  <c r="BI20" i="22"/>
  <c r="BI22" i="22"/>
  <c r="M25" i="22"/>
  <c r="Q25" i="22"/>
  <c r="S25" i="22"/>
  <c r="AS25" i="22"/>
  <c r="BA25" i="22"/>
  <c r="J25" i="22"/>
  <c r="R25" i="22"/>
  <c r="W25" i="22"/>
  <c r="AE25" i="22"/>
  <c r="BI16" i="22"/>
  <c r="BI23" i="22"/>
  <c r="BK23" i="22" s="1"/>
  <c r="AI25" i="22"/>
  <c r="BF25" i="22"/>
  <c r="L25" i="22"/>
  <c r="T25" i="22"/>
  <c r="AB25" i="22"/>
  <c r="AJ25" i="22"/>
  <c r="N25" i="22"/>
  <c r="BI15" i="22"/>
  <c r="BK15" i="22" s="1"/>
  <c r="C25" i="22"/>
  <c r="AX25" i="22"/>
  <c r="O25" i="22"/>
  <c r="X25" i="22"/>
  <c r="BI17" i="22"/>
  <c r="K25" i="22"/>
  <c r="AV25" i="22"/>
  <c r="BC25" i="22"/>
  <c r="D25" i="22"/>
  <c r="BI13" i="22"/>
  <c r="AY25" i="22"/>
  <c r="BI18" i="22"/>
  <c r="F25" i="22"/>
  <c r="AN25" i="22"/>
  <c r="AL25" i="22"/>
  <c r="BI24" i="22"/>
  <c r="H25" i="22"/>
  <c r="AM25" i="22"/>
  <c r="BI19" i="22"/>
  <c r="BK19" i="22" s="1"/>
  <c r="AQ25" i="22"/>
  <c r="BI21" i="22"/>
  <c r="BK21" i="22" s="1"/>
  <c r="AK25" i="22"/>
  <c r="BG25" i="22"/>
  <c r="Z25" i="22"/>
  <c r="BI25" i="22" l="1"/>
  <c r="C14" i="20" l="1"/>
  <c r="F17" i="20"/>
  <c r="D17" i="20"/>
  <c r="A13" i="20"/>
  <c r="A14" i="20" s="1"/>
  <c r="A15" i="20" s="1"/>
  <c r="A16" i="20" s="1"/>
  <c r="A17" i="20" s="1"/>
  <c r="C14" i="15"/>
  <c r="G17" i="20" l="1"/>
  <c r="H279" i="17" l="1"/>
  <c r="G17" i="15" l="1"/>
  <c r="F17" i="15"/>
  <c r="D17" i="15"/>
  <c r="A13" i="15"/>
  <c r="A14" i="15" s="1"/>
  <c r="A15" i="15" s="1"/>
  <c r="A16" i="15" s="1"/>
  <c r="A17" i="15" s="1"/>
  <c r="BK17" i="22" l="1"/>
  <c r="BK16" i="22"/>
  <c r="BK18" i="22"/>
  <c r="BK20" i="22"/>
  <c r="BK22" i="22"/>
  <c r="BK24" i="22"/>
  <c r="E26" i="23" l="1"/>
  <c r="BJ25" i="22" l="1"/>
  <c r="BK13" i="22"/>
  <c r="BK25" i="22" s="1"/>
  <c r="I17" i="20" l="1"/>
  <c r="H17" i="20"/>
  <c r="I17" i="15" l="1"/>
  <c r="E17" i="20"/>
  <c r="C13" i="20"/>
  <c r="C17" i="20" s="1"/>
  <c r="E17" i="15"/>
  <c r="H17" i="15" l="1"/>
  <c r="C13" i="15"/>
  <c r="C17" i="15" s="1"/>
</calcChain>
</file>

<file path=xl/sharedStrings.xml><?xml version="1.0" encoding="utf-8"?>
<sst xmlns="http://schemas.openxmlformats.org/spreadsheetml/2006/main" count="6749" uniqueCount="1197">
  <si>
    <t>PUBLIC UTILITY COMMISSION OF TEXAS</t>
  </si>
  <si>
    <t>CENTERPOINT ENERGY HOUSTON ELECTRIC, LLC</t>
  </si>
  <si>
    <t>V-K-1 AFFILIATE EXPENSES BY FERC ACCOUNT</t>
  </si>
  <si>
    <t>(THOUSANDS OF DOLLARS)</t>
  </si>
  <si>
    <t>Line No.</t>
  </si>
  <si>
    <t>FERC Account</t>
  </si>
  <si>
    <t>Total</t>
  </si>
  <si>
    <t>V-K-3 ORGANIZATION CHART</t>
  </si>
  <si>
    <t>V-K-4 DESCRIPTION OF SERVICES</t>
  </si>
  <si>
    <t>For a description of types of services provided by other affiliates to the utility, please see the following Exhibits to the testimony of Michelle Townsend:</t>
  </si>
  <si>
    <t>Year</t>
  </si>
  <si>
    <t>Cost Object</t>
  </si>
  <si>
    <t>Cost Object Description</t>
  </si>
  <si>
    <t>Functional Area</t>
  </si>
  <si>
    <t>Company Code
(sender)</t>
  </si>
  <si>
    <t>Company Name
(sender)</t>
  </si>
  <si>
    <t>Amount</t>
  </si>
  <si>
    <t>FERC to 
Houston Electric</t>
  </si>
  <si>
    <t>Receiving Cost Object</t>
  </si>
  <si>
    <t>Receiving Cost Object Description</t>
  </si>
  <si>
    <t>Placed in Service</t>
  </si>
  <si>
    <t>V-K-5.2 DISCUSSION OF SIGNIFICANT CAPITAL PROJECTS</t>
  </si>
  <si>
    <t>V-K-6 ADJUSTMENTS TO TEST YEAR EXPENSES</t>
  </si>
  <si>
    <t>Affiliate</t>
  </si>
  <si>
    <t>Description</t>
  </si>
  <si>
    <t>Purpose</t>
  </si>
  <si>
    <t>Line</t>
  </si>
  <si>
    <t>Service Category</t>
  </si>
  <si>
    <t>Necessity and Reasonableness of Service/Cost</t>
  </si>
  <si>
    <t>V-K-8 SERVICES PROVIDED TO AFFILIATES</t>
  </si>
  <si>
    <t>Grand Total</t>
  </si>
  <si>
    <t>V-K-9 ALLOCATION OF AFFILIATE COSTS</t>
  </si>
  <si>
    <t>V-K-10 CONTROLS</t>
  </si>
  <si>
    <t>V-K-11 AFFILIATE BILLING METHODS</t>
  </si>
  <si>
    <t>Billing Method</t>
  </si>
  <si>
    <t>Class / Functional Area</t>
  </si>
  <si>
    <t>Percent</t>
  </si>
  <si>
    <t>V-K-13 AFFILIATE PROJECT CODES CREATED/CLOSED IN TEST YEAR</t>
  </si>
  <si>
    <t>Project Number</t>
  </si>
  <si>
    <t>Project Title</t>
  </si>
  <si>
    <t>Created/Closed</t>
  </si>
  <si>
    <t xml:space="preserve">Total For Each Affiliate </t>
  </si>
  <si>
    <t>FM PROJECT MANAGMENT</t>
  </si>
  <si>
    <t>0002</t>
  </si>
  <si>
    <t>CNP Service Company, LLC</t>
  </si>
  <si>
    <t>Dist Dispatching-Purchase New Furniture</t>
  </si>
  <si>
    <t>Greenspoint CAP 2010 - generator</t>
  </si>
  <si>
    <t>Katy/Sealy CAP 2010 - generator</t>
  </si>
  <si>
    <t>Ft. Bend/Wharton CAP2010 - generator</t>
  </si>
  <si>
    <t>H.O. Clarke CAP 2010 -  generator</t>
  </si>
  <si>
    <t>Bellaire CAP 2010 - rpl generator</t>
  </si>
  <si>
    <t>Customer Solutions</t>
  </si>
  <si>
    <t>Outage Tracker System</t>
  </si>
  <si>
    <t>HAN/System Mods</t>
  </si>
  <si>
    <t>ERCOT 15 Minute Settlement</t>
  </si>
  <si>
    <t>CLSD Legal to New HP Campus</t>
  </si>
  <si>
    <t>HP CAMPUS - SURVEY AND LOCATING</t>
  </si>
  <si>
    <t>FPM- ECDC RTO Control Rm Rehab- 56564247</t>
  </si>
  <si>
    <t>2010 REDE Critical Infrastructure Replac</t>
  </si>
  <si>
    <t>CLSD Legal to Leveridge Easement</t>
  </si>
  <si>
    <t>LEVERIDGE PROPERTY - PURCHASE NEW EASEME</t>
  </si>
  <si>
    <t>CLSD Legal to Soccer Stadium</t>
  </si>
  <si>
    <t>P724 Reloc CK 46A1  Soccer Stad Preconst</t>
  </si>
  <si>
    <t>S/156200/CP/HEB002</t>
  </si>
  <si>
    <t>EAI - Elec Ops Support</t>
  </si>
  <si>
    <t>2010 CenterPoint Electric IT Projects</t>
  </si>
  <si>
    <t>S/156200/CP/HEBM001</t>
  </si>
  <si>
    <t>EAI License Conversion</t>
  </si>
  <si>
    <t>S/156200/CP/HED011-S</t>
  </si>
  <si>
    <t>BM - CIS/BES/TMH Mandated Changes</t>
  </si>
  <si>
    <t>S/156200/CP/HED014</t>
  </si>
  <si>
    <t>Reg Ops Electric Efficiency Projects</t>
  </si>
  <si>
    <t>S/156200/CP/HED024</t>
  </si>
  <si>
    <t>BM - Mandated Revenue Changes</t>
  </si>
  <si>
    <t>S/156200/CP/HED029</t>
  </si>
  <si>
    <t>Electric DAS &amp; AMM Bridge - Capital</t>
  </si>
  <si>
    <t>2009 CenterPoint Electric IT Projects</t>
  </si>
  <si>
    <t>S/156200/CP/HED035</t>
  </si>
  <si>
    <t>PR - MDSI Enhancements</t>
  </si>
  <si>
    <t>S/156200/CP/HED041</t>
  </si>
  <si>
    <t>SAP Time Keeping/Duet</t>
  </si>
  <si>
    <t>S/156200/CP/HED042</t>
  </si>
  <si>
    <t>Drawing Management System</t>
  </si>
  <si>
    <t>S/156200/CP/HED043</t>
  </si>
  <si>
    <t>PowerDB</t>
  </si>
  <si>
    <t>S/156200/CP/HED047</t>
  </si>
  <si>
    <t>Oasis System Enhancements</t>
  </si>
  <si>
    <t>S/156200/CP/HED054</t>
  </si>
  <si>
    <t>Lighthouse Project</t>
  </si>
  <si>
    <t>S/156200/CP/HED062</t>
  </si>
  <si>
    <t>LD Pro Update</t>
  </si>
  <si>
    <t>S/156200/CP/HED066</t>
  </si>
  <si>
    <t>AMS Holding - Capital</t>
  </si>
  <si>
    <t>2008 CenterPoint Electric IT Projects</t>
  </si>
  <si>
    <t>S/156200/CP/HED071</t>
  </si>
  <si>
    <t>AMS - Pulse Overflow</t>
  </si>
  <si>
    <t>Pulse Overflow</t>
  </si>
  <si>
    <t>S/156200/CP/HED072</t>
  </si>
  <si>
    <t>IOSS (AMS)</t>
  </si>
  <si>
    <t>IOSS</t>
  </si>
  <si>
    <t>S/156200/CP/HED073</t>
  </si>
  <si>
    <t>SD SOA (AMS)</t>
  </si>
  <si>
    <t>SD SOA</t>
  </si>
  <si>
    <t>S/156200/CP/HED074</t>
  </si>
  <si>
    <t>SD EAI (AMS)</t>
  </si>
  <si>
    <t>SD EAI</t>
  </si>
  <si>
    <t>S/156200/CP/HED075</t>
  </si>
  <si>
    <t>SD CIS (AMS)</t>
  </si>
  <si>
    <t>SD CIS</t>
  </si>
  <si>
    <t>S/156200/CP/HED076</t>
  </si>
  <si>
    <t>HAN/System mods</t>
  </si>
  <si>
    <t>S/156200/CP/HED077</t>
  </si>
  <si>
    <t>Communications Network Services - ECDC</t>
  </si>
  <si>
    <t>S/156200/CP/HED078</t>
  </si>
  <si>
    <t>AMS Analytics</t>
  </si>
  <si>
    <t>AMS Operations - Tivoli Services</t>
  </si>
  <si>
    <t>S/156200/CP/HED079</t>
  </si>
  <si>
    <t>AMS Operations - NOC</t>
  </si>
  <si>
    <t>S/156200/CP/HED080</t>
  </si>
  <si>
    <t>Smart Meter TX Portal &amp; Rep (AMS)</t>
  </si>
  <si>
    <t>S/156200/CP/HED081</t>
  </si>
  <si>
    <t>Environmental Tracking - Cap</t>
  </si>
  <si>
    <t>S/156200/CP/HED082</t>
  </si>
  <si>
    <t>Replatform Engineering Reports</t>
  </si>
  <si>
    <t>S/156200/CP/HED084</t>
  </si>
  <si>
    <t>BES/SWIS/SLAMS to SAP - IT</t>
  </si>
  <si>
    <t>S/156200/CP/HED090</t>
  </si>
  <si>
    <t>BM - CEHE EAI Technology Change-IT</t>
  </si>
  <si>
    <t>2011 CenterPoint Electric IT Projects</t>
  </si>
  <si>
    <t>S/156200/CP/HED100</t>
  </si>
  <si>
    <t>AMS Firewall Upgrade</t>
  </si>
  <si>
    <t>FM CORP RE &amp; FM DIR</t>
  </si>
  <si>
    <t>Ice Machines CAP 2011</t>
  </si>
  <si>
    <t>S. Houston CAP 2011 - oil tank storage</t>
  </si>
  <si>
    <t>Greenspoint CAP 2011 - mud connection</t>
  </si>
  <si>
    <t>Cypress CAP 2011 - mud connection</t>
  </si>
  <si>
    <t>Greenspoint CAP 2011 - property line</t>
  </si>
  <si>
    <t>ERECT AWNING AT SOHO FACILITY</t>
  </si>
  <si>
    <t>VOICE &amp; MOBILE DATA RADIO SYSTEM</t>
  </si>
  <si>
    <t>2011 REDE Critical Infrastructure Replac</t>
  </si>
  <si>
    <t>CLSD Legal to Springwoods Project</t>
  </si>
  <si>
    <t>S/101320/CE/XE11-3</t>
  </si>
  <si>
    <t>Transm System Betterment (start Nov01)</t>
  </si>
  <si>
    <t>CLSD Legal to Willow PV1</t>
  </si>
  <si>
    <t>WILLOW-Install Bkrs &amp; Upg Trf Conns PV1</t>
  </si>
  <si>
    <t>CLSD Legal to Entex Metro Project - CAP</t>
  </si>
  <si>
    <t>FDR_1990'(3-2/0CU)_METRO</t>
  </si>
  <si>
    <t>CLSD Legal to Metro AFUDC</t>
  </si>
  <si>
    <t>LEGAL SUPPORT FOR AFUDC ON CPAY PROJECTS</t>
  </si>
  <si>
    <t>CLSLD Legal to Purchase Esmt Merfish-CAP</t>
  </si>
  <si>
    <t>P621 Purchase Easement Merfish Property</t>
  </si>
  <si>
    <t>CLSD Legal to CEHE Damaged Barge - Def</t>
  </si>
  <si>
    <t>P786 Rebuild Xing Twr (Preconstruction)</t>
  </si>
  <si>
    <t>S/156200/CP/ENTD041</t>
  </si>
  <si>
    <t>CVP VoIP/ CHaRT-IT</t>
  </si>
  <si>
    <t>S/156200/CP/ENTD044</t>
  </si>
  <si>
    <t>Mobile Data Ventyx R9 Upgrade - IT</t>
  </si>
  <si>
    <t>S/156200/CP/HEBM002</t>
  </si>
  <si>
    <t>TXSet 4.0 - General</t>
  </si>
  <si>
    <t>S/156200/CP/HED045</t>
  </si>
  <si>
    <t>CEHE Energy Efficiency Project Support</t>
  </si>
  <si>
    <t>S/156200/CP/HED050</t>
  </si>
  <si>
    <t>Archive Distribution Work Orders</t>
  </si>
  <si>
    <t>S/156200/CP/HED092</t>
  </si>
  <si>
    <t>Crew Call Out System</t>
  </si>
  <si>
    <t>S/156200/CP/HED098</t>
  </si>
  <si>
    <t>Outage Notification</t>
  </si>
  <si>
    <t>S/156200/CP/HED104</t>
  </si>
  <si>
    <t>Security - Intelligent Grid (IG)</t>
  </si>
  <si>
    <t>ADMS FULL DEPLOYMENT - IG</t>
  </si>
  <si>
    <t>S/156200/CP/HED105</t>
  </si>
  <si>
    <t>SDD - Intelligent Grid (IG)</t>
  </si>
  <si>
    <t>S/156200/CP/HED106</t>
  </si>
  <si>
    <t>AMS - TxSet 4.0</t>
  </si>
  <si>
    <t>TxSet 4.0</t>
  </si>
  <si>
    <t>S/156200/CP/HED108</t>
  </si>
  <si>
    <t>BI Fleet Reporting</t>
  </si>
  <si>
    <t>S/156200/CP/HED110</t>
  </si>
  <si>
    <t>BI Contractor Alliance Reporting</t>
  </si>
  <si>
    <t>2012 CAP New Ice Machines</t>
  </si>
  <si>
    <t>BUCC FM BLDG DESIGN &amp; CONSTR.  CAP</t>
  </si>
  <si>
    <t>Underground Storage Tank-Install-BTN</t>
  </si>
  <si>
    <t>Underground Storage Tank-Install-BEL</t>
  </si>
  <si>
    <t>Underground Storage Tank-Install-GPT</t>
  </si>
  <si>
    <t>Underground Storage Tank-Install-BPT</t>
  </si>
  <si>
    <t>Underground Storage Tank-Install-SUG</t>
  </si>
  <si>
    <t>Underground Storage Tank-Install-HOC</t>
  </si>
  <si>
    <t>2012 Battery Replacement</t>
  </si>
  <si>
    <t>2012 Repurpose Bldg F Transmission Oper</t>
  </si>
  <si>
    <t>2012 Cap Humble Performance Shop Remodel</t>
  </si>
  <si>
    <t>CLSD Legal to Lawndale Acquisition - CAP</t>
  </si>
  <si>
    <t>PNO 163-11-0115</t>
  </si>
  <si>
    <t>CLSDLegal to Oyster Creek CCN-CAP</t>
  </si>
  <si>
    <t>P834 Preconstruction Order</t>
  </si>
  <si>
    <t>CLSD Legal to Silvercrest Project - CAP</t>
  </si>
  <si>
    <t>SDUG_SILVER CREST</t>
  </si>
  <si>
    <t>Legal to Grand Parkway - CAP</t>
  </si>
  <si>
    <t>LEGAL SUPPORT FOR GRAND PKWY</t>
  </si>
  <si>
    <t>2012 CenterPoint Electric IT Projects</t>
  </si>
  <si>
    <t>S/156200/CP/ENTD058</t>
  </si>
  <si>
    <t>CVP/CRM MASTER</t>
  </si>
  <si>
    <t>S/156200/CP/ENTD062</t>
  </si>
  <si>
    <t>Customer Vision (CRM) - Infrastructure</t>
  </si>
  <si>
    <t>S/156200/CP/ENTD063</t>
  </si>
  <si>
    <t>Customer Vision (CRM) - Blueprinting</t>
  </si>
  <si>
    <t>S/156200/CP/ENTD064</t>
  </si>
  <si>
    <t>Customer Vision (CRM)</t>
  </si>
  <si>
    <t>S/156200/CP/ENTD066</t>
  </si>
  <si>
    <t>CHaRT Design</t>
  </si>
  <si>
    <t>S/156200/CP/ENTD070</t>
  </si>
  <si>
    <t>Executive Portfolio Dashboard</t>
  </si>
  <si>
    <t>S/156200/CP/HEBM004</t>
  </si>
  <si>
    <t>AMS Business Resilience</t>
  </si>
  <si>
    <t>S/156200/CP/HEBM005</t>
  </si>
  <si>
    <t>Outage Enablement (AMS) - IT</t>
  </si>
  <si>
    <t>Outage Enablement</t>
  </si>
  <si>
    <t>S/156200/CP/HED095</t>
  </si>
  <si>
    <t>Asset Management for CEHE</t>
  </si>
  <si>
    <t>S/156200/CP/HED111</t>
  </si>
  <si>
    <t>File Server Storage Engineering</t>
  </si>
  <si>
    <t>S/156200/CP/HED116</t>
  </si>
  <si>
    <t>Business Transformation Initiatives</t>
  </si>
  <si>
    <t>S/156200/CP/HED118</t>
  </si>
  <si>
    <t>IDR Meter Reading</t>
  </si>
  <si>
    <t>IDR Meter Replacement</t>
  </si>
  <si>
    <t>S/156200/CP/HED120</t>
  </si>
  <si>
    <t>Database (AMS)</t>
  </si>
  <si>
    <t>S/101206/CN/HED073</t>
  </si>
  <si>
    <t>SD SOA/Database (starting 2011)</t>
  </si>
  <si>
    <t>S/156200/CP/HED123</t>
  </si>
  <si>
    <t>Checkbox Survey System</t>
  </si>
  <si>
    <t>BUCC-GENERAL PREMISE EQUIPMENT</t>
  </si>
  <si>
    <t>S/156200/CP/HED124</t>
  </si>
  <si>
    <t>Optim Archiving Implementation (AMS)</t>
  </si>
  <si>
    <t>S/156200/CP/HED125</t>
  </si>
  <si>
    <t>ADMS (AMS)</t>
  </si>
  <si>
    <t>CAT3 Sys Devel &amp; Implement</t>
  </si>
  <si>
    <t>S/156200/CP/HED128</t>
  </si>
  <si>
    <t>Investment Prioritization Tool</t>
  </si>
  <si>
    <t>S/156200/CP/RRI004</t>
  </si>
  <si>
    <t>AMIN Reliant Cap. - System Functionality</t>
  </si>
  <si>
    <t>2012 CAP Roof Replacement Building C</t>
  </si>
  <si>
    <t>2013 CAP Ice Machines</t>
  </si>
  <si>
    <t>2013 CAP Cypress Service Center Re-Skin</t>
  </si>
  <si>
    <t>Underground Storage Tank-Install-FTB</t>
  </si>
  <si>
    <t>Underground Storage Tank-Install-CYP</t>
  </si>
  <si>
    <t>Underground Storage Tank-Install-HUM</t>
  </si>
  <si>
    <t>Underground Storage Tank-Install-KTY</t>
  </si>
  <si>
    <t>Underground Storage Tank-Install-GAL</t>
  </si>
  <si>
    <t>UndergroundStorageTankInstall-Building C</t>
  </si>
  <si>
    <t>Underground Storage Tank-Install-ECDC</t>
  </si>
  <si>
    <t>SEC SECURITY DIR</t>
  </si>
  <si>
    <t>2012 CAP AOC Security System</t>
  </si>
  <si>
    <t>ADS New Projects 2013</t>
  </si>
  <si>
    <t>Fleet Support</t>
  </si>
  <si>
    <t>7616 PURCHASE HOUSTON ELECTRIC 2013</t>
  </si>
  <si>
    <t>2116 PURCHASE HOUSTON ELECTRIC 2013</t>
  </si>
  <si>
    <t>CLSD Legal to RT10_300%_12_WR11_BuildApp</t>
  </si>
  <si>
    <t>RT10_300%_12_WR11_BuildApprox4800' 600MC</t>
  </si>
  <si>
    <t>CLSD Legal to Fry Road Substation - CAP</t>
  </si>
  <si>
    <t>KLEIN_-Install 8th &amp; 9th FDRS        PV1</t>
  </si>
  <si>
    <t>CLSDLegal to Brazos Vally Connection-CAP</t>
  </si>
  <si>
    <t>P872 Preconstruction Order</t>
  </si>
  <si>
    <t>2013 SAP Fixed Asset Enhancement</t>
  </si>
  <si>
    <t>ALA-ARO Fixed Asset Enhancement</t>
  </si>
  <si>
    <t>UCC-VoIP Implementation</t>
  </si>
  <si>
    <t>S/156200/CP/ENTD041-B</t>
  </si>
  <si>
    <t>CVP VoIP/ CHaRT-Business</t>
  </si>
  <si>
    <t>Mobile Data Ventyx R9 Upgrade</t>
  </si>
  <si>
    <t>S/156200/CP/ENTD044-B</t>
  </si>
  <si>
    <t>Mobile Data Ventyx R9 Upgrade - Business</t>
  </si>
  <si>
    <t>S/156200/CP/ENTD044-E</t>
  </si>
  <si>
    <t>Mobile Data Ventyx R9 Upgrade - Electric</t>
  </si>
  <si>
    <t>S/156200/CP/ENTD044-GS</t>
  </si>
  <si>
    <t>Mobile Data Ventyx R9 Upgrade - GIS</t>
  </si>
  <si>
    <t>S/156200/CP/ENTD044-GS-B</t>
  </si>
  <si>
    <t>Mobile Data Ventyx R9 Upgrade - GIS- Bus</t>
  </si>
  <si>
    <t>S/156200/CP/ENTD058-BP</t>
  </si>
  <si>
    <t>CVP/CRM Blueprinting- IT</t>
  </si>
  <si>
    <t>CRM Project</t>
  </si>
  <si>
    <t>S/156200/CP/ENTD058-BP-B</t>
  </si>
  <si>
    <t>CVP/CRM Blueprinting- Business</t>
  </si>
  <si>
    <t>S/156200/CP/ENTD058-BP-E</t>
  </si>
  <si>
    <t>CVP/CRM Blueprinting- Electric</t>
  </si>
  <si>
    <t>S/156200/CP/ENTD058-CH</t>
  </si>
  <si>
    <t>CVP/CRM CHaRT (Only BCM, Natural)</t>
  </si>
  <si>
    <t>S/156200/CP/ENTD058-CH-B</t>
  </si>
  <si>
    <t>CVP/CRM CHaRT- Business</t>
  </si>
  <si>
    <t>S/156200/CP/ENTD058-CT</t>
  </si>
  <si>
    <t>CVP/CRM Centerbridge-IT</t>
  </si>
  <si>
    <t>S/156200/CP/ENTD058-CT-B</t>
  </si>
  <si>
    <t>CVP/CRM Centerbridge-Business</t>
  </si>
  <si>
    <t>S/156200/CP/ENTD058-DC</t>
  </si>
  <si>
    <t>CVP/CRM Data Cleansing/Conversion- IT</t>
  </si>
  <si>
    <t>S/156200/CP/ENTD058-DC-E</t>
  </si>
  <si>
    <t>CVP/CRM Data Cleansing/Conversion- Elec</t>
  </si>
  <si>
    <t>S/156200/CP/ENTD058-IN</t>
  </si>
  <si>
    <t>CVP/CRM Infrastructure- IT</t>
  </si>
  <si>
    <t>S/156200/CP/ENTD058-MX</t>
  </si>
  <si>
    <t>CVP/CRM SAP MaxAttention- IT</t>
  </si>
  <si>
    <t>S/156200/CP/ENTD058-RE</t>
  </si>
  <si>
    <t>CVP/CRM Realization- IT</t>
  </si>
  <si>
    <t>S/156200/CP/ENTD058-RE-B</t>
  </si>
  <si>
    <t>CVP/CRM Realization- Business</t>
  </si>
  <si>
    <t>S/156200/CP/ENTD058-RE-E</t>
  </si>
  <si>
    <t>CVP/CRM Realization- Electric</t>
  </si>
  <si>
    <t>S/156200/CP/ENTD079</t>
  </si>
  <si>
    <t>Fuel Force Controllers Project</t>
  </si>
  <si>
    <t>S/156200/CP/ENTD083</t>
  </si>
  <si>
    <t>CVP/CRM PMO Program Admin - IT</t>
  </si>
  <si>
    <t>S/156200/CP/ENTD083-B</t>
  </si>
  <si>
    <t>CVP/CRM PMO Program Admin - Business</t>
  </si>
  <si>
    <t>S/156200/CP/ENTD086</t>
  </si>
  <si>
    <t>Corporate Website Rebuild - IT</t>
  </si>
  <si>
    <t>Corporate Website Rebuild</t>
  </si>
  <si>
    <t>S/156200/CP/ENTD086-B</t>
  </si>
  <si>
    <t>Corporate Website Rebuild - Business</t>
  </si>
  <si>
    <t>S/156200/CP/ENTD087</t>
  </si>
  <si>
    <t>CI-Bills &amp; Corresp Storage &amp; Retrieval</t>
  </si>
  <si>
    <t>CI-Bills Correspondence Integration</t>
  </si>
  <si>
    <t>S/156200/CP/ENTD095</t>
  </si>
  <si>
    <t>CI-CRM &amp; Web Integration</t>
  </si>
  <si>
    <t>CI-CRM Web Integration</t>
  </si>
  <si>
    <t>S/156200/CP/ENTD096</t>
  </si>
  <si>
    <t>CI-CSR Tool Modification for CRM</t>
  </si>
  <si>
    <t>CI-CSR Tool Modifications</t>
  </si>
  <si>
    <t>S/156200/CP/FIND017</t>
  </si>
  <si>
    <t>SAP Fixed Assets Fresh Start- IT</t>
  </si>
  <si>
    <t>S/156200/CP/FIND017-ALA</t>
  </si>
  <si>
    <t>SAP Fixed Assets Fresh Start- ALA</t>
  </si>
  <si>
    <t>S/156200/CP/FIND017-AL-B</t>
  </si>
  <si>
    <t>SAP Fixed Assets Fresh Start- Business</t>
  </si>
  <si>
    <t>S/156200/CP/HEB008</t>
  </si>
  <si>
    <t>New STRS Server</t>
  </si>
  <si>
    <t>S/156200/CP/HEBM006</t>
  </si>
  <si>
    <t>AOC Phase I  (Transmission Control)</t>
  </si>
  <si>
    <t>AOC Phase I (IT)</t>
  </si>
  <si>
    <t>S/156200/CP/HEBM006-LN</t>
  </si>
  <si>
    <t>AOC Phase I - LAN Services</t>
  </si>
  <si>
    <t>S/156200/CP/HEBM006-NS</t>
  </si>
  <si>
    <t>AOC Phase I - Network Security</t>
  </si>
  <si>
    <t>S/156200/CP/HEBM006-NW</t>
  </si>
  <si>
    <t>AOC Phase I - Network Services</t>
  </si>
  <si>
    <t>S/156200/CP/HEBM006-PM</t>
  </si>
  <si>
    <t>AOC Phase I - Project Mgmt Support</t>
  </si>
  <si>
    <t>S/156200/CP/HEBM006-TC</t>
  </si>
  <si>
    <t>AOC Phase I - IT Telecom</t>
  </si>
  <si>
    <t>S/156200/CP/HEBM007</t>
  </si>
  <si>
    <t>Outage Management (AMS) - IT</t>
  </si>
  <si>
    <t>Outage Management</t>
  </si>
  <si>
    <t>S/156200/CP/HEBM007-B</t>
  </si>
  <si>
    <t>Outage Management - Business</t>
  </si>
  <si>
    <t>Reg required major projects - EMO</t>
  </si>
  <si>
    <t>Dereg Regulatory Fin Projects</t>
  </si>
  <si>
    <t>BES Conversion to IEE SAP CCS Billing</t>
  </si>
  <si>
    <t>S/156200/CP/HED084-B</t>
  </si>
  <si>
    <t>BES/SWIS/SLAMS to SAP - Business</t>
  </si>
  <si>
    <t>S/156200/CP/HED084-RE</t>
  </si>
  <si>
    <t>BES/SWIS/SLAMS to SAP - Realization- IT</t>
  </si>
  <si>
    <t>BM - CEHE EAI Technology Change</t>
  </si>
  <si>
    <t>BT Initiatives - Analytics</t>
  </si>
  <si>
    <t>S/156200/CP/HED136</t>
  </si>
  <si>
    <t>Critical Integration Management Office</t>
  </si>
  <si>
    <t>S/156200/CP/HED154</t>
  </si>
  <si>
    <t>CI-Outage Interaction Services</t>
  </si>
  <si>
    <t>S/156200/CP/HED161</t>
  </si>
  <si>
    <t>Fleet Management - IT</t>
  </si>
  <si>
    <t>Fleet Management System</t>
  </si>
  <si>
    <t>S/156200/CP/HED161-B</t>
  </si>
  <si>
    <t>Fleet Management - Business</t>
  </si>
  <si>
    <t>S/156200/CP/HED162</t>
  </si>
  <si>
    <t>Active Risk Management - IT</t>
  </si>
  <si>
    <t>Active Risk Management</t>
  </si>
  <si>
    <t>S/156200/CP/HED162-B</t>
  </si>
  <si>
    <t>Active Risk Management - Business</t>
  </si>
  <si>
    <t>Bank Reconciliation</t>
  </si>
  <si>
    <t>COH-SUBSTATION PLANT</t>
  </si>
  <si>
    <t>COH-TRANSMISSION PLANT</t>
  </si>
  <si>
    <t>COH-DISTRIBUTION PLANT</t>
  </si>
  <si>
    <t>Property Accounting</t>
  </si>
  <si>
    <t>2014 Cap Ice Machine Equipment Purchase</t>
  </si>
  <si>
    <t>2014 Elec Cap So Houston Replace Meter L</t>
  </si>
  <si>
    <t>2014 Elec Cap Addicks Operation Center P</t>
  </si>
  <si>
    <t>2014 Elec Cap Greenspoint Office Bldg Ro</t>
  </si>
  <si>
    <t>2014 Cap AOC Phase I Furniture</t>
  </si>
  <si>
    <t>FM PROJECT SUPPORT</t>
  </si>
  <si>
    <t>2014 Ele Cap AOC Phase 1 Furniture</t>
  </si>
  <si>
    <t>2014 Cap AOC Security Charges</t>
  </si>
  <si>
    <t>PMO Management</t>
  </si>
  <si>
    <t>Mobile Data WiFi 4G Pilot</t>
  </si>
  <si>
    <t>Archit/Tech Risk</t>
  </si>
  <si>
    <t>Houston Call Center</t>
  </si>
  <si>
    <t>CUST_14_BAR41_3601 HIGHWAY 6 S_ALDI</t>
  </si>
  <si>
    <t>FUW_OSR_1201421901570_TP_S66U_TERM_P2</t>
  </si>
  <si>
    <t>CLSD Legal to Zenith - Franz CCN - CAP</t>
  </si>
  <si>
    <t>P864 Preconstruction Order</t>
  </si>
  <si>
    <t>CLSD Legal to P847-1 Mont Belvieu Ves Mv</t>
  </si>
  <si>
    <t>P847-1 - Mont Belvieu Vessel Move Ckt #s</t>
  </si>
  <si>
    <t>S/156200/CP/ENTD103</t>
  </si>
  <si>
    <t>SAP Health &amp; Safety</t>
  </si>
  <si>
    <t>SAP Health and Safety</t>
  </si>
  <si>
    <t>S/156200/CP/FIND039</t>
  </si>
  <si>
    <t>Fixed Asset - IT</t>
  </si>
  <si>
    <t>S/156200/CP/FIND039-B</t>
  </si>
  <si>
    <t>Fixed Asset - Business</t>
  </si>
  <si>
    <t>Order set back to REL status and LOCKED</t>
  </si>
  <si>
    <t>S/156200/CP/HEBM005-B</t>
  </si>
  <si>
    <t>Outage Enablement (AMS)- Business</t>
  </si>
  <si>
    <t>S/156200/CP/HEBM006-DR</t>
  </si>
  <si>
    <t>AOC Phase I - Disaster Recovery</t>
  </si>
  <si>
    <t>AMS Operations-Tivoli Srvices</t>
  </si>
  <si>
    <t>S/156200/CP/HED084-RE-B</t>
  </si>
  <si>
    <t>BES/SWIS/SLAMS to SAP - Realization- Bus</t>
  </si>
  <si>
    <t>S/156200/CP/HED095-B</t>
  </si>
  <si>
    <t>Asset Management for CEHE - Business</t>
  </si>
  <si>
    <t>S/156200/CP/HED115</t>
  </si>
  <si>
    <t>Transformer Yard/PCB Tracking-P&amp;L</t>
  </si>
  <si>
    <t>HED115-Transfrmer Yard/PCB Tracking- P&amp;L</t>
  </si>
  <si>
    <t>S/156200/CP/HED126</t>
  </si>
  <si>
    <t>WiFi 4G Rollout</t>
  </si>
  <si>
    <t>Mobile Data WiFi/4G</t>
  </si>
  <si>
    <t>S/156200/CP/HED127</t>
  </si>
  <si>
    <t>Service Center of the Future</t>
  </si>
  <si>
    <t>HED127 - Service Center of the Future</t>
  </si>
  <si>
    <t>S/156200/CP/HED129</t>
  </si>
  <si>
    <t>AMS Analytics &amp; Data Services</t>
  </si>
  <si>
    <t>ADS New Projects 2014</t>
  </si>
  <si>
    <t>S/156200/CP/HED133</t>
  </si>
  <si>
    <t>DDS Enhancements</t>
  </si>
  <si>
    <t>S/156200/CP/HED159</t>
  </si>
  <si>
    <t>Project Engineering Reporting</t>
  </si>
  <si>
    <t>S/156200/CP/HED179</t>
  </si>
  <si>
    <t>CEHE Asset LCA</t>
  </si>
  <si>
    <t>HED179 - CEHE Asset LCA</t>
  </si>
  <si>
    <t>S/156200/CP/ITD089</t>
  </si>
  <si>
    <t>AOC Phase II  (IT Backup Data Center)</t>
  </si>
  <si>
    <t>AOC Phase II (IT Backup Data Center)</t>
  </si>
  <si>
    <t>S/156200/CP/ITD089-CB</t>
  </si>
  <si>
    <t>AOC Phase II - CEHE Substation -IT</t>
  </si>
  <si>
    <t>ADICKS-ADD 3RD &amp; 4TH AOC FDRS - IFDN</t>
  </si>
  <si>
    <t>ADICKS - FABRICATE PANEL 36 PFAB</t>
  </si>
  <si>
    <t>ADICKS-INSTALL 23KV FDRS FOR BUCC  R&amp;S</t>
  </si>
  <si>
    <t>S/156200/CP/ITD089-CF</t>
  </si>
  <si>
    <t>AOC Phase II - CEHE Feeder -IT</t>
  </si>
  <si>
    <t>INST 3-2S/1B 3-3000 @ AOC-II (VT0093)-R</t>
  </si>
  <si>
    <t>INST 3-2S/1B 3-3000 @ AOC-II (VT0093)-C</t>
  </si>
  <si>
    <t>S/156200/CP/ITD089-CF-B</t>
  </si>
  <si>
    <t>AOC Phase II - CEHE Feeder -Business</t>
  </si>
  <si>
    <t>S/156200/CP/ITD089-CN</t>
  </si>
  <si>
    <t>AOC Phase II - AOC Construction-IT</t>
  </si>
  <si>
    <t>S/156200/CP/ITD089-CN-B</t>
  </si>
  <si>
    <t>AOC Phase II - AOC Construction-Business</t>
  </si>
  <si>
    <t>S/156200/CP/ITD089-CP</t>
  </si>
  <si>
    <t>AOC Phase II - UNIX</t>
  </si>
  <si>
    <t>S/156200/CP/ITD089-CS</t>
  </si>
  <si>
    <t>AOC Phase II - Corporate Security</t>
  </si>
  <si>
    <t>S/156200/CP/ITD089-DR</t>
  </si>
  <si>
    <t>AOC Phase II - Disaster Recovery</t>
  </si>
  <si>
    <t>S/156200/CP/ITD089-FM</t>
  </si>
  <si>
    <t>AOC Phase II - Facility Management</t>
  </si>
  <si>
    <t>S/156200/CP/ITD089-LN</t>
  </si>
  <si>
    <t>AOC Phase II - LAN Services</t>
  </si>
  <si>
    <t>S/156200/CP/ITD089-NS</t>
  </si>
  <si>
    <t>AOC Phase II - Network Security</t>
  </si>
  <si>
    <t>S/156200/CP/ITD089-NW</t>
  </si>
  <si>
    <t>AOC Phase II - Network Services</t>
  </si>
  <si>
    <t>S/156200/CP/ITD089-PM</t>
  </si>
  <si>
    <t>AOC Phase II - Project Mgmt Support -IT</t>
  </si>
  <si>
    <t>S/156200/CP/ITD089-PM-B</t>
  </si>
  <si>
    <t>AOC Phase II - Project Mgmt Support -Bus</t>
  </si>
  <si>
    <t>S/156200/CP/ITD089-PR-B</t>
  </si>
  <si>
    <t>AOC Phase II - Purchasing - Business</t>
  </si>
  <si>
    <t>S/156200/CP/ITD089-SD</t>
  </si>
  <si>
    <t>AOC Phase II - IT Applications</t>
  </si>
  <si>
    <t>S/156200/CP/ITD106</t>
  </si>
  <si>
    <t>Enterprise Portfolio Mgmt - IT</t>
  </si>
  <si>
    <t>Enterprise Portfolio Mgmt - Electric</t>
  </si>
  <si>
    <t>S/156200/CP/ITD106-E</t>
  </si>
  <si>
    <t>2014 Elec Cap S. Hou Bldg I New Roof</t>
  </si>
  <si>
    <t>Greenspooint Re-Skin Buildings Elec Cap</t>
  </si>
  <si>
    <t>New Harrisburg Storage Bldg Elec Cap 201</t>
  </si>
  <si>
    <t>Harrisburg New Retroom Addition Elec Cap</t>
  </si>
  <si>
    <t>Humble Garage Roof Replacement Elec Cap</t>
  </si>
  <si>
    <t>AOC Phase 1 Contstruction 2015</t>
  </si>
  <si>
    <t>South Houston Bldg G Equipment Awning/Tr</t>
  </si>
  <si>
    <t>AOC Furniture Elec Cap 2015</t>
  </si>
  <si>
    <t>New Harrisburg Land Purchase Elec Cap 20</t>
  </si>
  <si>
    <t>Hiram Clarke Utilities Connection to Cit</t>
  </si>
  <si>
    <t>Mkt/Field/Logistics</t>
  </si>
  <si>
    <t>Bus Tech Support</t>
  </si>
  <si>
    <t>2015 Premise Equipment Replacement</t>
  </si>
  <si>
    <t>Technical Operations</t>
  </si>
  <si>
    <t>Operational/Corp Ana</t>
  </si>
  <si>
    <t>AMS Full Deployment - MDM EMA 20 Upgrade</t>
  </si>
  <si>
    <t>Network Operations</t>
  </si>
  <si>
    <t>Legal to IG SGIG Support</t>
  </si>
  <si>
    <t>11/17/15  /  11/18/15  12/09/15</t>
  </si>
  <si>
    <t>CLSD Legal to Merfish T-Line Crossing</t>
  </si>
  <si>
    <t>P621 Land Purchase Order</t>
  </si>
  <si>
    <t>CLSD Reg to CEHE BVC CCN 2015</t>
  </si>
  <si>
    <t>Legal to Brazos Valley Land/ROW - CAP</t>
  </si>
  <si>
    <t>P872 - Brazos Valley Land/ROW</t>
  </si>
  <si>
    <t>S/156200/CP/ENTB005</t>
  </si>
  <si>
    <t>Oracle Fusion - Capital</t>
  </si>
  <si>
    <t>HED072-IOSS (AMS)</t>
  </si>
  <si>
    <t>S/156200/CP/ENTBM001</t>
  </si>
  <si>
    <t>DB2 BW Historical Migration to HANA - IT</t>
  </si>
  <si>
    <t>ENTBM001-BW Historical Migration to HANA</t>
  </si>
  <si>
    <t>ENTD044-Mobile Data Ventyx R9 Upgrade</t>
  </si>
  <si>
    <t>ENTD086-Corp Website Rebuild</t>
  </si>
  <si>
    <t>S/156200/CP/ENTD100</t>
  </si>
  <si>
    <t>Data Center Modernization - IT</t>
  </si>
  <si>
    <t>ENTD100-Data Center Modernization-IT</t>
  </si>
  <si>
    <t>S/156200/CP/ENTD114</t>
  </si>
  <si>
    <t>S/156200/CP/ENTD114-B</t>
  </si>
  <si>
    <t>S/156200/CP/ENTD116</t>
  </si>
  <si>
    <t>Preference Center - IT only</t>
  </si>
  <si>
    <t>ENTD116 - Preference Center</t>
  </si>
  <si>
    <t>S/156200/CP/ENTD116-B</t>
  </si>
  <si>
    <t>Preference Center - Business only</t>
  </si>
  <si>
    <t>S/156200/CP/ENTD133</t>
  </si>
  <si>
    <t>Integrity Check</t>
  </si>
  <si>
    <t>ENTD133 - Integrity Check</t>
  </si>
  <si>
    <t>S/156200/CP/ENTD138</t>
  </si>
  <si>
    <t>Web Enhancements</t>
  </si>
  <si>
    <t>ENTD138-Web Enhancements</t>
  </si>
  <si>
    <t>HEBM006-AOC Phase I (IT)</t>
  </si>
  <si>
    <t>S/156200/CP/HEBM008</t>
  </si>
  <si>
    <t>AMS Analytics - Real Time Mgmt</t>
  </si>
  <si>
    <t>HEBM008-Analytics-Real Time Mgmt</t>
  </si>
  <si>
    <t>S/156200/CP/HEBM009</t>
  </si>
  <si>
    <t>AMS Analytics - Operations</t>
  </si>
  <si>
    <t>HEBM009-Analytics-Operations</t>
  </si>
  <si>
    <t>HED011-S-BM-CIS/BES/TMH Mandated Chrg</t>
  </si>
  <si>
    <t>HED024-BM-Mandated Revenue Changes</t>
  </si>
  <si>
    <t>HED074-SD EAI (AMS)</t>
  </si>
  <si>
    <t>HED075-SD CIS (AMS)</t>
  </si>
  <si>
    <t>HED084-BES/SWIS/SLAMS to SAP-IT</t>
  </si>
  <si>
    <t>HED090-BM-CEHE EAI Technology Change IT</t>
  </si>
  <si>
    <t>HED095-Asset Management for CEHE</t>
  </si>
  <si>
    <t>HED104-Security - IG</t>
  </si>
  <si>
    <t>HED125-ADMS Gap Resolution</t>
  </si>
  <si>
    <t>S/156200/CP/HED127-BC</t>
  </si>
  <si>
    <t>SCOTF - Meter Bar Code</t>
  </si>
  <si>
    <t>S/156200/CP/HED127-UM</t>
  </si>
  <si>
    <t>SCOTF - Unplanned Material Request</t>
  </si>
  <si>
    <t>HED128-Investment Prioritization Tool</t>
  </si>
  <si>
    <t>HED133-DDS Enhancements</t>
  </si>
  <si>
    <t>S/156200/CP/HED133-B</t>
  </si>
  <si>
    <t>DDS Enhancements - Business</t>
  </si>
  <si>
    <t>HED136-Critical Integration Mgmt Office</t>
  </si>
  <si>
    <t>HED159-Project Engineering Reporting</t>
  </si>
  <si>
    <t>HED161-Fleet Management IT</t>
  </si>
  <si>
    <t>S/156200/CP/HED178</t>
  </si>
  <si>
    <t>Mobile Data for Contractors - IT</t>
  </si>
  <si>
    <t>HED178-Mobile Data for Contractors-IT</t>
  </si>
  <si>
    <t>ITD089-AOC Phase II-IT Backup Data Ctr</t>
  </si>
  <si>
    <t>S/156200/CP/ITD089-DB</t>
  </si>
  <si>
    <t>AOC Phase II - Database - IT ONLY</t>
  </si>
  <si>
    <t>S/156200/CP/ITD089-DS</t>
  </si>
  <si>
    <t>AOC Phase II - Desktop Services</t>
  </si>
  <si>
    <t>S/156200/CP/ITD089-SD-E</t>
  </si>
  <si>
    <t>AOC Phase II - IT Applications- Electric</t>
  </si>
  <si>
    <t>S/156200/CP/ITD089-TC</t>
  </si>
  <si>
    <t>AOC Phase II - IT Telecom</t>
  </si>
  <si>
    <t>S/156200/CP/SAPBM-BW</t>
  </si>
  <si>
    <t>SAP BM Capital Business Warehouse</t>
  </si>
  <si>
    <t>SAPBM-Capital</t>
  </si>
  <si>
    <t>S/156200/CP/SAPBM-FIN</t>
  </si>
  <si>
    <t>SAP BM Capital Finance</t>
  </si>
  <si>
    <t>S/156200/CP/SAPBM-HR</t>
  </si>
  <si>
    <t>SAP BM Capital Human Resources</t>
  </si>
  <si>
    <t>S/156200/CP/ENTB001-CP</t>
  </si>
  <si>
    <t>BR - Computing Plat</t>
  </si>
  <si>
    <t>ENTB001-Dual Data Center Environment</t>
  </si>
  <si>
    <t>S/156200/CP/ENTB001-DC</t>
  </si>
  <si>
    <t>BR - Management</t>
  </si>
  <si>
    <t>ENTB005 - Oracle Fusion</t>
  </si>
  <si>
    <t>S/156200/CP/ENTB006</t>
  </si>
  <si>
    <t>MAO Optimization</t>
  </si>
  <si>
    <t>ENTB006 - MAO Optimization</t>
  </si>
  <si>
    <t>S/156200/CP/ENTB009</t>
  </si>
  <si>
    <t>Fusion 11.7 Upgrade</t>
  </si>
  <si>
    <t>ENTB009 - Fusion 11.7 Upgrade</t>
  </si>
  <si>
    <t>S/156200/CP/ENTBM003-TEL</t>
  </si>
  <si>
    <t>Analytics Real Time Mgmt -BM- Telecomm</t>
  </si>
  <si>
    <t>ENTBM003-TEL-Analytics Real Time Mgmt</t>
  </si>
  <si>
    <t>S/156200/CP/ENTBM004-TEL</t>
  </si>
  <si>
    <t>Analytics Operations BM - Telecomm</t>
  </si>
  <si>
    <t>ENTBM004-TEL-Analytics Operations BM</t>
  </si>
  <si>
    <t>S/156200/CP/ENTBM005</t>
  </si>
  <si>
    <t>HANA- OWP Historical Data</t>
  </si>
  <si>
    <t>ENTBM005-HANA OWP Historical Data</t>
  </si>
  <si>
    <t>S/156200/CP/ENTD134-OEM</t>
  </si>
  <si>
    <t>OEM Implementation of Fusion Resiliency</t>
  </si>
  <si>
    <t>ENTD134-OEM -Implement. of Fusion Middle</t>
  </si>
  <si>
    <t>S/156200/CP/ENTD135-DL</t>
  </si>
  <si>
    <t>Data Loss Prevention</t>
  </si>
  <si>
    <t>ENTD135-DL-Data Loss Prevention - 2016</t>
  </si>
  <si>
    <t>S/156200/CP/ENTD135-SE</t>
  </si>
  <si>
    <t>SIEM Expansion</t>
  </si>
  <si>
    <t>ENTD135-SE-SIEM Expansion - 2016</t>
  </si>
  <si>
    <t>S/156200/CP/ENTD135-SO</t>
  </si>
  <si>
    <t>Security Operations Center</t>
  </si>
  <si>
    <t>ENTD135-SO-Security Operations Center</t>
  </si>
  <si>
    <t>S/156200/CP/ENTD137-TEL</t>
  </si>
  <si>
    <t>Analytics Operations Discr - Telecomm</t>
  </si>
  <si>
    <t>ENTD137-TEL-Analytics Operations Disc</t>
  </si>
  <si>
    <t>S/156200/CP/ENTDMDSI</t>
  </si>
  <si>
    <t>MDSI Enhancements - IT</t>
  </si>
  <si>
    <t>ENTDMDSI MDSI ENHANCEMENTS</t>
  </si>
  <si>
    <t>S/156200/CP/HEB009-E</t>
  </si>
  <si>
    <t>AMS Firewall Refresh - Business</t>
  </si>
  <si>
    <t>HEB009-E AMS Firewall Refresh</t>
  </si>
  <si>
    <t>S/156200/CP/HEBM011-S</t>
  </si>
  <si>
    <t>CIS/BES/TMH Mandated Changes</t>
  </si>
  <si>
    <t>HEBM011-S-CIS/BES/TMH Mandated Changes</t>
  </si>
  <si>
    <t>S/156200/CP/HEBM012-EH</t>
  </si>
  <si>
    <t>eHSM Incident Management</t>
  </si>
  <si>
    <t>HEBM012-Environmental Health &amp; Safety</t>
  </si>
  <si>
    <t>S/156200/CP/HEBM013</t>
  </si>
  <si>
    <t>HANA- C&amp;I REG BM</t>
  </si>
  <si>
    <t>HEBM013-HANA-C&amp;I REG BM</t>
  </si>
  <si>
    <t>S/156200/CP/HEBM014</t>
  </si>
  <si>
    <t>HANA- Netezza Migration</t>
  </si>
  <si>
    <t>HEBM014-HANA Netezza Migration</t>
  </si>
  <si>
    <t>S/156200/CP/HEBM014-B</t>
  </si>
  <si>
    <t>HANA- Netezza Migration - Business</t>
  </si>
  <si>
    <t>S/156200/CP/HED002</t>
  </si>
  <si>
    <t>iTrack- SAP Integration</t>
  </si>
  <si>
    <t>HED002-iTrack</t>
  </si>
  <si>
    <t>S/156200/CP/HED182</t>
  </si>
  <si>
    <t>HANA- Hardware Expansion</t>
  </si>
  <si>
    <t>HED182-HANA Hardware Expansion</t>
  </si>
  <si>
    <t>S/156200/CP/HED183</t>
  </si>
  <si>
    <t>MDM 7.7 Upgrade Project</t>
  </si>
  <si>
    <t>AMS Full Deployment - MDM 7.7 Upgrade Pr</t>
  </si>
  <si>
    <t>S/156200/CP/HED184</t>
  </si>
  <si>
    <t>MDM EMA 20 Upgrade Project</t>
  </si>
  <si>
    <t>S/156200/CP/HED185</t>
  </si>
  <si>
    <t>MDM Flex Sync Project</t>
  </si>
  <si>
    <t>AMS System Modifications - MDM Flex Sync</t>
  </si>
  <si>
    <t>S/156200/CP/HED186</t>
  </si>
  <si>
    <t>Asset Health URD</t>
  </si>
  <si>
    <t>HED186 - Asset Health URD</t>
  </si>
  <si>
    <t>S/156200/CP/HED187</t>
  </si>
  <si>
    <t>Safety Analytics Reporting</t>
  </si>
  <si>
    <t>HED187 - Safety Analytics Reporting</t>
  </si>
  <si>
    <t>S/156200/CP/HED188-IGSD</t>
  </si>
  <si>
    <t>Asset Mgmt for CEHE-IGSD</t>
  </si>
  <si>
    <t>S/156200/CP/HED188-RELAY</t>
  </si>
  <si>
    <t>Asset Mgmt for CEHE-Relay Sys</t>
  </si>
  <si>
    <t>S/156200/CP/ITD089-BR</t>
  </si>
  <si>
    <t>AOC Phase II - Business Resiliency</t>
  </si>
  <si>
    <t>ITD089-AOCPhaseII-IT Backup Data Ctr2016</t>
  </si>
  <si>
    <t>S/156200/CP/SAPBM-HA-LO</t>
  </si>
  <si>
    <t>SAP BM LOA</t>
  </si>
  <si>
    <t>S/156200/CP/SAPBM-SS</t>
  </si>
  <si>
    <t>SAP BM Capital Shared Services</t>
  </si>
  <si>
    <t>ResidentialElec Bill</t>
  </si>
  <si>
    <t>AMS IDR</t>
  </si>
  <si>
    <t>Lg Comm&amp; Indus Bill</t>
  </si>
  <si>
    <t>SoHo Cmplx Shops Bldg Roof Elec Cap 2017</t>
  </si>
  <si>
    <t>New parking lot, SOH Bldg F North parkin</t>
  </si>
  <si>
    <t>HO Clarke Modular Training Bldg Excavati</t>
  </si>
  <si>
    <t>Sealy Area Restoration 5-23-2017</t>
  </si>
  <si>
    <t>SOHO Cmplx New Fire Protection Systems C</t>
  </si>
  <si>
    <t>HOC New Service Center Cap Elec 2017</t>
  </si>
  <si>
    <t>S/156200/CP/ENTB001-DB</t>
  </si>
  <si>
    <t>Disaster Recovery - Database</t>
  </si>
  <si>
    <t>ENTB001-Dual Data Ctr Environment - 2017</t>
  </si>
  <si>
    <t>S/156200/CP/ENTB001-LN</t>
  </si>
  <si>
    <t>BR - LAN Services</t>
  </si>
  <si>
    <t>S/156200/CP/ENTB001-NW</t>
  </si>
  <si>
    <t>BR - Network</t>
  </si>
  <si>
    <t>S/156200/CP/ENTB009-B</t>
  </si>
  <si>
    <t>Fusion 11.7 Upgrade-B</t>
  </si>
  <si>
    <t>S/156200/CP/ENTD132</t>
  </si>
  <si>
    <t>MFM Mobius Replacement-IT Only</t>
  </si>
  <si>
    <t>ENTD132-MFM Mobius Replacement-IT</t>
  </si>
  <si>
    <t>S/156200/CP/HEBM015CR</t>
  </si>
  <si>
    <t>TRM CRIP/ILCA/MIS LOA</t>
  </si>
  <si>
    <t>HEBM015CR-TRM CRIP/ILCA/MIS LOA</t>
  </si>
  <si>
    <t>S/156200/CP/HEBM015CR-B</t>
  </si>
  <si>
    <t>TRM CRIP/ILCA/MIS LOA-Business</t>
  </si>
  <si>
    <t>S/156200/CP/HED188-CAPBK</t>
  </si>
  <si>
    <t>Asset Mgmt for CEHE-CapacitorBnk</t>
  </si>
  <si>
    <t>HED188-Asset Mgmt for CEHE</t>
  </si>
  <si>
    <t>S/156200/CP/HED189</t>
  </si>
  <si>
    <t>iTrack Phase 3</t>
  </si>
  <si>
    <t>HED189-2017 iTrack SAP Integration Phase</t>
  </si>
  <si>
    <t>S/156200/CP/HEDAMS-ER</t>
  </si>
  <si>
    <t>eRock Project</t>
  </si>
  <si>
    <t>S/156200/CP/SSBM001</t>
  </si>
  <si>
    <t>SOC Enhancements</t>
  </si>
  <si>
    <t>SOC-VMS PROJECT</t>
  </si>
  <si>
    <t>Katy Land Purchase</t>
  </si>
  <si>
    <t>SoHo BldgA Roof Replacement Elec Cap 101</t>
  </si>
  <si>
    <t>SoHo BldgI Replace roof Cap Elec 2018</t>
  </si>
  <si>
    <t>Katy Electric Paving Cap Elec 2018</t>
  </si>
  <si>
    <t>SoHo Cmplx New Wrhse Sprinkler Systm Cap</t>
  </si>
  <si>
    <t>2018 Premise Equipment Replacement</t>
  </si>
  <si>
    <t>2018 Capital Mobile Data Computer Replac</t>
  </si>
  <si>
    <t>S/156200/CP/ENTB005-SW</t>
  </si>
  <si>
    <t>Oracle License</t>
  </si>
  <si>
    <t>ENTB005-SW - Oracle License</t>
  </si>
  <si>
    <t>S/156200/CP/ENTB008-TA</t>
  </si>
  <si>
    <t>2017 Implement Test Automation</t>
  </si>
  <si>
    <t>ENTB008-TA-Implement Test Automation</t>
  </si>
  <si>
    <t>S/156200/CP/ENTBM003R2</t>
  </si>
  <si>
    <t>QA Repositories for Regulatory Analysis</t>
  </si>
  <si>
    <t>ENTBM003R2-QA Repositories for RegAnalys</t>
  </si>
  <si>
    <t>S/156200/CP/ENTBM006PR</t>
  </si>
  <si>
    <t>PRD Training Records</t>
  </si>
  <si>
    <t>ENTBM006PR - PRD Training Records</t>
  </si>
  <si>
    <t>S/156200/CP/ENTBM009</t>
  </si>
  <si>
    <t>Website Enhancements for ADA 2017</t>
  </si>
  <si>
    <t>ENTBM009 - Website Enhancements for ADA</t>
  </si>
  <si>
    <t>S/156200/CP/ENTDMDSIBR</t>
  </si>
  <si>
    <t>Service Suite Oracle Database Upgrade</t>
  </si>
  <si>
    <t>ENTDMDSIBR-Service Suite Oracle Database</t>
  </si>
  <si>
    <t>S/156200/CP/HED191</t>
  </si>
  <si>
    <t>Safety Data Collection, Intg &amp;Structures</t>
  </si>
  <si>
    <t>HED191-Safety Data Collection, Intg &amp; St</t>
  </si>
  <si>
    <t>S/156200/CP/HED194</t>
  </si>
  <si>
    <t>Rosharon Service Center</t>
  </si>
  <si>
    <t>S/156200/CP/HEDAMS-DCE</t>
  </si>
  <si>
    <t>DCE Upgrade</t>
  </si>
  <si>
    <t>HEDAMS-DCE - DCE Upgrades</t>
  </si>
  <si>
    <t>S/156200/CP/SAPBM-SSPI</t>
  </si>
  <si>
    <t>PI Upgrade</t>
  </si>
  <si>
    <t>SAPBM-SSPI - PI Upgrade</t>
  </si>
  <si>
    <t>Note:  Some of the affiliate costs listed above are associated with projects that were funded by the AMS surcharge.</t>
  </si>
  <si>
    <t>V-K-5.1 CAPITAL PROJECTS</t>
  </si>
  <si>
    <t>DOCKET NUMBER PENDING ASSIGNMENT</t>
  </si>
  <si>
    <t>SPONSOR: M. TOWNSEND</t>
  </si>
  <si>
    <t>TEST YEAR ENDED 12/31/2018</t>
  </si>
  <si>
    <t>Legal to CEHE Damaged Barge - Def</t>
  </si>
  <si>
    <t>Legal</t>
  </si>
  <si>
    <t>Description of services/costs</t>
  </si>
  <si>
    <t>Legal to Brazos Valley Connection - CAP</t>
  </si>
  <si>
    <t>Prepare certificate of convenience and necessity and other ERCOT, PUC, and required regulatory filing to support the Brazos Valley Connection project.</t>
  </si>
  <si>
    <t>P872-Brazos Valley Land/ROW</t>
  </si>
  <si>
    <t>Provide legal support for land and right of way acquisition and other project oversight, construction, environmental, and legal issues related to the Brazos Valley Connection project.</t>
  </si>
  <si>
    <t>S/156200/CP/ENTB001</t>
  </si>
  <si>
    <t>Business Resilience Readiness</t>
  </si>
  <si>
    <t>Technology Operations</t>
  </si>
  <si>
    <t>Dual data center  acquisitons (primarily hardware/building related) for capacity, growth and expansion of the Second Data Center (AOC)</t>
  </si>
  <si>
    <t>Oracle Fusion software license acquisition (Fusion licenses, product upgrades, server refresh)</t>
  </si>
  <si>
    <t>Oracle Enterprise License Agreement (ELA) software licenses</t>
  </si>
  <si>
    <t>Oracle License fees</t>
  </si>
  <si>
    <t>Fusion 11.7 Upgrade, configuration and installation</t>
  </si>
  <si>
    <t>CVP/VOIP/CHaRT - IT</t>
  </si>
  <si>
    <t>Technology Replacement for Customer Service Call Centers;  Voice Over IP Implementation;  Unified Communcations</t>
  </si>
  <si>
    <t>Ventyx software upgrade:  Enterprise Mobile Data upgrade for Gas and Electric companies of CNP</t>
  </si>
  <si>
    <t>CVP/CRM</t>
  </si>
  <si>
    <t xml:space="preserve">Implementation of SAP Customer Visions Program (CVP)/Customer Relationship Management (CRM) to create a single view of the customer and create operational efficiencies.  </t>
  </si>
  <si>
    <t>Acquire infrastructure hardware (Power 7 system and storage) to support Customer Relationship Management (CRM) project initiative</t>
  </si>
  <si>
    <t>Replatform corporate website, mobile enable corporate sites and enhance customer experience for power alert notifications and online customer self service as well as electric customer registration</t>
  </si>
  <si>
    <t>Fixed Asset</t>
  </si>
  <si>
    <t>Complete the implementation tasks for the Fixed Asset  Retirement Obligation (ARO) and Asset Life Cycle Management (ALC) capabilities</t>
  </si>
  <si>
    <t>Preference Center</t>
  </si>
  <si>
    <t>ENTD116-Preference Center</t>
  </si>
  <si>
    <t xml:space="preserve">The Preference Center is the key component that links together the functionality of all the CVP customer enabling applications driving efficiencies. The Preference Center is the hub that drives proactive communication, allowing for automation to phone, text and email messages about planned or unplanned events. </t>
  </si>
  <si>
    <t>MFM Mobius Replacement</t>
  </si>
  <si>
    <t>ENTD132-MFM Mobius Replacement</t>
  </si>
  <si>
    <t>Replatform of the  Mobius application as part of the Mainframe Migration (MFM) decommissioning</t>
  </si>
  <si>
    <t>SAP Fixed Assets Fresh Start - ALA</t>
  </si>
  <si>
    <t>S/156200/HEBM001</t>
  </si>
  <si>
    <t>Enterprise Application Integration (EAI) licence conversion</t>
  </si>
  <si>
    <t>S/156200/HEBM002</t>
  </si>
  <si>
    <t>Texas Standard Electronic Transaction (TXSet);  SAP changes to Market Track</t>
  </si>
  <si>
    <t>S/156200/HEBM004</t>
  </si>
  <si>
    <t>Purchase and install necessary infrastructure equipment, telecommunications equipment, software, and contracts so that Advance Metering System (AMS) applications and data can be "mirrored" to a remote disaster recovery site (SunGard in Philadelphia).</t>
  </si>
  <si>
    <t>S/156200/HEBM005</t>
  </si>
  <si>
    <t>Outage Enablement for Advanced Metering System (AMS)</t>
  </si>
  <si>
    <t>S/156200/HEBM006</t>
  </si>
  <si>
    <t>AOC Phase I</t>
  </si>
  <si>
    <t>The Addicks Operation Center (AOC) for Transmission Control Backup requires IT infrastructure in order to communicate internally to CNP Corporate and externally to ERCOT &amp; PUC. Without this infrastructure the Transmission Control Backup Center would be unable to fulfill the regulatory requirement of being active 2 hours after the loss of EC/DC location.</t>
  </si>
  <si>
    <t>S/156200/HEBM008</t>
  </si>
  <si>
    <t>AMS Analytics-Real Time Management</t>
  </si>
  <si>
    <t xml:space="preserve">Create new dashboards and data analytics surrounding information contained in the Operational Data Warehouse and the SAP Business Warehouse.  Modifications to enhance data value to support review of new Key Performance Indicators (KPIs).  </t>
  </si>
  <si>
    <t>S/156200/HEBM009</t>
  </si>
  <si>
    <t>AMS Analytics-Operations</t>
  </si>
  <si>
    <t>HEBM009-Analytics-Operatopms</t>
  </si>
  <si>
    <t>Activities to become forward compatible with the new ADMS, Planned Upgrade of the MDM and eMA environments, Flex Sync and dashboards for metering and the DCE</t>
  </si>
  <si>
    <t>S/156200/HEBM011-S</t>
  </si>
  <si>
    <t xml:space="preserve">Regulatory required changes tied to market support.  </t>
  </si>
  <si>
    <t>S/156200/HEBM013</t>
  </si>
  <si>
    <t>HANA-C&amp;I Reg BM</t>
  </si>
  <si>
    <t>HEBM013-HANA-C&amp;I Reg BM</t>
  </si>
  <si>
    <t>Software configuration to meet requirements due to Advanced Distribtion Management System (ADMS) and Service Suite</t>
  </si>
  <si>
    <t>S/156200/HEBM014</t>
  </si>
  <si>
    <t>HANA-Netezza Migration</t>
  </si>
  <si>
    <t xml:space="preserve">Netezza software Migration </t>
  </si>
  <si>
    <t>S/156200/HEBM015RMT</t>
  </si>
  <si>
    <t>TRM-Retail Market Trans Act 2017</t>
  </si>
  <si>
    <t>HEBM015RMT-TRM-Retail Market Trans Act</t>
  </si>
  <si>
    <t>System configuration/modifications for Retail Market Trans Act 2017</t>
  </si>
  <si>
    <t>S/156200/HED002</t>
  </si>
  <si>
    <t>iTrack - SAP Integration</t>
  </si>
  <si>
    <t>Integration between iTrack and SAP</t>
  </si>
  <si>
    <t>S/156200/HED011-S</t>
  </si>
  <si>
    <t>BM-CIS/BES/TMH Mandated Changes</t>
  </si>
  <si>
    <t>Regulatory required changes tied to market support for Customer Information System (CIS)/Billing Expert System (BES)/Transaction Management Hub (TMH) system changes</t>
  </si>
  <si>
    <t>Reg required major projects-EMO</t>
  </si>
  <si>
    <t>HED011-S-BM-CIS/BES/TMH Mandated Changes</t>
  </si>
  <si>
    <t>S/156200/HED072</t>
  </si>
  <si>
    <t>IOSS(AMS)</t>
  </si>
  <si>
    <t xml:space="preserve">Information Technology (IT) security and hardware requirements to support the Advance Metering System (AMS) program </t>
  </si>
  <si>
    <t xml:space="preserve">Information Technology (IT) security and hardware requirements to support the Advance Metering System (AMS) program 
</t>
  </si>
  <si>
    <t>S/156200/HED073</t>
  </si>
  <si>
    <t>Service Oriented Architecture (SOA) design and development to support Advance Metering System (AMS) program</t>
  </si>
  <si>
    <t>S/156200/HED074</t>
  </si>
  <si>
    <t>Enterprise Application Integration (EAI) development to support Advanced Metering System (AMS) program</t>
  </si>
  <si>
    <t>S/156200/HED075</t>
  </si>
  <si>
    <t>Customer Infromation System (CIS) development to support AMS program</t>
  </si>
  <si>
    <t>S/156200/HED078</t>
  </si>
  <si>
    <t>Advanced Metering System implementation</t>
  </si>
  <si>
    <t xml:space="preserve">The eMeter Analytics System is intended to be fed real time with all meter data.  Current version is 7.2 and will be upgraded to 7.5 </t>
  </si>
  <si>
    <t>S/156200/HED079</t>
  </si>
  <si>
    <t>ANS Operations - NOC</t>
  </si>
  <si>
    <t>Purchase of Unix equipment for the Network Operations Center (NOC)</t>
  </si>
  <si>
    <t>S/156200/HED080</t>
  </si>
  <si>
    <t>Development of Smart Meter TX Portal for AMS</t>
  </si>
  <si>
    <t>S/156200/HED084</t>
  </si>
  <si>
    <t>Billing Expert System (BES) Upgrade to current  Oracle Lodestar release</t>
  </si>
  <si>
    <t>Billing Expert System (BES) migration to SAP</t>
  </si>
  <si>
    <t>S/156200/HED090</t>
  </si>
  <si>
    <t>BM-CEHE EAI Technology Change-IT</t>
  </si>
  <si>
    <t>Technical upgrade of transaction management platform- Enteterprise Application Integration (EAI)</t>
  </si>
  <si>
    <t>Technical upgrade of transaction management platform - migrate to Oracle Fusion Middleware</t>
  </si>
  <si>
    <t>BM-CEHE EAI Technology Change</t>
  </si>
  <si>
    <t>S/156200/HED104</t>
  </si>
  <si>
    <t>Security work to support Intelligent Grid (IG) initiatives, as well as meet Department of Energy (DOE) grant requirements</t>
  </si>
  <si>
    <t>S/156200/HED105</t>
  </si>
  <si>
    <t>Development of the Intelligent Grid (IG)</t>
  </si>
  <si>
    <t>S/156200/HED106</t>
  </si>
  <si>
    <t>Advance Meter System development; TexSet 4.0</t>
  </si>
  <si>
    <t>S/156200/HED125</t>
  </si>
  <si>
    <t>Implementation of the Advanced Distribtion Management System (ADMS) project with regards to  gaps between ADMS and OAS functionality</t>
  </si>
  <si>
    <t>Implementation of the ADMS project with regards to  gaps between ADMS and Outage Analysis System (OAS) functionality</t>
  </si>
  <si>
    <t>S/156200/HED136</t>
  </si>
  <si>
    <t>Critical Integration and development for electric software applications;  Technical integration and design for system implementation as well as testing</t>
  </si>
  <si>
    <t>S/156200/HED161</t>
  </si>
  <si>
    <t>System configuration  to provide fleet with the ability to schedule maintenance</t>
  </si>
  <si>
    <t>S/156200/HED186</t>
  </si>
  <si>
    <t>iTrack software implentation/enhancement</t>
  </si>
  <si>
    <t>S/156200/HED189</t>
  </si>
  <si>
    <t>Integrate iTrack with SAP, the Joint Trench website, and the Customer Preference Center as well as deploy an analytics dashboard to report on iTrack project metrics</t>
  </si>
  <si>
    <t>S/156200/ITD089</t>
  </si>
  <si>
    <t>Information Technology (IT) Backup Data Center to replace SunGard</t>
  </si>
  <si>
    <t>S/156200/ITD106</t>
  </si>
  <si>
    <t>Portfolio Mangement issues resolution; technical design and/or architecture design work for capital projects</t>
  </si>
  <si>
    <t>S/156200/SAPBM-BW</t>
  </si>
  <si>
    <t>Changes to Business Intelligence (BI) platform including Business Warehouse and Business Objects</t>
  </si>
  <si>
    <t>Date</t>
  </si>
  <si>
    <t>Status</t>
  </si>
  <si>
    <t>ENTD130 - Mainframe Migration App Dev</t>
  </si>
  <si>
    <t>Created</t>
  </si>
  <si>
    <t>Work in Progress</t>
  </si>
  <si>
    <t>HED119-Damage Assessment</t>
  </si>
  <si>
    <t>ENTD144 - Advance Finance Intial Build</t>
  </si>
  <si>
    <t>ENTBM003-TEL-Analytics Real Time Mgmt-17</t>
  </si>
  <si>
    <t>HEB010 - Smart Meter Platform PS</t>
  </si>
  <si>
    <t>HED104-Security-Intelligent Grid (IG)</t>
  </si>
  <si>
    <t>ENTB008-FS-Implement Fusion Security</t>
  </si>
  <si>
    <t>ENTB008-AE-MW Architecture Enhancements</t>
  </si>
  <si>
    <t>ENTB008-OE-OEM Enhancements</t>
  </si>
  <si>
    <t>ENTB005-SR - MW Server Refresh</t>
  </si>
  <si>
    <t>ENTB005-SU - MW Server/Platform Upgrades</t>
  </si>
  <si>
    <t>SAPBM-BW17 - SAP BM Capital BW 2017</t>
  </si>
  <si>
    <t>SAPBM-SSCL - Sourcing/CLM Upgrade</t>
  </si>
  <si>
    <t>HEBM017SRT-SAGD Reliability Trouble &amp;ETR</t>
  </si>
  <si>
    <t>HEBM017CDD-Crew Dispatch &amp; Duty Roster</t>
  </si>
  <si>
    <t>HEBM015RMT-TRM - Retail Market Trans Act</t>
  </si>
  <si>
    <t>Energy Insight Center Transformation</t>
  </si>
  <si>
    <t>ENTB006-WA - Web Automation</t>
  </si>
  <si>
    <t>ENTBM003R3 - Diversion 2017</t>
  </si>
  <si>
    <t>HED188-PDMS-Asset Mgmt for CEHE-PDMS</t>
  </si>
  <si>
    <t>HEBM018-Electric ILC IDR Energy Metrics</t>
  </si>
  <si>
    <t>ENTD144-CF - Advance Finance - Core</t>
  </si>
  <si>
    <t>ENTD144-FP - Advance Finance - FPA Solut</t>
  </si>
  <si>
    <t>HED188-SBC-Asset Mgmt for CEHE-Sub Batte</t>
  </si>
  <si>
    <t>HED188-MUT-Asset Mgmt for CEHE-MUG TR</t>
  </si>
  <si>
    <t>ENTBM006IM-Ent Records Automation Implem</t>
  </si>
  <si>
    <t>HEBM015RM2-TRM-Retail Market Trans Act18</t>
  </si>
  <si>
    <t>ENTBM004A4-Analytics Data Foundations</t>
  </si>
  <si>
    <t>HED193-DIS-Asset Mgmt for CEHE-DIST</t>
  </si>
  <si>
    <t>HED193-SUB-Asset Mgmt for CEHE-SUBST</t>
  </si>
  <si>
    <t>ENTBM009-1-Website Enhancements forADA18</t>
  </si>
  <si>
    <t>ENTB001 - Business Resilience Readiness</t>
  </si>
  <si>
    <t>ENTBM013-1-2018 Online Customer Experien</t>
  </si>
  <si>
    <t>ENTB012 - Service Suite</t>
  </si>
  <si>
    <t>ENTB014 - STREAMS Hardware Refresh</t>
  </si>
  <si>
    <t>ENTBM010-HANA BR for Situational Awarene</t>
  </si>
  <si>
    <t>ENTB006-W2 - Web Automation 2018</t>
  </si>
  <si>
    <t>HED192 - Joint Trench</t>
  </si>
  <si>
    <t>ENTBM003R4 - OWP SMP BM</t>
  </si>
  <si>
    <t>ENTB006-18 - MAO Optimization 2018</t>
  </si>
  <si>
    <t>SAPBM-HA-1 - SAP HANA BW 2018</t>
  </si>
  <si>
    <t>ENTD144-RM- AF Regulatory Mgmt Sol</t>
  </si>
  <si>
    <t>ENTD130-CF-MFM CIS Replac-ControlFrameWo</t>
  </si>
  <si>
    <t>ENTD135-SE - SIEM Expansion</t>
  </si>
  <si>
    <t>ENTD135-SO - Security Operations Center</t>
  </si>
  <si>
    <t>HEB013 - Analytics Smart Meter ELA</t>
  </si>
  <si>
    <t>HEBM019 - CEHE Regulated Reporting</t>
  </si>
  <si>
    <t>HED198 - PEACS Enhancements</t>
  </si>
  <si>
    <t>HEBM012-IA - eHSM Incident Management Application</t>
  </si>
  <si>
    <t>ENTB008-MI - EAI Monitoring Implementation</t>
  </si>
  <si>
    <t>HED199 - DER App and Web Portal</t>
  </si>
  <si>
    <t>HEBM014 - IBM ELA Software</t>
  </si>
  <si>
    <t>AMS Server Refresh</t>
  </si>
  <si>
    <t>P1115 FREEPORT AREA MASTER PLAN</t>
  </si>
  <si>
    <t>P1115 Preconstruction Bailey-Jones Creek</t>
  </si>
  <si>
    <t>6197 PURCHASE HOUSTON ELECTRIC 2017</t>
  </si>
  <si>
    <t>SOC ACCESS CONTROL</t>
  </si>
  <si>
    <t>Power Quality</t>
  </si>
  <si>
    <t>IDR Meter Replacement Project - OT&amp;M - S</t>
  </si>
  <si>
    <t>True-Up Billing Enhancement</t>
  </si>
  <si>
    <t>Closed</t>
  </si>
  <si>
    <t>Asset Fully Amortized</t>
  </si>
  <si>
    <t>BPM Software</t>
  </si>
  <si>
    <t>ERCOT 727 Data System</t>
  </si>
  <si>
    <t>Deregulation Software</t>
  </si>
  <si>
    <t>ER4740</t>
  </si>
  <si>
    <t>SAP Software Deployment</t>
  </si>
  <si>
    <t>Reg Meter Deregulation</t>
  </si>
  <si>
    <t>SAP R3 Implementation</t>
  </si>
  <si>
    <t>ERCOT Software Enhancement</t>
  </si>
  <si>
    <t>SAP - HR Software</t>
  </si>
  <si>
    <t>Lifesoft Project</t>
  </si>
  <si>
    <t>Aspect Software</t>
  </si>
  <si>
    <t xml:space="preserve">Oasis </t>
  </si>
  <si>
    <t>Revenue Software Enhancement</t>
  </si>
  <si>
    <t>Deregulation Software Enhancement</t>
  </si>
  <si>
    <t>Mobile Data Enhancement</t>
  </si>
  <si>
    <t>ERCOT Enhancement</t>
  </si>
  <si>
    <t>EAI, CIS, TMH, TX Set 4.0 Mandated Changes</t>
  </si>
  <si>
    <t>Employee Storm Roster II</t>
  </si>
  <si>
    <t>AMS Itron DCE</t>
  </si>
  <si>
    <t>AMS E-Meter Software</t>
  </si>
  <si>
    <t>AMS Portal/Full Development</t>
  </si>
  <si>
    <t>AMS IOSS</t>
  </si>
  <si>
    <t>AMS SD EAI</t>
  </si>
  <si>
    <t>AMS SD CIS</t>
  </si>
  <si>
    <t>AMS System Mods</t>
  </si>
  <si>
    <t>AMS NOC</t>
  </si>
  <si>
    <t>AMS Tivoli Services</t>
  </si>
  <si>
    <t>Note:  Some of the retirement projects listed above include projects funded by the AMS surcharge.</t>
  </si>
  <si>
    <t>Please see schedule V-K-5 for a complete listing of capital projects closed to plant-in-service during the test year and the years following Docket #38339.</t>
  </si>
  <si>
    <t>No.</t>
  </si>
  <si>
    <t>Business &amp; Operations Support</t>
  </si>
  <si>
    <t>Communications</t>
  </si>
  <si>
    <t>Community Relations</t>
  </si>
  <si>
    <t>Customer Operations</t>
  </si>
  <si>
    <t>Data Circuit Management</t>
  </si>
  <si>
    <t>Distribution Support</t>
  </si>
  <si>
    <t>Distribution Support-GIS Business Solutions</t>
  </si>
  <si>
    <t>Distribution Support-GIS Data Management</t>
  </si>
  <si>
    <t>Distribution Support-GIS Land Base Data Management</t>
  </si>
  <si>
    <t>Distribution Support-GIS Programming</t>
  </si>
  <si>
    <t>Distribution Support-GIS System Administration</t>
  </si>
  <si>
    <t>Distribution Support-Joint Trenching</t>
  </si>
  <si>
    <t>Distribution Support-Meter &amp; House Regulators</t>
  </si>
  <si>
    <t>Executive Management</t>
  </si>
  <si>
    <t>Finance</t>
  </si>
  <si>
    <t>Government Affairs</t>
  </si>
  <si>
    <t>Human Resources</t>
  </si>
  <si>
    <t>Meter Reading</t>
  </si>
  <si>
    <t>Radio and Communications Support</t>
  </si>
  <si>
    <t>Reg Ops - EST</t>
  </si>
  <si>
    <t>Regulated Operations</t>
  </si>
  <si>
    <t>Regulatory</t>
  </si>
  <si>
    <t>Transmission</t>
  </si>
  <si>
    <t>Transportation</t>
  </si>
  <si>
    <t>TOTAL</t>
  </si>
  <si>
    <t>V-K-2 ADJUSTED AFFILIATE EXPENSES BY FERC ACCOUNT</t>
  </si>
  <si>
    <t>Per Books Total</t>
  </si>
  <si>
    <t>Adjustment</t>
  </si>
  <si>
    <t>0002 - CNP Service Company, LLC</t>
  </si>
  <si>
    <t>0016 - CNP Resources Corp.</t>
  </si>
  <si>
    <t>0056 - CNP Properties, Inc.</t>
  </si>
  <si>
    <t>0062 - CenterPoint Energy Arkla</t>
  </si>
  <si>
    <t>0072 - CNP Minnesota Gas</t>
  </si>
  <si>
    <t>0077 - CNP Services, Inc.</t>
  </si>
  <si>
    <t>0080 - CNP Intrastate Pipeline LLC</t>
  </si>
  <si>
    <t>0082 - CenterPoint Energy Entex</t>
  </si>
  <si>
    <t>0086 - CNP Mobile Energy Solutions, Inc.</t>
  </si>
  <si>
    <t>0299 - CenterPoint Energy, Inc.</t>
  </si>
  <si>
    <t>0354 - CNP Service Co Money Pooll Division</t>
  </si>
  <si>
    <t>0413 - CNP Electric Services, LLC</t>
  </si>
  <si>
    <t>Labor Only - Competitive Pay Adjustment Non Union</t>
  </si>
  <si>
    <t>Labor Only - Competitive Pay Adjustment Union</t>
  </si>
  <si>
    <t>Normalize Integration Planning Billings</t>
  </si>
  <si>
    <t xml:space="preserve">Adjust Billing </t>
  </si>
  <si>
    <t>Co0002 - Service Company</t>
  </si>
  <si>
    <t>Co0082 - Entex</t>
  </si>
  <si>
    <t>V-K-14.1 AFFILIATE PAYROLL</t>
  </si>
  <si>
    <t>Allocated to CEHE</t>
  </si>
  <si>
    <t>Total Labor Dollars</t>
  </si>
  <si>
    <t>V-K-14.2 AFFILIATE PAYROLL - TOTAL LABOR</t>
  </si>
  <si>
    <t>For a description of the affiliate billing process, please see the attached schedules:</t>
  </si>
  <si>
    <t>V-K-9.2 CERC SKFs</t>
  </si>
  <si>
    <t>V-K-9.3 Customer Ops SKFs</t>
  </si>
  <si>
    <t>For a description of the affiliate billing methods, please see the attached schedule V-K-11.</t>
  </si>
  <si>
    <t xml:space="preserve">Provide legal and administrative support for claim related to ship channel transmission tower damage. </t>
  </si>
  <si>
    <t>Distribution Support - General</t>
  </si>
  <si>
    <t>Distribution Support - Surveying</t>
  </si>
  <si>
    <t>Integration Support</t>
  </si>
  <si>
    <t>Pass Through</t>
  </si>
  <si>
    <t>Properties</t>
  </si>
  <si>
    <t>Facilities Management</t>
  </si>
  <si>
    <t>Data Circuit Management services are provided to affiliates.  These services are necessary for management of data communications circuits and applies to permanent, always-on (non-dial) circuits.  Data circuits are specialized communication lines that provide a path for data or voice to move from one fixed location to another fixed location.  Such circuits can be very short (to another building or floor within the same complex) or very long (across the city or state to state).  Data Circuit Management includes the following: daily production, service management, releases/upgrades (as necessary to maintain vendor support), problem resolution (24x7 response for Severity 1 problems), technical research, access to private communications network, preventive maintenance, vendor management, circuit interconnection to internal distribution, performance tuning.</t>
  </si>
  <si>
    <t xml:space="preserve">Distribution Support-GIS </t>
  </si>
  <si>
    <t>GIS Business Solutions</t>
  </si>
  <si>
    <t>GIS maintains a computer-based system of databases used to store spatial and non-spatial data about installed gas facilities which are necessary for the safe and reliable operation and maintenance of installed gas facilities.  It is reasonable for the cost of these services to be billed to CenterPoint Energy gas operations.</t>
  </si>
  <si>
    <t>GIS Data Management</t>
  </si>
  <si>
    <t>GIS Land Base Data Management</t>
  </si>
  <si>
    <t>GIS Programming</t>
  </si>
  <si>
    <t>GIS System Administration</t>
  </si>
  <si>
    <t>Joint Trenching</t>
  </si>
  <si>
    <t>Distribution Support-Line Locating</t>
  </si>
  <si>
    <t>Line Locating</t>
  </si>
  <si>
    <t>Distribution Support-Maintenance</t>
  </si>
  <si>
    <t>Maintenance</t>
  </si>
  <si>
    <t>Distribution Support-Meters</t>
  </si>
  <si>
    <t>Meter &amp; House Regulators</t>
  </si>
  <si>
    <t>Distribution Support-Other</t>
  </si>
  <si>
    <t>Other Services</t>
  </si>
  <si>
    <t>Distribution Support-Safety &amp; Training</t>
  </si>
  <si>
    <t>Safety &amp; Training</t>
  </si>
  <si>
    <t>Distribution Support-Surveying Services</t>
  </si>
  <si>
    <t>Surveying Services</t>
  </si>
  <si>
    <t>Executive management provides services necessary for the management and governance of the Company, including supplying personnel to serve on the boards of directors and assistance in formulating and executing general plans and policies, including operations, issuance of securities, appointment of executive personnel, budgets and financing plans, expansion of services, acquisitions and dispositions of property, public relations and other related matters.  Centralized provision of Executive Management services is reasonable in that it provides economies of scale and eliminates overlap and redundancy.</t>
  </si>
  <si>
    <t>Finance and Treasury provide services necessary for budgeting, corporate tax, risk management (insurance), strategic planning, financing, managing investments, financial systems development and oversight, money pool administration and cash management. The Finance function also facilitates the services necessary for processing payroll, bank reconciliations, accounts payable, check disbursements, escheat processing/reporting, remittance processing and corporate travel.  Additionally, Finance provides investor relation services necessary for providing information to the investment community regarding CenterPoint and its subsidiaries.  Centralized provision of Finance and Treasury services is reasonable in that it provides economies of scale and eliminates overlap and redundancy.</t>
  </si>
  <si>
    <t>Government Affairs provides services necessary to develop strategy for legislative and other governmental initiatives and monitoring activities affecting the Company in the state and federal legislative arenas.  Centralized provision of Government Affairs services is reasonable in that it provides economies of scale and eliminates overlap and redundancy.</t>
  </si>
  <si>
    <t>Building</t>
  </si>
  <si>
    <t>Furniture/Equipment</t>
  </si>
  <si>
    <t>Other</t>
  </si>
  <si>
    <t>Radio &amp; Communications Support</t>
  </si>
  <si>
    <t>Radio and Communication Support</t>
  </si>
  <si>
    <t>Regulated Operations - EST</t>
  </si>
  <si>
    <t>Environmental, Safety, &amp; Training</t>
  </si>
  <si>
    <t>Other Projects-Capital</t>
  </si>
  <si>
    <t>CCS,CIS-IT Service</t>
  </si>
  <si>
    <t>Control Systems Dist-IT Services</t>
  </si>
  <si>
    <t>Control Systems Transmission-IT Services</t>
  </si>
  <si>
    <t>Metering Systems</t>
  </si>
  <si>
    <t>Other-IT Service</t>
  </si>
  <si>
    <t>Technology Operations Total</t>
  </si>
  <si>
    <t>Fleet Allocation</t>
  </si>
  <si>
    <t>Fleet GPS</t>
  </si>
  <si>
    <t>Fleet Services</t>
  </si>
  <si>
    <t>Transportation Total</t>
  </si>
  <si>
    <t>Class</t>
  </si>
  <si>
    <t>0002 - CenterPoint Energy Service Company, LLC</t>
  </si>
  <si>
    <t/>
  </si>
  <si>
    <t>0080 - CenterPoint Energy Intrastate Pipelines, LLC</t>
  </si>
  <si>
    <t>0086 - CenterPoint Energy Mobile Energy Solutions, Inc</t>
  </si>
  <si>
    <t>0354 - CNP Service Company Money Pool Division</t>
  </si>
  <si>
    <t>0413 - CenterPoint Energy Electrci Services, LLC</t>
  </si>
  <si>
    <t>Remove Service Co Storm Related Expenses from Test Year</t>
  </si>
  <si>
    <t>Remove Storm Expense to CEHE</t>
  </si>
  <si>
    <t>Labor and Transportation Billings</t>
  </si>
  <si>
    <t>Remove Erroneous Affiliate Billings to CEHE</t>
  </si>
  <si>
    <t>Labor Billings</t>
  </si>
  <si>
    <t>Labor, Transportation, and Professional Services Billings</t>
  </si>
  <si>
    <t>Administrative Billings</t>
  </si>
  <si>
    <t>Remove Erroneous CEHE Billings to Affiliates</t>
  </si>
  <si>
    <t>Employee Expense - Affiliates Allocated to CEHE</t>
  </si>
  <si>
    <t>Total Adjustments to Affiliate Expenses</t>
  </si>
  <si>
    <t>No Higher Than Standard</t>
  </si>
  <si>
    <t>a</t>
  </si>
  <si>
    <t xml:space="preserve">Corporate Communications focuses on both external and internal communications, fulfilling its mission through media relations, video production, town hall meetings, corporate emails, the internet, and other communications.  Centralized provision of Corporate Communications is reasonable in that it provides economies of scale and eliminates overlap and redundancy. </t>
  </si>
  <si>
    <t>See Joint Trenching note above</t>
  </si>
  <si>
    <t>Human Resources provides services necessary in developing policy and planning for total compensation plans, workforce planning and training, employee relations policies and programs, and in training personnel in a coordinated manner throughout CenterPoint Energy.  Human Resources also provides services necessary for the design and administration of corporate welfare and benefit plans, including pension plans and savings plans, and support for the negotiation of labor contracts.  Additionally, Human Resources provides services necessary to ensure health and safety practices comply with government regulations.  Centralized provision of Human Resources services is reasonable in that it provides economies of scale and eliminates overlap and redundancy.</t>
  </si>
  <si>
    <t>The Legal Department provides services necessary for CenterPoint and it's subsidiaries to maintain compliance with corporate and securities law, employment/benefits law, regulatory law, contract and patent law, to conduct litigation, to provide investigation and evaluation of claims, to manage outside counsel from various firms and to collect receivables for damage to Company property. Centralized provision of Legal services is reasonable in that it provides economies of scale and eliminates overlap and redundancy.</t>
  </si>
  <si>
    <t>Properties Total</t>
  </si>
  <si>
    <t xml:space="preserve">Total billings from Regulatory to each affiliated company has been presented on Schedule V-K-12.  The information reported on Schedule V-K-12 demonstrates how Regulatory billings to CenterPoint Houston are not charged at a higher rate than to any other affiliate. </t>
  </si>
  <si>
    <t>Technology Operations provides services necessary for the efficient and reliable operation and maintenance of the Company's mainframe and related computer systems.  These services include : (1) Desktop Data Device, (2) Mainframe CPU Utilization, (3) Data Storage, (4) Distributed Systems, (5) Enterprise Applications Development and Support, (6) Distributed Applications Development and Support, (7) Telephone Services, (8) Telecom Moves/Adds/Changes, and (9) Admin/Access Security/Corp G&amp;A &amp; Other.  Centralized provision of Technology Operations services is reasonable in that it provides economies of scale and eliminates overlap and redundancy.</t>
  </si>
  <si>
    <t>0077 - CenterPoint Energy Services, Inc.</t>
  </si>
  <si>
    <t>Affiliate Billings to CenterPoint Energy Houston Electric :</t>
  </si>
  <si>
    <t>Customer Count</t>
  </si>
  <si>
    <t>Customer Count Total</t>
  </si>
  <si>
    <t>Direct</t>
  </si>
  <si>
    <t>Distribution Support-General</t>
  </si>
  <si>
    <t>Pass Through(1)</t>
  </si>
  <si>
    <t>0077 - CenterPoint Energy Services, Inc</t>
  </si>
  <si>
    <t>0354 - CenterPoint Energy Service Co Money Pool Division</t>
  </si>
  <si>
    <t>Direct Total</t>
  </si>
  <si>
    <t>Fixed Percentage</t>
  </si>
  <si>
    <t>Fixed Percentage Total</t>
  </si>
  <si>
    <t>Affiliate Billings to CenterPoint Energy Houston Electric*</t>
  </si>
  <si>
    <t>*(see non-pass through transactions with CenterPoint Energy Service Company on separate schedule)</t>
  </si>
  <si>
    <t>CenterPoint Energy Houston Electric billings to Affiliates :</t>
  </si>
  <si>
    <t># of Circuits</t>
  </si>
  <si>
    <t># of CircuitsTotal</t>
  </si>
  <si>
    <t># of Security Devices</t>
  </si>
  <si>
    <t>0086 - CenterPoint Mobile Energy Solutions, Inc.</t>
  </si>
  <si>
    <t>0413 - CenterPoint Energy Electric Services, LLC</t>
  </si>
  <si>
    <t>Square Footage</t>
  </si>
  <si>
    <t>`</t>
  </si>
  <si>
    <t>Square Footage Total</t>
  </si>
  <si>
    <t>Total CenterPoint Energy Houston Electric billings to Affiliates</t>
  </si>
  <si>
    <t>Service Company Billings to CenterPoint Energy Houston Electric :</t>
  </si>
  <si>
    <t># of Devices Supported</t>
  </si>
  <si>
    <t>Allocated Based on Areas Supported</t>
  </si>
  <si>
    <t>Allocation Hardware/Software Applications</t>
  </si>
  <si>
    <t>Allocation O&amp;M Spend on Desktop Data Devices</t>
  </si>
  <si>
    <t>Allocation of Hours Worked on Network</t>
  </si>
  <si>
    <t>Asset</t>
  </si>
  <si>
    <t>Based on Hardware and Software Allocations</t>
  </si>
  <si>
    <t>Call Minutes</t>
  </si>
  <si>
    <t>Composite Ratio</t>
  </si>
  <si>
    <t>Audit</t>
  </si>
  <si>
    <t>CPU Seconds</t>
  </si>
  <si>
    <t>Regulated Operations Mgmt</t>
  </si>
  <si>
    <t>Direct Enterprise</t>
  </si>
  <si>
    <t>Direct/Customer Count</t>
  </si>
  <si>
    <t xml:space="preserve">Direct-Billable Hour Rate </t>
  </si>
  <si>
    <t>Distributed Based on # of Hours Logged</t>
  </si>
  <si>
    <t>Fixed Portions</t>
  </si>
  <si>
    <t>Follows Billings of Executive Management</t>
  </si>
  <si>
    <t>Headcount</t>
  </si>
  <si>
    <t>Login IDs</t>
  </si>
  <si>
    <t>Megabytes</t>
  </si>
  <si>
    <t>Operating Expense</t>
  </si>
  <si>
    <t>Telephone Lines</t>
  </si>
  <si>
    <t>Total O&amp;M Billed</t>
  </si>
  <si>
    <t>Total Service Company Billings to CenterPoint Energy Houston Electric*</t>
  </si>
  <si>
    <t>*(see pass through transactions with CenterPoint Energy Service Company on separate schedule)</t>
  </si>
  <si>
    <t>V-K-12-2 AMOUNTS BILLED TO EACH AFFILIATE</t>
  </si>
  <si>
    <t>V-K-12-1 AMOUNTS BILLED TO CEHE</t>
  </si>
  <si>
    <t xml:space="preserve">Business &amp; Operations Support provides a variety of services, including: (1) Facilities Management provides services related to routine building and facility operations as well as project management services for building design modifications and construction management; (2) Office Support Services provides services necessary to support daily office operations which include mail services, copy center services, and forms design and management; (3) Corporate Travel provides travel-related and offsite-meeting services necessary to support ongoing company operations; (4) Purchasing &amp; Logistics provides purchasing, material logistics, and investment recovery services as well as management oversight to support business unit specific purchasing and logistics operations; (5) Corporate Security provides the investigative services, guard services, and electronic security systems necessary to protect CenterPoint Energy personnel and assets; (6) Land and Field Services provides professional surveying, acquisition and maintenance of rights-of-way and respond to land-related inquiries from CenterPoint Houston, its affiliates, outside businesses, governmental agencies, and the public; (7) Fleet, shop services, and radio communications manages the acquisition and disposition of all vehicles, trailers and power operated equipment services support gas and electric utility operations.  Centralized provision of Business &amp; Operations Support provides economies of scale and eliminates overlap and redundancy.  </t>
  </si>
  <si>
    <t>Total billings from Business &amp; Operations Support to each affiliated company, including the CenterPoint Houston, has been presented on Schedule V-K-12.  The information reported on Schedule V-K-12 demonstrates how Business Support Services billings to the CenterPoint Houston are "no higher than" billings to any other affiliate.</t>
  </si>
  <si>
    <t>General Business &amp; Operations Support</t>
  </si>
  <si>
    <t>Business &amp; Operations Support Total</t>
  </si>
  <si>
    <t>Total billings from Corporate Communications to each affiliated company, including the CenterPoint Houston, has been presented on Schedule V-K-12.  The information reported on Schedule V-K-12 demonstrates how Communications billings to the CenterPoint Houston are "no higher than" billings to any other affiliate.</t>
  </si>
  <si>
    <t xml:space="preserve">Community Relations is responsible for directing, planning and implementing community outreach and education relations programs, overseeing extensive volunteer initiatives and managing corporate contributions and memberships.  The VP of Community Relations along with the community relations staff have areas of responsibility that overlapped the CenterPoint Houston and a gas affiliate.  It is reasonable for these services and the related cost to be billed from the CenterPoint Houston to another affiliate. </t>
  </si>
  <si>
    <t>Total billings from Community Relations to each affiliated company, including the CenterPoint Houston, has been presented on Schedule V-K-12.  The information reported on Schedule V-K-12 demonstrates how Community Relations billings to the CenterPoint Houston are "no higher than" billings to any other affiliate.</t>
  </si>
  <si>
    <t>Customer Operations within Regulated Operations provides an essential interface between CenterPoint Houston, competitive retailers and end-use customers.  The services provided by Customer Services help ensure the efficient operation of the retail electric market by providing high levels of customer service, timely and accurate transaction processing, effective communication, and issue resolution.  With respect to electric utility service, some of the essential responsibilities of the Call Center function include: (1) responding to customer inquiries regarding connection and disconnection service orders; (2) addressing customer usage disputes; (3) processing orders for meter relocating, electric outages, and downed power lines; and (4) establishing new service locations.  Customer Service Representatives are also the first point of contact for reporting system or premise emergencies.  Centralized provision of Customer Operations is reasonable in that it provides economies of scale and eliminates overlap and redundancy.  See the testimony of Company witness Becky Demarr for more information.</t>
  </si>
  <si>
    <t>Total billings from Customer Operations to each affiliated company, including the CenterPoint Houston, has been presented on Schedule V-K-12.  The information reported on Schedule V-K-12 demonstrates how Customer Operations billings to the CenterPoint Houston are "no higher than" billings to any other affiliate.  Customer Operations costs are allocated based on the total call minutes handled by the call center.  Each affiliate gets allocated costs monthly based on their proportionate share of the total monthly call minutes handled by the call center.</t>
  </si>
  <si>
    <t xml:space="preserve">Billings for Data Circuit Management services are based on the actual number of circuits, which is an appropriate cost driver for the various services.  CenterPoint Houston is billing it's affiliates for a proportionate share of the cost of Data Circuit Management services it provides to those affiliates.  These billings are no higher than billings to any other affiliate or division. </t>
  </si>
  <si>
    <t>CenterPoint Houston is billing it's affiliates for a proportionate share of the cost of GIS services it provides to those affiliates.  As a result, CenterPoint Houston's net costs for GIS services correlates to the service performed for the CenterPoint Houston alone.  These billings are no higher than billings to any other affiliate or division.</t>
  </si>
  <si>
    <t xml:space="preserve">In addition to the major class and service types listed above, there are minor and/or irregular services between CenterPoint Houston and it's affiliates.  Some of these types of services included in the test year are (1)  CenterPoint Houston Shop Services performed for CenterPoint Energy gas operations, (2) Environmental compliance services billed between the CenterPoint Houston and its affiliates , (3) safety and training services,  (4) miscellaneous maintenance, materials and supplies billed between the CenterPoint Houston and its affiliates (5) and trenching activities. </t>
  </si>
  <si>
    <t>Total billings from these services to each affiliated company, including CenterPoint Houston, has been presented on Schedule V-K-12.  The information reported on Schedule V-K-12 demonstrates how these billings to CenterPoint Houston are "no higher than" billings to any other affiliate or division.</t>
  </si>
  <si>
    <t>Line locating activities within CenterPoint Houston and CenterPoint Energy gas operations fall under centralized management.  In some instances, gas operations employees perform line locating services for CenterPoint Houston, which are necessary to achieve operational efficiencies for the Company as a whole.  It is reasonable for this service and the related costs to be billed to the CenterPoint Houston.</t>
  </si>
  <si>
    <t>Line locating services are direct billed to CenterPoint Houston using a per ticket rate that includes all labor, material and allocated management associated with the work.  The per ticket rate billed to the CenterPoint Houston is no higher than CenterPoint Energy gas operations internal cost of performing this service and is no higher than billings to any other affiliate or division.</t>
  </si>
  <si>
    <t>Surveying and Right-of-Way and Surveying provides services which are necessary to coordinate projects requiring relocation of gas facilities and responses to land-related inquiries from businesses, governmental agencies, and the public.   It is reasonable for these services and the related costs to be billed to the CenterPoint Houston's affiliates.</t>
  </si>
  <si>
    <t xml:space="preserve">Surveying and Right-of-Way and Surveying services are direct billed to CenterPoint Houston's affiliates based on actual time incurred using an hourly rate that includes all labor, material and allocated management associated with the work.  As a result, the CenterPoint Houston's net costs for Land and Right-of-Way and Surveying services correlates to the services performed for the CenterPoint Houston alone.  </t>
  </si>
  <si>
    <t>Total billings from Executive Management to each affiliated company, including the CenterPoint Houston, has been presented on Schedule V-K-12.  The information reported on Schedule V-K-12 demonstrates how Executive Management billings to CenterPoint Houston are "no higher than" billings to any other affiliate.</t>
  </si>
  <si>
    <t>Total billings from Finance and Treasury to each affiliated company, including the CenterPoint Houston, has been presented on Schedule V-K-12.  The information reported on Schedule V-K-12 demonstrates how Finance and Treasury billings to the CenterPoint Houston are "no higher than" billings to any other affiliate.</t>
  </si>
  <si>
    <t>Total billings from Government Affairs to each affiliated company, including the CenterPoint Houston, has been presented on Schedule V-K-12.  The information reported on Schedule V-K-12 demonstrates how Government Affairs billings to the CenterPoint Houston are "no higher than" billings to any other affiliate.</t>
  </si>
  <si>
    <t>Total billings from Human Resources to each affiliated company, including the CenterPoint Houston, has been presented on Schedule V-K-12.  The information reported on Schedule V-K-12 demonstrates how Human Resources billings to the CenterPoint Houston are "no higher than" billings to any other affiliate.</t>
  </si>
  <si>
    <t>These costs represent internal labor and travel expenses incurred by employees that were substantially reassigned from their normal work to work on integration planning activities.  These activities include analysis of legacy processes, identifying changes or activities required on Day 1 of the merger, analysis of the organization design, and other activities related to integrating the two companies.</t>
  </si>
  <si>
    <t>Total billings from Integration Support to each affiliated company, including the CenterPoint Houston, has been presented on Schedule V-K-12.  The information reported on Schedule V-K-12 demonstrates how these billings to the CenterPoint Houston are "no higher than" billings to any other affiliate.</t>
  </si>
  <si>
    <t>Total billings from Legal to each affiliated company, including the CenterPoint Houston, has been presented on Schedule V-K-12.  The information reported on Schedule V-K-12 demonstrates how Legal billings to the CenterPoint Houston are "no higher than" billings to any other affiliate.</t>
  </si>
  <si>
    <t xml:space="preserve">To capitalize on operational efficiencies, when needed, CenterPoint Houston meters are read by CenterPoint Energy gas operations.  It is reasonable for the proportional cost of these services to be billed to CenterPoint Houston from CenterPoint Energy gas operations. </t>
  </si>
  <si>
    <t xml:space="preserve">Meter reading services are direct billed to CenterPoint Houston from CenterPoint Energy gas based upon the number of electric meters read each month. This allocation of costs results in a fair distribution of operational expenses across all meters read, resulting in each business unit paying the same amount per meter read.  The amount that CenterPoint Houston pays per meter read is no higher than the amount that gas pays and each business unit benefits proportionally in the overall cost savings resulting from a joint meter reading effort.  </t>
  </si>
  <si>
    <t>Items classified as "Pass Through" represent cost reimbursement transactions between the CenterPoint Houston and it's affiliates.  No services are performed for this class, merely a dollar for dollar reimbursement for costs incurred by one company on behalf of another company.  These cost reimbursements are primarily composed of Pension and Savings expense included in FERC account 9260 which are necessary to reflect the cost of CenterPoint Houston's employee benefits on it's income statement.</t>
  </si>
  <si>
    <t>Pass through, or cost reimbursement transactions, are not derived or calculated or otherwise allocated costs.  These transactions and the underlying activities relate 100% to CenterPoint Houston, but are initially booked by another company and then billed to CenterPoint Houston.</t>
  </si>
  <si>
    <t>The CenterPoint Houston sub-leases space from CenterPoint Service Company in separate prime lease/sub-lease arrangements for the corporate headquarters building and EC/DC, which are necessary to meet administrative and operational needs of the CenterPoint Houston and it's employees.  It is reasonable for the cost of these services to be billed to the CenterPoint Houston.</t>
  </si>
  <si>
    <t>Base rent for each CenterPoint Energy business unit sub-leasing space from CenterPoint Service Company is the same as the base rent charged to CenterPoint Service Company in its prime lease with CenterPoint Energy Properties.  As a result, the cost to the CenterPoint Houston is no higher than the cost to any other affiliate.</t>
  </si>
  <si>
    <t>Radio Communications provides services necessary for mobile data communications along with some mobile voice communications.  It is reasonable for these services and the related costs to be billed to CenterPoint Houston's affiliates.</t>
  </si>
  <si>
    <t xml:space="preserve">Radio &amp; Communications services are billed to CenterPoint Energy gas operations for actual time worked using an hourly billable rate specific to the cost center incurring the charges.  The hourly billable rate is used for any labor hours billed outside of that specific cost center.  As a result, CenterPoint Houston is billing CenterPoint Energy gas operations for a proportionate share of the cost of Radio &amp; Communications services and CenterPoint Houston's net costs for these services correlates to the service performed for the CenterPoint Houston alone.  </t>
  </si>
  <si>
    <t xml:space="preserve">Regulated Operations provides the executive management oversight of CenterPoint Energy’s regulated operations.  It is reasonable for these services and the related costs to be billed to CenterPoint Houston.   </t>
  </si>
  <si>
    <t xml:space="preserve">Total billings from Regulated Operations to each affiliated company, including CenterPoint Houston, has been presented on Schedule V-K-12.  The information reported on Schedule V-K-12 demonstrates how Regulated Operations billings to CenterPoint Houston are "no higher than" billings to any other affiliate.  </t>
  </si>
  <si>
    <t xml:space="preserve">In addition to the major class and service types listed above, there are minor and/or irregular services between CenterPoint Houston and it's affiliates.  Some of these types of services included in the test year are (1) CenterPoint Houston service centers leased to CenterPoint Energy gas operations, (2) CenterPoint Houston Shop Services performed for CenterPoint Energy gas operations, (3) Environmental compliance services performed by CenterPoint Energy gas services for the CenterPoint Houston, and (4) miscellaneous materials and supplies billed between the  CenterPoint Houston and its affiliates (5) and trenching activities. </t>
  </si>
  <si>
    <t>Total billings from Regulated Operations - EST to each affiliated company, including CenterPoint Houston, has been presented on Schedule V-K-12.  The information reported on Schedule V-K-12 demonstrates how these billings to the CenterPoint Houston are "no higher than" billings to any other affiliate.</t>
  </si>
  <si>
    <t>Regulatory provides services for all Regulated Operations (both electric and gas) in order to support the Business Units. Services provided to CenterPoint Energy Houston Electric ("CenterPoint Houston") include: developing regulatory policy and strategy; Rules and Procedures oversight; litigation support; and compliance filings with the regulatory commission (PUC) and other agencies. Regulatory personnel also maintain collaborative relationships with regulators and third parties, including representing CNP interests in interactions with national and regional trade, industry, and professional organizations. Personnel represent CNP's position in regulatory matters before the PUC as the primary liaison. Regulatory personnel prepare and oversee all aspects of a rate case process (work plan, filing package, testimony, discovery, hearing, settlement, implementation of rates) and legislative support process. Personnel also prepare, review, and/or support regulatory filings (tariff filings, annual compliance filings, reports, earnings monitoring and other reports, etc.). Regulatory personnel prepare colst allocation studies, design rates, and maintain tariffs. Costs for Regulatory are billed out to applicable affiliated companies based upon which affiliated company benefitted from the work. Legislative activities are incurred as a shareholder expense.</t>
  </si>
  <si>
    <t>Total billings from  Technology Operations to each affiliated company, including the CenterPoint Houston, has been presented on Schedule V-K-12.  The information reported on Schedule V-K-12 demonstrates how Information Technology billings to the CenterPoint Houston are "no higher than" billings to any other affiliate.</t>
  </si>
  <si>
    <t>Fleet Services and Fleet Maintenance provides services necessary for the maintenance and support of fleet vehicles within the Houston area.  This includes design and purchase, adequate and timely maintenance and repair and quality assurance and acceptance testing of equipment.  Fleet Services maintains equipment information in the enterprise wide database.  It is reasonable for these services and the related costs to be billed to the CenterPoint Houston's affiliates utilizing this service.</t>
  </si>
  <si>
    <t xml:space="preserve">Fleet Services and Fleet Maintenance costs are billed to CenterPoint Energy gas operations for actual time worked using an hourly billable rate specific to the cost center incurring the charges.  The hourly billable rate is used for any labor hours billed outside of that specific cost center.  Vehicle fuel costs are charged to each vehicle, based on actual usage.  Fleet overheads include all activities associated with owning and maintaining a fleet that cannot be directly assigned to a client through direct maintenance or services rendered.  These overhead costs also include the Fleet Support Group and management up to Manager Level.  Overheads are controlled through monthly monitoring of planned to actual costs.  Fleet overhead costs are assigned to each client based on the client’s proportionate share of total expenses incurred for the fleet during the month.  As a result, the CenterPoint Houston is billing CenterPoint Energy gas operations for a proportionate share of the cost of Fleet Services and Fleet Maintenance and the CenterPoint Houston's net costs for these services correlates to the service performed for the CenterPoint Houston alone.  </t>
  </si>
  <si>
    <t>Normalized Salaries at Test Year End with 3% CPA</t>
  </si>
  <si>
    <t>V-K-12-1 AMOUNTS BILLED TO EACH AFFILIATE</t>
  </si>
  <si>
    <t>Billings to Houston Electric by Affiliate Including Pass Through Charges:</t>
  </si>
  <si>
    <t>Sum of FERCs 1000-4999</t>
  </si>
  <si>
    <t>Sum of FERCs 5600-9350</t>
  </si>
  <si>
    <t>Billings to Houston Electric by Affiliate Excluding Pass Through Charges:</t>
  </si>
  <si>
    <t>Service Co</t>
  </si>
  <si>
    <t>CERC</t>
  </si>
  <si>
    <t>STI - Total Increase to Test Year - Non Union</t>
  </si>
  <si>
    <t>STI - Total Increase to Test Year - Union</t>
  </si>
  <si>
    <t>MMT-2 2018 Corporate Cost Center Manual</t>
  </si>
  <si>
    <t xml:space="preserve">MMT-3 2018 Business Operations Support Cost Center Manual </t>
  </si>
  <si>
    <t>MMT-4 2018 Technology Operations Cost Center Manual</t>
  </si>
  <si>
    <t>MMT-5 2018 Regulated Operations Management Cost Center Manual</t>
  </si>
  <si>
    <t>MMT-6 2018 Houston Electric Cost Allocation Manual</t>
  </si>
  <si>
    <t xml:space="preserve">MMT-7 2018 CERC Cost Allocation Manual </t>
  </si>
  <si>
    <t>Distribution Support-GIS Total</t>
  </si>
  <si>
    <t>V-K-7 STATUTORY REQUIREMENTS</t>
  </si>
  <si>
    <t>V-K-9.1 Corporate Services SKFs (Confidential)</t>
  </si>
  <si>
    <t xml:space="preserve">For a description of the controls in place during the Test Year to ensure </t>
  </si>
  <si>
    <t xml:space="preserve">appropriate billings for affiliate services, please see the attached </t>
  </si>
  <si>
    <t>schedule V-K-10.</t>
  </si>
  <si>
    <t>0082 - CNP Entex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</si>
</sst>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0,;\(#,##0,\);_(&quot;-&quot;_)"/>
    <numFmt numFmtId="165" formatCode="_(* #,##0_);_(* \(#,##0\);_(* &quot;-&quot;??_);_(@_)"/>
    <numFmt numFmtId="166" formatCode="\$\ #,##0.00"/>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0"/>
      <color rgb="FF000000"/>
      <name val="Arial"/>
      <family val="2"/>
    </font>
    <font>
      <sz val="8"/>
      <name val="Times New Roman"/>
      <family val="1"/>
    </font>
    <font>
      <sz val="8"/>
      <color rgb="FF000000"/>
      <name val="Times New Roman"/>
      <family val="1"/>
    </font>
    <font>
      <b/>
      <sz val="8"/>
      <name val="Times New Roman"/>
      <family val="1"/>
    </font>
    <font>
      <u/>
      <sz val="10"/>
      <color theme="10"/>
      <name val="Arial"/>
      <family val="2"/>
    </font>
    <font>
      <u/>
      <sz val="8"/>
      <color theme="10"/>
      <name val="Times New Roman"/>
      <family val="1"/>
    </font>
    <font>
      <b/>
      <sz val="8"/>
      <color rgb="FF000000"/>
      <name val="Times New Roman"/>
      <family val="1"/>
    </font>
    <font>
      <sz val="10"/>
      <name val="Arial"/>
      <family val="2"/>
    </font>
    <font>
      <sz val="8"/>
      <name val="Arial"/>
      <family val="2"/>
    </font>
    <font>
      <b/>
      <sz val="8"/>
      <name val="Arial"/>
      <family val="2"/>
    </font>
    <font>
      <sz val="8"/>
      <color theme="1"/>
      <name val="Arial"/>
      <family val="2"/>
    </font>
    <font>
      <sz val="8"/>
      <color theme="1"/>
      <name val="Times New Roman"/>
      <family val="1"/>
    </font>
    <font>
      <sz val="10"/>
      <name val="Arial"/>
      <family val="2"/>
    </font>
    <font>
      <sz val="8"/>
      <color theme="0"/>
      <name val="Arial"/>
      <family val="2"/>
    </font>
    <font>
      <sz val="8"/>
      <color theme="0"/>
      <name val="Times New Roman"/>
      <family val="1"/>
    </font>
    <font>
      <sz val="10"/>
      <name val="Times New Roman"/>
      <family val="1"/>
    </font>
    <font>
      <sz val="10"/>
      <color rgb="FF000000"/>
      <name val="Times New Roman"/>
      <family val="1"/>
    </font>
  </fonts>
  <fills count="6">
    <fill>
      <patternFill patternType="none"/>
    </fill>
    <fill>
      <patternFill patternType="gray125"/>
    </fill>
    <fill>
      <patternFill patternType="solid">
        <fgColor rgb="FFFFFF99"/>
        <bgColor rgb="FFFFFF99"/>
      </patternFill>
    </fill>
    <fill>
      <patternFill patternType="solid">
        <fgColor rgb="FFFFFF99"/>
        <bgColor indexed="64"/>
      </patternFill>
    </fill>
    <fill>
      <patternFill patternType="solid">
        <fgColor indexed="49"/>
      </patternFill>
    </fill>
    <fill>
      <patternFill patternType="solid">
        <fgColor indexed="43"/>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18"/>
      </left>
      <right style="thin">
        <color indexed="18"/>
      </right>
      <top style="thin">
        <color indexed="18"/>
      </top>
      <bottom style="thin">
        <color indexed="18"/>
      </bottom>
      <diagonal/>
    </border>
    <border>
      <left/>
      <right/>
      <top style="thin">
        <color auto="1"/>
      </top>
      <bottom/>
      <diagonal/>
    </border>
    <border>
      <left/>
      <right/>
      <top/>
      <bottom style="thin">
        <color indexed="64"/>
      </bottom>
      <diagonal/>
    </border>
    <border>
      <left style="medium">
        <color indexed="64"/>
      </left>
      <right/>
      <top/>
      <bottom style="medium">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9">
    <xf numFmtId="0" fontId="0" fillId="0" borderId="0"/>
    <xf numFmtId="0" fontId="7" fillId="0" borderId="0" applyNumberFormat="0" applyFill="0" applyBorder="0" applyAlignment="0" applyProtection="0"/>
    <xf numFmtId="0" fontId="3" fillId="0" borderId="0"/>
    <xf numFmtId="0" fontId="10" fillId="0" borderId="0"/>
    <xf numFmtId="0" fontId="10" fillId="0" borderId="0"/>
    <xf numFmtId="44" fontId="3" fillId="0" borderId="0" applyFont="0" applyFill="0" applyBorder="0" applyAlignment="0" applyProtection="0"/>
    <xf numFmtId="4" fontId="11" fillId="4" borderId="20" applyNumberFormat="0" applyProtection="0">
      <alignment horizontal="left" vertical="center" indent="1"/>
    </xf>
    <xf numFmtId="4" fontId="11" fillId="5" borderId="20" applyNumberFormat="0" applyProtection="0">
      <alignment vertical="center"/>
    </xf>
    <xf numFmtId="0" fontId="2" fillId="0" borderId="0" applyNumberFormat="0" applyFill="0" applyBorder="0" applyAlignment="0" applyProtection="0"/>
    <xf numFmtId="0" fontId="1" fillId="0" borderId="0"/>
    <xf numFmtId="0" fontId="10" fillId="0" borderId="0"/>
    <xf numFmtId="43" fontId="10" fillId="0" borderId="0" applyFont="0" applyFill="0" applyBorder="0" applyAlignment="0" applyProtection="0"/>
    <xf numFmtId="0" fontId="10" fillId="0" borderId="0"/>
    <xf numFmtId="43" fontId="1" fillId="0" borderId="0" applyFont="0" applyFill="0" applyBorder="0" applyAlignment="0" applyProtection="0"/>
    <xf numFmtId="0" fontId="1" fillId="0" borderId="0"/>
    <xf numFmtId="0" fontId="15" fillId="0" borderId="0"/>
    <xf numFmtId="9" fontId="10" fillId="0" borderId="0" applyFont="0" applyFill="0" applyBorder="0" applyAlignment="0" applyProtection="0"/>
    <xf numFmtId="0" fontId="3" fillId="0" borderId="0"/>
    <xf numFmtId="0" fontId="10" fillId="0" borderId="0"/>
  </cellStyleXfs>
  <cellXfs count="264">
    <xf numFmtId="0" fontId="0" fillId="0" borderId="0" xfId="0"/>
    <xf numFmtId="0" fontId="4" fillId="0" borderId="0" xfId="2" applyNumberFormat="1" applyFont="1" applyAlignment="1">
      <alignment horizontal="center" vertical="center"/>
    </xf>
    <xf numFmtId="0" fontId="5" fillId="0" borderId="0" xfId="2" applyNumberFormat="1" applyFont="1" applyAlignment="1">
      <alignment vertical="center"/>
    </xf>
    <xf numFmtId="0" fontId="5" fillId="0" borderId="0" xfId="2" applyNumberFormat="1" applyFont="1" applyAlignment="1">
      <alignment horizontal="center" vertical="center"/>
    </xf>
    <xf numFmtId="0" fontId="6" fillId="2" borderId="1" xfId="2" applyNumberFormat="1" applyFont="1" applyFill="1" applyBorder="1" applyAlignment="1">
      <alignment vertical="center"/>
    </xf>
    <xf numFmtId="0" fontId="8" fillId="0" borderId="0" xfId="1" applyNumberFormat="1" applyFont="1" applyBorder="1" applyAlignment="1">
      <alignment horizontal="center" vertical="center"/>
    </xf>
    <xf numFmtId="0" fontId="6" fillId="2" borderId="2" xfId="2" applyNumberFormat="1" applyFont="1" applyFill="1" applyBorder="1" applyAlignment="1">
      <alignment vertical="center"/>
    </xf>
    <xf numFmtId="0" fontId="6" fillId="0" borderId="0" xfId="2" applyNumberFormat="1" applyFont="1" applyFill="1" applyBorder="1" applyAlignment="1">
      <alignment vertical="center"/>
    </xf>
    <xf numFmtId="0" fontId="5" fillId="0" borderId="0" xfId="2" applyFont="1" applyAlignment="1">
      <alignment horizontal="center" vertical="center"/>
    </xf>
    <xf numFmtId="0" fontId="6" fillId="2" borderId="3" xfId="2" applyNumberFormat="1" applyFont="1" applyFill="1" applyBorder="1" applyAlignment="1">
      <alignment horizontal="left" vertical="center"/>
    </xf>
    <xf numFmtId="0" fontId="5" fillId="0" borderId="0" xfId="2" applyFont="1" applyAlignment="1">
      <alignment vertical="center"/>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2" applyNumberFormat="1" applyFont="1" applyFill="1" applyBorder="1" applyAlignment="1">
      <alignment horizontal="left" vertical="center"/>
    </xf>
    <xf numFmtId="0" fontId="5" fillId="0" borderId="0" xfId="2" applyFont="1" applyFill="1" applyBorder="1" applyAlignment="1">
      <alignment horizontal="center" vertical="center"/>
    </xf>
    <xf numFmtId="41" fontId="5" fillId="0" borderId="0" xfId="2" applyNumberFormat="1" applyFont="1" applyFill="1" applyAlignment="1">
      <alignment vertical="center"/>
    </xf>
    <xf numFmtId="41" fontId="5" fillId="0" borderId="0" xfId="2" applyNumberFormat="1" applyFont="1" applyAlignment="1">
      <alignment vertical="center"/>
    </xf>
    <xf numFmtId="1" fontId="4" fillId="0" borderId="0" xfId="3" applyNumberFormat="1" applyFont="1" applyFill="1" applyAlignment="1">
      <alignment horizontal="center" vertical="center"/>
    </xf>
    <xf numFmtId="0" fontId="4" fillId="0" borderId="0" xfId="2" applyNumberFormat="1" applyFont="1" applyAlignment="1">
      <alignment vertical="center"/>
    </xf>
    <xf numFmtId="0" fontId="5" fillId="0" borderId="0" xfId="2" applyFont="1" applyAlignment="1">
      <alignment vertical="center" wrapText="1"/>
    </xf>
    <xf numFmtId="0" fontId="5" fillId="0" borderId="0" xfId="2" applyFont="1" applyFill="1" applyBorder="1" applyAlignment="1">
      <alignment horizontal="left" vertical="center" wrapText="1"/>
    </xf>
    <xf numFmtId="0" fontId="6" fillId="2" borderId="5" xfId="2" applyNumberFormat="1" applyFont="1" applyFill="1" applyBorder="1" applyAlignment="1">
      <alignment vertical="center"/>
    </xf>
    <xf numFmtId="0" fontId="6" fillId="2" borderId="7" xfId="2" applyNumberFormat="1" applyFont="1" applyFill="1" applyBorder="1" applyAlignment="1">
      <alignment vertical="center"/>
    </xf>
    <xf numFmtId="1" fontId="5" fillId="0" borderId="0" xfId="2" applyNumberFormat="1" applyFont="1" applyAlignment="1">
      <alignment horizontal="center" vertical="center"/>
    </xf>
    <xf numFmtId="1" fontId="5" fillId="0" borderId="0" xfId="2" applyNumberFormat="1" applyFont="1" applyAlignment="1">
      <alignment vertical="center"/>
    </xf>
    <xf numFmtId="1" fontId="5" fillId="0" borderId="0" xfId="2" applyNumberFormat="1" applyFont="1" applyFill="1" applyAlignment="1">
      <alignment horizontal="center" vertical="center"/>
    </xf>
    <xf numFmtId="0" fontId="4" fillId="0" borderId="0" xfId="2" applyNumberFormat="1" applyFont="1" applyFill="1" applyBorder="1" applyAlignment="1">
      <alignment vertical="center"/>
    </xf>
    <xf numFmtId="1" fontId="5" fillId="0" borderId="0" xfId="2" applyNumberFormat="1" applyFont="1" applyFill="1" applyAlignment="1">
      <alignment vertical="center"/>
    </xf>
    <xf numFmtId="1" fontId="4" fillId="3" borderId="4" xfId="3" applyNumberFormat="1" applyFont="1" applyFill="1" applyBorder="1" applyAlignment="1">
      <alignment horizontal="center" vertical="center" wrapText="1"/>
    </xf>
    <xf numFmtId="41" fontId="4" fillId="3" borderId="4" xfId="3" applyNumberFormat="1" applyFont="1" applyFill="1" applyBorder="1" applyAlignment="1">
      <alignment horizontal="center" vertical="center" wrapText="1"/>
    </xf>
    <xf numFmtId="1" fontId="5" fillId="0" borderId="0" xfId="2" applyNumberFormat="1" applyFont="1" applyAlignment="1">
      <alignment vertical="center" wrapText="1"/>
    </xf>
    <xf numFmtId="0" fontId="4" fillId="0" borderId="0" xfId="2" applyNumberFormat="1" applyFont="1" applyAlignment="1" applyProtection="1">
      <alignment vertical="center"/>
      <protection locked="0"/>
    </xf>
    <xf numFmtId="0" fontId="5" fillId="0" borderId="0" xfId="2" applyNumberFormat="1" applyFont="1" applyAlignment="1" applyProtection="1">
      <alignment vertical="center"/>
      <protection locked="0"/>
    </xf>
    <xf numFmtId="0" fontId="6" fillId="2" borderId="1" xfId="2" applyNumberFormat="1" applyFont="1" applyFill="1" applyBorder="1" applyAlignment="1" applyProtection="1">
      <alignment vertical="center"/>
      <protection locked="0"/>
    </xf>
    <xf numFmtId="0" fontId="8" fillId="0" borderId="0" xfId="1" applyNumberFormat="1" applyFont="1" applyBorder="1" applyAlignment="1" applyProtection="1">
      <alignment horizontal="center" vertical="center"/>
      <protection locked="0"/>
    </xf>
    <xf numFmtId="0" fontId="6" fillId="2" borderId="2" xfId="2" applyNumberFormat="1" applyFont="1" applyFill="1" applyBorder="1" applyAlignment="1" applyProtection="1">
      <alignment vertical="center"/>
      <protection locked="0"/>
    </xf>
    <xf numFmtId="0" fontId="4" fillId="0" borderId="0" xfId="2" applyNumberFormat="1" applyFont="1" applyFill="1" applyBorder="1" applyAlignment="1" applyProtection="1">
      <alignment vertical="center"/>
      <protection locked="0"/>
    </xf>
    <xf numFmtId="0" fontId="5" fillId="0" borderId="0" xfId="2" applyFont="1" applyAlignment="1" applyProtection="1">
      <alignment vertical="center"/>
      <protection locked="0"/>
    </xf>
    <xf numFmtId="0" fontId="5" fillId="0" borderId="0" xfId="2" applyFont="1" applyFill="1" applyAlignment="1" applyProtection="1">
      <alignment vertical="center"/>
      <protection locked="0"/>
    </xf>
    <xf numFmtId="0" fontId="4" fillId="0" borderId="0" xfId="2" applyNumberFormat="1" applyFont="1" applyFill="1" applyBorder="1" applyAlignment="1" applyProtection="1">
      <alignment horizontal="left" vertical="center"/>
      <protection locked="0"/>
    </xf>
    <xf numFmtId="1" fontId="4" fillId="0" borderId="0" xfId="3" applyNumberFormat="1" applyFont="1" applyFill="1" applyAlignment="1" applyProtection="1">
      <alignment horizontal="center" vertical="center"/>
      <protection locked="0"/>
    </xf>
    <xf numFmtId="1" fontId="4" fillId="3" borderId="4" xfId="3" applyNumberFormat="1" applyFont="1" applyFill="1" applyBorder="1" applyAlignment="1" applyProtection="1">
      <alignment horizontal="center" vertical="center" wrapText="1"/>
      <protection locked="0"/>
    </xf>
    <xf numFmtId="0" fontId="5" fillId="0" borderId="0" xfId="2" applyFont="1" applyAlignment="1" applyProtection="1">
      <alignment horizontal="center" vertical="center"/>
      <protection locked="0"/>
    </xf>
    <xf numFmtId="164" fontId="5" fillId="0" borderId="0" xfId="2" applyNumberFormat="1" applyFont="1" applyAlignment="1" applyProtection="1">
      <alignment vertical="center"/>
      <protection locked="0"/>
    </xf>
    <xf numFmtId="0" fontId="6" fillId="3" borderId="10" xfId="4" applyFont="1" applyFill="1" applyBorder="1" applyAlignment="1" applyProtection="1">
      <alignment vertical="center"/>
      <protection locked="0"/>
    </xf>
    <xf numFmtId="165" fontId="6" fillId="3" borderId="11" xfId="4" applyNumberFormat="1" applyFont="1" applyFill="1" applyBorder="1" applyAlignment="1" applyProtection="1">
      <alignment vertical="center"/>
      <protection locked="0"/>
    </xf>
    <xf numFmtId="165" fontId="6" fillId="0" borderId="0" xfId="4" applyNumberFormat="1" applyFont="1" applyFill="1" applyBorder="1" applyAlignment="1" applyProtection="1">
      <alignment vertical="center"/>
      <protection locked="0"/>
    </xf>
    <xf numFmtId="0" fontId="4" fillId="0" borderId="0" xfId="2" applyFont="1" applyAlignment="1">
      <alignment horizontal="center" vertical="center"/>
    </xf>
    <xf numFmtId="0" fontId="4" fillId="3" borderId="4" xfId="2" applyFont="1" applyFill="1" applyBorder="1" applyAlignment="1">
      <alignment horizontal="center" vertical="center"/>
    </xf>
    <xf numFmtId="0" fontId="6" fillId="0" borderId="0" xfId="2" applyFont="1" applyFill="1" applyBorder="1" applyAlignment="1">
      <alignment horizontal="left" vertical="center"/>
    </xf>
    <xf numFmtId="0" fontId="6" fillId="2" borderId="6" xfId="2" applyNumberFormat="1" applyFont="1" applyFill="1" applyBorder="1" applyAlignment="1">
      <alignment vertical="center"/>
    </xf>
    <xf numFmtId="0" fontId="6" fillId="2" borderId="8" xfId="2" applyNumberFormat="1" applyFont="1" applyFill="1" applyBorder="1" applyAlignment="1">
      <alignment vertical="center"/>
    </xf>
    <xf numFmtId="0" fontId="9" fillId="3" borderId="9" xfId="2" applyFont="1" applyFill="1" applyBorder="1" applyAlignment="1">
      <alignment vertical="center"/>
    </xf>
    <xf numFmtId="0" fontId="9" fillId="0" borderId="0" xfId="2" applyFont="1" applyFill="1" applyBorder="1" applyAlignment="1">
      <alignment vertical="center"/>
    </xf>
    <xf numFmtId="41" fontId="5" fillId="0" borderId="0" xfId="2" applyNumberFormat="1" applyFont="1" applyAlignment="1" applyProtection="1">
      <alignment vertical="center"/>
      <protection locked="0"/>
    </xf>
    <xf numFmtId="41" fontId="5" fillId="0" borderId="0" xfId="5" applyNumberFormat="1" applyFont="1" applyBorder="1" applyAlignment="1">
      <alignment vertical="center"/>
    </xf>
    <xf numFmtId="41" fontId="9" fillId="0" borderId="0" xfId="2" applyNumberFormat="1" applyFont="1" applyAlignment="1">
      <alignment vertical="center"/>
    </xf>
    <xf numFmtId="0" fontId="4" fillId="0" borderId="0" xfId="6" quotePrefix="1" applyNumberFormat="1" applyFont="1" applyFill="1" applyBorder="1">
      <alignment horizontal="left" vertical="center" indent="1"/>
    </xf>
    <xf numFmtId="0" fontId="4" fillId="0" borderId="0" xfId="6" quotePrefix="1" applyNumberFormat="1" applyFont="1" applyFill="1" applyBorder="1" applyAlignment="1">
      <alignment horizontal="center" vertical="center"/>
    </xf>
    <xf numFmtId="166" fontId="4" fillId="0" borderId="0" xfId="7" applyNumberFormat="1" applyFont="1" applyFill="1" applyBorder="1">
      <alignment vertical="center"/>
    </xf>
    <xf numFmtId="1" fontId="5" fillId="0" borderId="0" xfId="2" applyNumberFormat="1" applyFont="1" applyAlignment="1">
      <alignment horizontal="left" vertical="center"/>
    </xf>
    <xf numFmtId="0" fontId="11" fillId="0" borderId="0" xfId="3" applyFont="1" applyFill="1"/>
    <xf numFmtId="0" fontId="11" fillId="0" borderId="0" xfId="9" applyFont="1" applyFill="1" applyBorder="1" applyAlignment="1">
      <alignment horizontal="center"/>
    </xf>
    <xf numFmtId="0" fontId="11" fillId="0" borderId="0" xfId="3" applyFont="1" applyFill="1" applyAlignment="1">
      <alignment horizontal="center" wrapText="1"/>
    </xf>
    <xf numFmtId="0" fontId="13" fillId="0" borderId="0" xfId="9" applyFont="1" applyBorder="1" applyAlignment="1">
      <alignment horizontal="center" vertical="top"/>
    </xf>
    <xf numFmtId="0" fontId="11" fillId="0" borderId="21" xfId="3" applyFont="1" applyFill="1" applyBorder="1" applyAlignment="1">
      <alignment horizontal="center" vertical="top" wrapText="1"/>
    </xf>
    <xf numFmtId="0" fontId="11" fillId="0" borderId="21" xfId="3" applyFont="1" applyFill="1" applyBorder="1" applyAlignment="1">
      <alignment horizontal="left" vertical="top" wrapText="1"/>
    </xf>
    <xf numFmtId="4" fontId="11" fillId="0" borderId="21" xfId="3" applyNumberFormat="1" applyFont="1" applyFill="1" applyBorder="1" applyAlignment="1">
      <alignment vertical="top" wrapText="1"/>
    </xf>
    <xf numFmtId="43" fontId="11" fillId="0" borderId="21" xfId="3" applyNumberFormat="1" applyFont="1" applyFill="1" applyBorder="1" applyAlignment="1">
      <alignment horizontal="left" vertical="top" wrapText="1"/>
    </xf>
    <xf numFmtId="0" fontId="13" fillId="0" borderId="0" xfId="9" applyFont="1" applyBorder="1"/>
    <xf numFmtId="0" fontId="11" fillId="0" borderId="22" xfId="3" applyFont="1" applyFill="1" applyBorder="1" applyAlignment="1">
      <alignment horizontal="center" vertical="top" wrapText="1"/>
    </xf>
    <xf numFmtId="0" fontId="13" fillId="0" borderId="22" xfId="9" applyFont="1" applyFill="1" applyBorder="1" applyAlignment="1">
      <alignment horizontal="left" vertical="top" wrapText="1"/>
    </xf>
    <xf numFmtId="0" fontId="11" fillId="0" borderId="22" xfId="3" applyFont="1" applyFill="1" applyBorder="1" applyAlignment="1">
      <alignment horizontal="left" vertical="top" wrapText="1"/>
    </xf>
    <xf numFmtId="0" fontId="11" fillId="0" borderId="0" xfId="3" applyFont="1" applyFill="1" applyBorder="1" applyAlignment="1">
      <alignment horizontal="center" vertical="top" wrapText="1"/>
    </xf>
    <xf numFmtId="0" fontId="13" fillId="0" borderId="0" xfId="9" applyFont="1" applyFill="1" applyBorder="1" applyAlignment="1">
      <alignment horizontal="left" vertical="top" wrapText="1"/>
    </xf>
    <xf numFmtId="0" fontId="11" fillId="0" borderId="0" xfId="3" applyFont="1" applyFill="1" applyBorder="1" applyAlignment="1">
      <alignment horizontal="left" vertical="top" wrapText="1"/>
    </xf>
    <xf numFmtId="0" fontId="13" fillId="0" borderId="0" xfId="9" applyFont="1" applyFill="1" applyBorder="1" applyAlignment="1">
      <alignment horizontal="left" vertical="top"/>
    </xf>
    <xf numFmtId="4" fontId="11" fillId="0" borderId="0" xfId="3" applyNumberFormat="1" applyFont="1" applyFill="1" applyBorder="1" applyAlignment="1">
      <alignment vertical="top" wrapText="1"/>
    </xf>
    <xf numFmtId="43" fontId="11" fillId="0" borderId="0" xfId="3" applyNumberFormat="1" applyFont="1" applyFill="1" applyBorder="1" applyAlignment="1">
      <alignment horizontal="left" vertical="top" wrapText="1"/>
    </xf>
    <xf numFmtId="0" fontId="13" fillId="0" borderId="22" xfId="9" applyFont="1" applyFill="1" applyBorder="1" applyAlignment="1">
      <alignment horizontal="left" vertical="top"/>
    </xf>
    <xf numFmtId="0" fontId="12" fillId="0" borderId="0" xfId="3" applyFont="1" applyFill="1" applyBorder="1" applyAlignment="1">
      <alignment horizontal="left" vertical="top" wrapText="1"/>
    </xf>
    <xf numFmtId="0" fontId="12" fillId="0" borderId="0" xfId="10" applyFont="1" applyFill="1" applyBorder="1" applyAlignment="1">
      <alignment horizontal="left" vertical="top" wrapText="1"/>
    </xf>
    <xf numFmtId="0" fontId="13" fillId="0" borderId="0" xfId="9" applyFont="1"/>
    <xf numFmtId="0" fontId="13" fillId="0" borderId="0" xfId="9" applyFont="1" applyFill="1"/>
    <xf numFmtId="0" fontId="13" fillId="0" borderId="0" xfId="9" applyFont="1" applyBorder="1" applyAlignment="1">
      <alignment horizontal="center"/>
    </xf>
    <xf numFmtId="0" fontId="13" fillId="0" borderId="0" xfId="9" applyFont="1" applyFill="1" applyAlignment="1">
      <alignment horizontal="center"/>
    </xf>
    <xf numFmtId="0" fontId="13" fillId="0" borderId="0" xfId="9" applyFont="1" applyAlignment="1">
      <alignment horizontal="center"/>
    </xf>
    <xf numFmtId="0" fontId="11" fillId="0" borderId="0" xfId="3" applyFont="1" applyFill="1" applyAlignment="1">
      <alignment horizontal="left"/>
    </xf>
    <xf numFmtId="0" fontId="11" fillId="0" borderId="0" xfId="3" applyFont="1" applyFill="1" applyAlignment="1">
      <alignment horizontal="center"/>
    </xf>
    <xf numFmtId="4" fontId="11" fillId="0" borderId="0" xfId="3" applyNumberFormat="1" applyFont="1" applyFill="1"/>
    <xf numFmtId="43" fontId="13" fillId="0" borderId="0" xfId="11" applyNumberFormat="1" applyFont="1" applyFill="1" applyAlignment="1">
      <alignment horizontal="center"/>
    </xf>
    <xf numFmtId="0" fontId="11" fillId="0" borderId="0" xfId="3" applyFont="1" applyFill="1" applyAlignment="1">
      <alignment horizontal="right"/>
    </xf>
    <xf numFmtId="0" fontId="4" fillId="3" borderId="18" xfId="3" applyFont="1" applyFill="1" applyBorder="1" applyAlignment="1">
      <alignment horizontal="center" wrapText="1"/>
    </xf>
    <xf numFmtId="0" fontId="4" fillId="0" borderId="0" xfId="10" applyFont="1" applyFill="1" applyBorder="1" applyAlignment="1">
      <alignment horizontal="center"/>
    </xf>
    <xf numFmtId="0" fontId="4" fillId="0" borderId="0" xfId="10" applyFont="1" applyFill="1" applyBorder="1" applyAlignment="1">
      <alignment horizontal="left"/>
    </xf>
    <xf numFmtId="0" fontId="4" fillId="0" borderId="0" xfId="10" applyFont="1" applyFill="1" applyBorder="1" applyAlignment="1">
      <alignment horizontal="center" wrapText="1"/>
    </xf>
    <xf numFmtId="0" fontId="4" fillId="0" borderId="0" xfId="10" applyNumberFormat="1" applyFont="1" applyFill="1" applyBorder="1" applyAlignment="1">
      <alignment horizontal="center"/>
    </xf>
    <xf numFmtId="0" fontId="4" fillId="0" borderId="0" xfId="10" applyFont="1" applyFill="1" applyBorder="1" applyAlignment="1">
      <alignment horizontal="left" wrapText="1"/>
    </xf>
    <xf numFmtId="0" fontId="4" fillId="0" borderId="0" xfId="10" applyNumberFormat="1" applyFont="1" applyFill="1" applyBorder="1" applyAlignment="1">
      <alignment horizontal="center" wrapText="1"/>
    </xf>
    <xf numFmtId="0" fontId="10" fillId="0" borderId="0" xfId="10" applyFont="1" applyFill="1" applyBorder="1" applyAlignment="1">
      <alignment horizontal="center" wrapText="1"/>
    </xf>
    <xf numFmtId="0" fontId="10" fillId="0" borderId="0" xfId="10" applyFont="1" applyFill="1" applyBorder="1" applyAlignment="1">
      <alignment horizontal="left" wrapText="1"/>
    </xf>
    <xf numFmtId="0" fontId="10" fillId="0" borderId="0" xfId="10" applyFont="1" applyFill="1" applyBorder="1" applyAlignment="1">
      <alignment horizontal="center"/>
    </xf>
    <xf numFmtId="0" fontId="11" fillId="0" borderId="0" xfId="4" applyFont="1"/>
    <xf numFmtId="0" fontId="11" fillId="0" borderId="0" xfId="4" applyFont="1" applyAlignment="1">
      <alignment horizontal="center"/>
    </xf>
    <xf numFmtId="0" fontId="11" fillId="3" borderId="13" xfId="4" applyFont="1" applyFill="1" applyBorder="1"/>
    <xf numFmtId="0" fontId="11" fillId="3" borderId="19" xfId="4" applyFont="1" applyFill="1" applyBorder="1"/>
    <xf numFmtId="0" fontId="11" fillId="3" borderId="14" xfId="4" applyFont="1" applyFill="1" applyBorder="1"/>
    <xf numFmtId="0" fontId="11" fillId="3" borderId="15" xfId="4" applyFont="1" applyFill="1" applyBorder="1"/>
    <xf numFmtId="0" fontId="11" fillId="3" borderId="16" xfId="4" applyFont="1" applyFill="1" applyBorder="1"/>
    <xf numFmtId="0" fontId="11" fillId="3" borderId="17" xfId="4" applyFont="1" applyFill="1" applyBorder="1" applyAlignment="1">
      <alignment horizontal="center"/>
    </xf>
    <xf numFmtId="0" fontId="11" fillId="3" borderId="23" xfId="4" applyFont="1" applyFill="1" applyBorder="1" applyAlignment="1">
      <alignment horizontal="center"/>
    </xf>
    <xf numFmtId="0" fontId="11" fillId="3" borderId="18" xfId="4" applyFont="1" applyFill="1" applyBorder="1" applyAlignment="1">
      <alignment horizontal="center"/>
    </xf>
    <xf numFmtId="0" fontId="11" fillId="0" borderId="0" xfId="4" applyFont="1" applyFill="1" applyBorder="1" applyAlignment="1">
      <alignment horizontal="center"/>
    </xf>
    <xf numFmtId="0" fontId="11" fillId="0" borderId="0" xfId="4" applyFont="1" applyBorder="1" applyAlignment="1">
      <alignment horizontal="center"/>
    </xf>
    <xf numFmtId="0" fontId="11" fillId="0" borderId="0" xfId="4" quotePrefix="1" applyFont="1" applyBorder="1" applyAlignment="1">
      <alignment horizontal="center"/>
    </xf>
    <xf numFmtId="0" fontId="11" fillId="0" borderId="0" xfId="4" quotePrefix="1" applyFont="1" applyFill="1" applyBorder="1" applyAlignment="1">
      <alignment horizontal="center"/>
    </xf>
    <xf numFmtId="165" fontId="11" fillId="0" borderId="0" xfId="11" applyNumberFormat="1" applyFont="1"/>
    <xf numFmtId="165" fontId="11" fillId="0" borderId="0" xfId="4" applyNumberFormat="1" applyFont="1"/>
    <xf numFmtId="0" fontId="11" fillId="0" borderId="0" xfId="4" applyFont="1" applyBorder="1"/>
    <xf numFmtId="0" fontId="11" fillId="0" borderId="0" xfId="12" applyFont="1" applyFill="1" applyBorder="1"/>
    <xf numFmtId="0" fontId="12" fillId="3" borderId="14" xfId="4" applyFont="1" applyFill="1" applyBorder="1"/>
    <xf numFmtId="165" fontId="12" fillId="3" borderId="15" xfId="4" applyNumberFormat="1" applyFont="1" applyFill="1" applyBorder="1"/>
    <xf numFmtId="165" fontId="12" fillId="3" borderId="16" xfId="4" applyNumberFormat="1" applyFont="1" applyFill="1" applyBorder="1"/>
    <xf numFmtId="0" fontId="11" fillId="3" borderId="17" xfId="4" applyFont="1" applyFill="1" applyBorder="1" applyAlignment="1">
      <alignment horizontal="center" wrapText="1"/>
    </xf>
    <xf numFmtId="165" fontId="12" fillId="3" borderId="15" xfId="11" applyNumberFormat="1" applyFont="1" applyFill="1" applyBorder="1"/>
    <xf numFmtId="165" fontId="12" fillId="3" borderId="16" xfId="11" applyNumberFormat="1" applyFont="1" applyFill="1" applyBorder="1"/>
    <xf numFmtId="0" fontId="14" fillId="0" borderId="0" xfId="0" applyFont="1" applyFill="1" applyBorder="1" applyAlignment="1"/>
    <xf numFmtId="0" fontId="14" fillId="0" borderId="0" xfId="0" applyFont="1" applyFill="1" applyBorder="1" applyAlignment="1">
      <alignment horizontal="left"/>
    </xf>
    <xf numFmtId="0" fontId="14" fillId="0" borderId="0" xfId="0" applyFont="1"/>
    <xf numFmtId="0" fontId="6" fillId="3" borderId="24" xfId="4" applyFont="1" applyFill="1" applyBorder="1" applyAlignment="1">
      <alignment vertical="center"/>
    </xf>
    <xf numFmtId="41" fontId="6" fillId="3" borderId="24" xfId="4" applyNumberFormat="1" applyFont="1" applyFill="1" applyBorder="1" applyAlignment="1">
      <alignment vertical="center"/>
    </xf>
    <xf numFmtId="0" fontId="14" fillId="0" borderId="0" xfId="0" applyFont="1" applyAlignment="1">
      <alignment horizontal="center"/>
    </xf>
    <xf numFmtId="165" fontId="5" fillId="0" borderId="0" xfId="13" applyNumberFormat="1" applyFont="1" applyAlignment="1" applyProtection="1">
      <alignment vertical="center"/>
      <protection locked="0"/>
    </xf>
    <xf numFmtId="165" fontId="6" fillId="3" borderId="12" xfId="13" applyNumberFormat="1" applyFont="1" applyFill="1" applyBorder="1" applyAlignment="1" applyProtection="1">
      <alignment vertical="center"/>
    </xf>
    <xf numFmtId="165" fontId="12" fillId="0" borderId="21" xfId="11" applyNumberFormat="1" applyFont="1" applyBorder="1"/>
    <xf numFmtId="165" fontId="11" fillId="0" borderId="0" xfId="11" applyNumberFormat="1" applyFont="1" applyBorder="1"/>
    <xf numFmtId="165" fontId="11" fillId="0" borderId="0" xfId="11" applyNumberFormat="1" applyFont="1" applyFill="1"/>
    <xf numFmtId="165" fontId="4" fillId="0" borderId="0" xfId="11" applyNumberFormat="1" applyFont="1"/>
    <xf numFmtId="165" fontId="4" fillId="0" borderId="0" xfId="11" applyNumberFormat="1" applyFont="1" applyBorder="1"/>
    <xf numFmtId="165" fontId="6" fillId="0" borderId="0" xfId="11" applyNumberFormat="1" applyFont="1" applyBorder="1"/>
    <xf numFmtId="165" fontId="6" fillId="0" borderId="11" xfId="11" applyNumberFormat="1" applyFont="1" applyBorder="1"/>
    <xf numFmtId="165" fontId="6" fillId="3" borderId="15" xfId="11" applyNumberFormat="1" applyFont="1" applyFill="1" applyBorder="1"/>
    <xf numFmtId="0" fontId="11" fillId="0" borderId="0" xfId="15" applyFont="1" applyFill="1" applyBorder="1" applyAlignment="1">
      <alignment horizontal="left"/>
    </xf>
    <xf numFmtId="0" fontId="11" fillId="0" borderId="0" xfId="15" applyFont="1" applyBorder="1"/>
    <xf numFmtId="0" fontId="11" fillId="0" borderId="0" xfId="15" applyFont="1" applyFill="1" applyBorder="1"/>
    <xf numFmtId="165" fontId="9" fillId="0" borderId="0" xfId="13" applyNumberFormat="1" applyFont="1" applyAlignment="1" applyProtection="1">
      <alignment vertical="center"/>
      <protection locked="0"/>
    </xf>
    <xf numFmtId="0" fontId="10" fillId="0" borderId="0" xfId="4"/>
    <xf numFmtId="165" fontId="12" fillId="0" borderId="0" xfId="11" applyNumberFormat="1" applyFont="1" applyBorder="1"/>
    <xf numFmtId="41" fontId="11" fillId="0" borderId="0" xfId="4" applyNumberFormat="1" applyFont="1"/>
    <xf numFmtId="43" fontId="16" fillId="0" borderId="0" xfId="11" applyFont="1"/>
    <xf numFmtId="0" fontId="11" fillId="0" borderId="0" xfId="4" applyFont="1" applyAlignment="1">
      <alignment vertical="top"/>
    </xf>
    <xf numFmtId="0" fontId="6" fillId="2" borderId="25" xfId="2" applyNumberFormat="1" applyFont="1" applyFill="1" applyBorder="1" applyAlignment="1">
      <alignment horizontal="left" vertical="center"/>
    </xf>
    <xf numFmtId="0" fontId="4" fillId="0" borderId="0" xfId="4" applyFont="1"/>
    <xf numFmtId="0" fontId="4" fillId="0" borderId="0" xfId="4" applyFont="1" applyAlignment="1">
      <alignment vertical="top" wrapText="1"/>
    </xf>
    <xf numFmtId="0" fontId="17" fillId="0" borderId="0" xfId="4" applyFont="1"/>
    <xf numFmtId="0" fontId="4" fillId="0" borderId="0" xfId="4" applyFont="1" applyAlignment="1">
      <alignment horizontal="center"/>
    </xf>
    <xf numFmtId="0" fontId="6" fillId="0" borderId="0" xfId="4" applyFont="1" applyFill="1" applyBorder="1" applyAlignment="1">
      <alignment horizontal="left"/>
    </xf>
    <xf numFmtId="0" fontId="4" fillId="3" borderId="13" xfId="4" applyFont="1" applyFill="1" applyBorder="1" applyAlignment="1">
      <alignment horizontal="center"/>
    </xf>
    <xf numFmtId="0" fontId="4" fillId="3" borderId="14" xfId="4" applyFont="1" applyFill="1" applyBorder="1"/>
    <xf numFmtId="0" fontId="4" fillId="3" borderId="15" xfId="4" applyFont="1" applyFill="1" applyBorder="1"/>
    <xf numFmtId="0" fontId="4" fillId="3" borderId="16" xfId="4" applyFont="1" applyFill="1" applyBorder="1"/>
    <xf numFmtId="0" fontId="4" fillId="3" borderId="17" xfId="4" applyFont="1" applyFill="1" applyBorder="1" applyAlignment="1">
      <alignment horizontal="center"/>
    </xf>
    <xf numFmtId="0" fontId="4" fillId="3" borderId="18" xfId="4" applyFont="1" applyFill="1" applyBorder="1" applyAlignment="1">
      <alignment horizontal="center"/>
    </xf>
    <xf numFmtId="0" fontId="4" fillId="0" borderId="0" xfId="4" applyFont="1" applyBorder="1"/>
    <xf numFmtId="0" fontId="4" fillId="0" borderId="0" xfId="4" applyFont="1" applyBorder="1" applyAlignment="1">
      <alignment horizontal="center"/>
    </xf>
    <xf numFmtId="0" fontId="6" fillId="0" borderId="0" xfId="4" applyFont="1" applyAlignment="1">
      <alignment horizontal="center"/>
    </xf>
    <xf numFmtId="0" fontId="6" fillId="3" borderId="14" xfId="4" applyFont="1" applyFill="1" applyBorder="1"/>
    <xf numFmtId="165" fontId="11" fillId="0" borderId="0" xfId="11" applyNumberFormat="1" applyFont="1" applyAlignment="1">
      <alignment vertical="top"/>
    </xf>
    <xf numFmtId="10" fontId="11" fillId="0" borderId="0" xfId="16" applyNumberFormat="1" applyFont="1" applyAlignment="1">
      <alignment vertical="top"/>
    </xf>
    <xf numFmtId="0" fontId="3" fillId="0" borderId="0" xfId="17" applyFont="1" applyAlignment="1"/>
    <xf numFmtId="0" fontId="11" fillId="0" borderId="0" xfId="4" applyFont="1" applyAlignment="1">
      <alignment horizontal="center" vertical="top"/>
    </xf>
    <xf numFmtId="40" fontId="11" fillId="0" borderId="0" xfId="11" applyNumberFormat="1" applyFont="1"/>
    <xf numFmtId="0" fontId="6" fillId="0" borderId="0" xfId="4" applyFont="1"/>
    <xf numFmtId="0" fontId="4" fillId="0" borderId="0" xfId="4" applyFont="1" applyAlignment="1">
      <alignment vertical="top"/>
    </xf>
    <xf numFmtId="165" fontId="4" fillId="0" borderId="0" xfId="11" applyNumberFormat="1" applyFont="1" applyAlignment="1">
      <alignment vertical="top"/>
    </xf>
    <xf numFmtId="10" fontId="4" fillId="0" borderId="0" xfId="16" applyNumberFormat="1" applyFont="1" applyAlignment="1">
      <alignment vertical="top"/>
    </xf>
    <xf numFmtId="10" fontId="4" fillId="0" borderId="0" xfId="16" applyNumberFormat="1" applyFont="1"/>
    <xf numFmtId="0" fontId="6" fillId="3" borderId="15" xfId="4" applyFont="1" applyFill="1" applyBorder="1" applyAlignment="1">
      <alignment vertical="top"/>
    </xf>
    <xf numFmtId="41" fontId="6" fillId="3" borderId="16" xfId="4" applyNumberFormat="1" applyFont="1" applyFill="1" applyBorder="1" applyAlignment="1">
      <alignment vertical="top"/>
    </xf>
    <xf numFmtId="0" fontId="4" fillId="0" borderId="0" xfId="4" applyFont="1" applyAlignment="1">
      <alignment wrapText="1"/>
    </xf>
    <xf numFmtId="165" fontId="4" fillId="0" borderId="0" xfId="4" applyNumberFormat="1" applyFont="1"/>
    <xf numFmtId="0" fontId="4" fillId="0" borderId="0" xfId="4" applyFont="1" applyFill="1" applyAlignment="1">
      <alignment vertical="top"/>
    </xf>
    <xf numFmtId="165" fontId="6" fillId="3" borderId="15" xfId="11" applyNumberFormat="1" applyFont="1" applyFill="1" applyBorder="1" applyAlignment="1">
      <alignment vertical="top"/>
    </xf>
    <xf numFmtId="10" fontId="6" fillId="3" borderId="16" xfId="16" applyNumberFormat="1" applyFont="1" applyFill="1" applyBorder="1" applyAlignment="1">
      <alignment vertical="top"/>
    </xf>
    <xf numFmtId="0" fontId="18" fillId="0" borderId="0" xfId="4" applyFont="1"/>
    <xf numFmtId="0" fontId="19" fillId="0" borderId="0" xfId="17" applyFont="1" applyAlignment="1"/>
    <xf numFmtId="0" fontId="4" fillId="0" borderId="0" xfId="4" applyFont="1" applyAlignment="1">
      <alignment horizontal="center" vertical="top"/>
    </xf>
    <xf numFmtId="165" fontId="4" fillId="0" borderId="0" xfId="4" applyNumberFormat="1" applyFont="1" applyAlignment="1">
      <alignment vertical="top"/>
    </xf>
    <xf numFmtId="165" fontId="6" fillId="0" borderId="21" xfId="4" applyNumberFormat="1" applyFont="1" applyBorder="1" applyAlignment="1">
      <alignment vertical="top"/>
    </xf>
    <xf numFmtId="41" fontId="6" fillId="0" borderId="21" xfId="4" applyNumberFormat="1" applyFont="1" applyBorder="1" applyAlignment="1">
      <alignment vertical="top"/>
    </xf>
    <xf numFmtId="41" fontId="4" fillId="0" borderId="0" xfId="4" applyNumberFormat="1" applyFont="1" applyAlignment="1">
      <alignment vertical="top"/>
    </xf>
    <xf numFmtId="41" fontId="6" fillId="0" borderId="0" xfId="4" applyNumberFormat="1" applyFont="1" applyAlignment="1">
      <alignment vertical="top"/>
    </xf>
    <xf numFmtId="41" fontId="6" fillId="0" borderId="0" xfId="4" applyNumberFormat="1" applyFont="1" applyBorder="1" applyAlignment="1">
      <alignment vertical="top"/>
    </xf>
    <xf numFmtId="41" fontId="4" fillId="0" borderId="0" xfId="4" applyNumberFormat="1" applyFont="1" applyBorder="1" applyAlignment="1">
      <alignment vertical="top"/>
    </xf>
    <xf numFmtId="0" fontId="11" fillId="3" borderId="13" xfId="4" applyFont="1" applyFill="1" applyBorder="1" applyAlignment="1">
      <alignment horizontal="center"/>
    </xf>
    <xf numFmtId="0" fontId="11" fillId="3" borderId="26" xfId="15" applyFont="1" applyFill="1" applyBorder="1"/>
    <xf numFmtId="0" fontId="11" fillId="3" borderId="27" xfId="15" applyFont="1" applyFill="1" applyBorder="1"/>
    <xf numFmtId="0" fontId="11" fillId="0" borderId="0" xfId="15" applyFont="1"/>
    <xf numFmtId="0" fontId="11" fillId="3" borderId="0" xfId="15" applyFont="1" applyFill="1" applyBorder="1"/>
    <xf numFmtId="0" fontId="11" fillId="3" borderId="28" xfId="15" applyFont="1" applyFill="1" applyBorder="1"/>
    <xf numFmtId="0" fontId="6" fillId="2" borderId="23" xfId="2" applyNumberFormat="1" applyFont="1" applyFill="1" applyBorder="1" applyAlignment="1">
      <alignment horizontal="left" vertical="center"/>
    </xf>
    <xf numFmtId="0" fontId="11" fillId="3" borderId="30" xfId="15" applyFont="1" applyFill="1" applyBorder="1"/>
    <xf numFmtId="0" fontId="11" fillId="3" borderId="31" xfId="15" applyFont="1" applyFill="1" applyBorder="1"/>
    <xf numFmtId="0" fontId="11" fillId="0" borderId="0" xfId="15" applyFont="1" applyAlignment="1">
      <alignment horizontal="center"/>
    </xf>
    <xf numFmtId="0" fontId="11" fillId="3" borderId="18" xfId="15" applyFont="1" applyFill="1" applyBorder="1" applyAlignment="1">
      <alignment horizontal="center"/>
    </xf>
    <xf numFmtId="0" fontId="11" fillId="3" borderId="14" xfId="15" applyFont="1" applyFill="1" applyBorder="1"/>
    <xf numFmtId="0" fontId="11" fillId="3" borderId="16" xfId="15" applyFont="1" applyFill="1" applyBorder="1" applyAlignment="1">
      <alignment horizontal="center"/>
    </xf>
    <xf numFmtId="0" fontId="15" fillId="0" borderId="0" xfId="15"/>
    <xf numFmtId="0" fontId="16" fillId="0" borderId="0" xfId="15" applyFont="1"/>
    <xf numFmtId="0" fontId="11" fillId="0" borderId="0" xfId="15" applyFont="1" applyFill="1"/>
    <xf numFmtId="0" fontId="11" fillId="0" borderId="0" xfId="15" applyFont="1" applyFill="1" applyAlignment="1">
      <alignment vertical="top"/>
    </xf>
    <xf numFmtId="0" fontId="11" fillId="0" borderId="0" xfId="15" applyFont="1" applyFill="1" applyAlignment="1">
      <alignment vertical="top" wrapText="1"/>
    </xf>
    <xf numFmtId="0" fontId="11" fillId="0" borderId="0" xfId="15" applyNumberFormat="1" applyFont="1" applyFill="1" applyAlignment="1">
      <alignment horizontal="left" vertical="top" wrapText="1"/>
    </xf>
    <xf numFmtId="41" fontId="11" fillId="0" borderId="0" xfId="15" applyNumberFormat="1" applyFont="1"/>
    <xf numFmtId="0" fontId="15" fillId="0" borderId="0" xfId="15" applyFill="1"/>
    <xf numFmtId="0" fontId="11" fillId="0" borderId="0" xfId="15" applyFont="1" applyFill="1" applyAlignment="1">
      <alignment horizontal="left" vertical="top" wrapText="1"/>
    </xf>
    <xf numFmtId="0" fontId="11" fillId="0" borderId="0" xfId="15" applyFont="1" applyAlignment="1">
      <alignment horizontal="left"/>
    </xf>
    <xf numFmtId="0" fontId="12" fillId="3" borderId="14" xfId="15" applyFont="1" applyFill="1" applyBorder="1"/>
    <xf numFmtId="0" fontId="12" fillId="3" borderId="15" xfId="15" applyFont="1" applyFill="1" applyBorder="1"/>
    <xf numFmtId="0" fontId="16" fillId="0" borderId="0" xfId="15" applyFont="1" applyFill="1"/>
    <xf numFmtId="0" fontId="4" fillId="3" borderId="13" xfId="4" applyFont="1" applyFill="1" applyBorder="1"/>
    <xf numFmtId="0" fontId="4" fillId="3" borderId="19" xfId="4" applyFont="1" applyFill="1" applyBorder="1"/>
    <xf numFmtId="0" fontId="4" fillId="3" borderId="23" xfId="4" applyFont="1" applyFill="1" applyBorder="1" applyAlignment="1">
      <alignment horizontal="center"/>
    </xf>
    <xf numFmtId="0" fontId="4" fillId="3" borderId="17" xfId="4" applyFont="1" applyFill="1" applyBorder="1" applyAlignment="1">
      <alignment horizontal="center" wrapText="1"/>
    </xf>
    <xf numFmtId="0" fontId="4" fillId="0" borderId="0" xfId="4" applyFont="1" applyFill="1" applyBorder="1" applyAlignment="1">
      <alignment horizontal="center"/>
    </xf>
    <xf numFmtId="0" fontId="4" fillId="0" borderId="0" xfId="4" quotePrefix="1" applyFont="1" applyBorder="1" applyAlignment="1">
      <alignment horizontal="center"/>
    </xf>
    <xf numFmtId="0" fontId="4" fillId="0" borderId="0" xfId="4" quotePrefix="1" applyFont="1" applyFill="1" applyBorder="1" applyAlignment="1">
      <alignment horizontal="center"/>
    </xf>
    <xf numFmtId="0" fontId="6" fillId="0" borderId="0" xfId="4" applyFont="1" applyFill="1" applyBorder="1" applyAlignment="1">
      <alignment horizontal="left" wrapText="1"/>
    </xf>
    <xf numFmtId="0" fontId="4" fillId="0" borderId="0" xfId="18" applyFont="1" applyFill="1" applyBorder="1" applyAlignment="1">
      <alignment horizontal="left"/>
    </xf>
    <xf numFmtId="0" fontId="4" fillId="0" borderId="0" xfId="18" applyFont="1" applyFill="1" applyBorder="1"/>
    <xf numFmtId="165" fontId="6" fillId="3" borderId="15" xfId="4" applyNumberFormat="1" applyFont="1" applyFill="1" applyBorder="1"/>
    <xf numFmtId="0" fontId="4" fillId="0" borderId="0" xfId="18" applyFont="1" applyFill="1" applyBorder="1" applyAlignment="1">
      <alignment horizontal="right"/>
    </xf>
    <xf numFmtId="165" fontId="4" fillId="0" borderId="22" xfId="4" applyNumberFormat="1" applyFont="1" applyBorder="1"/>
    <xf numFmtId="0" fontId="4" fillId="0" borderId="0" xfId="4" applyFont="1" applyAlignment="1">
      <alignment horizontal="right"/>
    </xf>
    <xf numFmtId="0" fontId="4" fillId="0" borderId="22" xfId="4" applyFont="1" applyBorder="1" applyAlignment="1">
      <alignment horizontal="center"/>
    </xf>
    <xf numFmtId="0" fontId="11" fillId="0" borderId="0" xfId="4" applyFont="1" applyFill="1" applyBorder="1"/>
    <xf numFmtId="0" fontId="6" fillId="3" borderId="5" xfId="2" applyNumberFormat="1" applyFont="1" applyFill="1" applyBorder="1" applyAlignment="1">
      <alignment vertical="center"/>
    </xf>
    <xf numFmtId="0" fontId="6" fillId="3" borderId="7" xfId="2" applyNumberFormat="1" applyFont="1" applyFill="1" applyBorder="1" applyAlignment="1">
      <alignment vertical="center"/>
    </xf>
    <xf numFmtId="0" fontId="6" fillId="3" borderId="3" xfId="2" applyNumberFormat="1" applyFont="1" applyFill="1" applyBorder="1" applyAlignment="1">
      <alignment horizontal="left" vertical="center"/>
    </xf>
    <xf numFmtId="0" fontId="4" fillId="3" borderId="0" xfId="2" applyNumberFormat="1" applyFont="1" applyFill="1" applyBorder="1" applyAlignment="1">
      <alignment vertical="center"/>
    </xf>
    <xf numFmtId="0" fontId="4" fillId="3" borderId="21" xfId="2" applyNumberFormat="1" applyFont="1" applyFill="1" applyBorder="1" applyAlignment="1">
      <alignment vertical="center"/>
    </xf>
    <xf numFmtId="0" fontId="8" fillId="3" borderId="6" xfId="8" applyNumberFormat="1" applyFont="1" applyFill="1" applyBorder="1" applyAlignment="1">
      <alignment horizontal="center" vertical="center"/>
    </xf>
    <xf numFmtId="0" fontId="5" fillId="3" borderId="8" xfId="2" applyNumberFormat="1" applyFont="1" applyFill="1" applyBorder="1" applyAlignment="1">
      <alignment vertical="center"/>
    </xf>
    <xf numFmtId="0" fontId="4" fillId="3" borderId="22" xfId="2" applyNumberFormat="1" applyFont="1" applyFill="1" applyBorder="1" applyAlignment="1">
      <alignment vertical="center"/>
    </xf>
    <xf numFmtId="1" fontId="5" fillId="3" borderId="9" xfId="2" applyNumberFormat="1" applyFont="1" applyFill="1" applyBorder="1" applyAlignment="1">
      <alignment vertical="center"/>
    </xf>
    <xf numFmtId="0" fontId="4" fillId="2" borderId="0" xfId="2" applyNumberFormat="1" applyFont="1" applyFill="1" applyBorder="1" applyAlignment="1">
      <alignment vertical="center"/>
    </xf>
    <xf numFmtId="0" fontId="4" fillId="2" borderId="21" xfId="2" applyNumberFormat="1" applyFont="1" applyFill="1" applyBorder="1" applyAlignment="1">
      <alignment vertical="center"/>
    </xf>
    <xf numFmtId="0" fontId="8" fillId="3" borderId="6" xfId="1" applyNumberFormat="1" applyFont="1" applyFill="1" applyBorder="1" applyAlignment="1">
      <alignment horizontal="center" vertical="center"/>
    </xf>
    <xf numFmtId="0" fontId="4" fillId="2" borderId="22" xfId="2" applyNumberFormat="1" applyFont="1" applyFill="1" applyBorder="1" applyAlignment="1">
      <alignment vertical="center"/>
    </xf>
    <xf numFmtId="0" fontId="6" fillId="3" borderId="29" xfId="15" applyFont="1" applyFill="1" applyBorder="1" applyAlignment="1">
      <alignment horizontal="left"/>
    </xf>
    <xf numFmtId="0" fontId="6" fillId="2" borderId="32" xfId="2" applyNumberFormat="1" applyFont="1" applyFill="1" applyBorder="1" applyAlignment="1">
      <alignment vertical="center"/>
    </xf>
    <xf numFmtId="0" fontId="6" fillId="2" borderId="33" xfId="2" applyNumberFormat="1" applyFont="1" applyFill="1" applyBorder="1" applyAlignment="1">
      <alignment vertical="center"/>
    </xf>
    <xf numFmtId="165" fontId="4" fillId="0" borderId="0" xfId="13" applyNumberFormat="1" applyFont="1"/>
    <xf numFmtId="165" fontId="4" fillId="0" borderId="21" xfId="4" applyNumberFormat="1" applyFont="1" applyBorder="1"/>
    <xf numFmtId="165" fontId="11" fillId="0" borderId="0" xfId="13" applyNumberFormat="1" applyFont="1"/>
    <xf numFmtId="0" fontId="12" fillId="0" borderId="22" xfId="3" applyFont="1" applyFill="1" applyBorder="1" applyAlignment="1">
      <alignment horizontal="left" vertical="top" wrapText="1"/>
    </xf>
    <xf numFmtId="0" fontId="11" fillId="0" borderId="22" xfId="3" applyFont="1" applyFill="1" applyBorder="1" applyAlignment="1">
      <alignment horizontal="left" vertical="top" wrapText="1"/>
    </xf>
    <xf numFmtId="0" fontId="12" fillId="0" borderId="22" xfId="10" applyFont="1" applyFill="1" applyBorder="1" applyAlignment="1">
      <alignment horizontal="left" vertical="top" wrapText="1"/>
    </xf>
    <xf numFmtId="0" fontId="11" fillId="0" borderId="0" xfId="15" applyFont="1" applyFill="1" applyAlignment="1">
      <alignment horizontal="left" vertical="top" wrapText="1"/>
    </xf>
    <xf numFmtId="0" fontId="11" fillId="0" borderId="0" xfId="15" applyFont="1" applyFill="1" applyAlignment="1">
      <alignment vertical="top" wrapText="1"/>
    </xf>
    <xf numFmtId="0" fontId="11" fillId="0" borderId="0" xfId="15" applyNumberFormat="1" applyFont="1" applyFill="1" applyAlignment="1">
      <alignment horizontal="left" vertical="top" wrapText="1"/>
    </xf>
    <xf numFmtId="0" fontId="4" fillId="3" borderId="10" xfId="2" applyFont="1" applyFill="1" applyBorder="1" applyAlignment="1">
      <alignment horizontal="center" vertical="center"/>
    </xf>
    <xf numFmtId="0" fontId="4" fillId="3" borderId="11" xfId="2" applyFont="1" applyFill="1" applyBorder="1" applyAlignment="1">
      <alignment horizontal="center" vertical="center"/>
    </xf>
    <xf numFmtId="0" fontId="4" fillId="3" borderId="12" xfId="2" applyFont="1" applyFill="1" applyBorder="1" applyAlignment="1">
      <alignment horizontal="center" vertical="center"/>
    </xf>
  </cellXfs>
  <cellStyles count="19">
    <cellStyle name="Comma" xfId="13" builtinId="3"/>
    <cellStyle name="Comma 3 4" xfId="11" xr:uid="{00000000-0005-0000-0000-000001000000}"/>
    <cellStyle name="Currency 2" xfId="5" xr:uid="{00000000-0005-0000-0000-000002000000}"/>
    <cellStyle name="Hyperlink" xfId="1" builtinId="8"/>
    <cellStyle name="Hyperlink 2" xfId="8" xr:uid="{00000000-0005-0000-0000-000004000000}"/>
    <cellStyle name="Normal" xfId="0" builtinId="0"/>
    <cellStyle name="Normal 10" xfId="17" xr:uid="{00000000-0005-0000-0000-000006000000}"/>
    <cellStyle name="Normal 11" xfId="4" xr:uid="{00000000-0005-0000-0000-000007000000}"/>
    <cellStyle name="Normal 18" xfId="9" xr:uid="{00000000-0005-0000-0000-000008000000}"/>
    <cellStyle name="Normal 2" xfId="2" xr:uid="{00000000-0005-0000-0000-000009000000}"/>
    <cellStyle name="Normal 2 2 2" xfId="10" xr:uid="{00000000-0005-0000-0000-00000A000000}"/>
    <cellStyle name="Normal 2 3" xfId="3" xr:uid="{00000000-0005-0000-0000-00000B000000}"/>
    <cellStyle name="Normal 23" xfId="18" xr:uid="{492FD074-2066-43C8-A980-3CF44CD9C6FE}"/>
    <cellStyle name="Normal 3" xfId="12" xr:uid="{00000000-0005-0000-0000-00000C000000}"/>
    <cellStyle name="Normal 4" xfId="15" xr:uid="{00000000-0005-0000-0000-00000D000000}"/>
    <cellStyle name="Normal 9" xfId="14" xr:uid="{00000000-0005-0000-0000-00000E000000}"/>
    <cellStyle name="Percent 2" xfId="16" xr:uid="{00000000-0005-0000-0000-00000F000000}"/>
    <cellStyle name="SAPBEXaggData" xfId="7" xr:uid="{00000000-0005-0000-0000-000010000000}"/>
    <cellStyle name="SAPBEXstdItem" xfId="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63" Type="http://schemas.openxmlformats.org/officeDocument/2006/relationships/externalLink" Target="externalLinks/externalLink44.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externalLink" Target="externalLinks/externalLink39.xml"/><Relationship Id="rId66" Type="http://schemas.openxmlformats.org/officeDocument/2006/relationships/externalLink" Target="externalLinks/externalLink47.xml"/><Relationship Id="rId7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61" Type="http://schemas.openxmlformats.org/officeDocument/2006/relationships/externalLink" Target="externalLinks/externalLink4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64" Type="http://schemas.openxmlformats.org/officeDocument/2006/relationships/externalLink" Target="externalLinks/externalLink45.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externalLink" Target="externalLinks/externalLink40.xml"/><Relationship Id="rId67" Type="http://schemas.openxmlformats.org/officeDocument/2006/relationships/externalLink" Target="externalLinks/externalLink48.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62" Type="http://schemas.openxmlformats.org/officeDocument/2006/relationships/externalLink" Target="externalLinks/externalLink43.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xdr:from>
      <xdr:col>6</xdr:col>
      <xdr:colOff>763174</xdr:colOff>
      <xdr:row>64</xdr:row>
      <xdr:rowOff>84327</xdr:rowOff>
    </xdr:from>
    <xdr:to>
      <xdr:col>10</xdr:col>
      <xdr:colOff>770857</xdr:colOff>
      <xdr:row>69</xdr:row>
      <xdr:rowOff>4292</xdr:rowOff>
    </xdr:to>
    <xdr:sp macro="" textlink="">
      <xdr:nvSpPr>
        <xdr:cNvPr id="2" name="Footer Placeholder 4">
          <a:extLst>
            <a:ext uri="{FF2B5EF4-FFF2-40B4-BE49-F238E27FC236}">
              <a16:creationId xmlns:a16="http://schemas.microsoft.com/office/drawing/2014/main" id="{87A834D6-879B-4002-A997-62223FBC39A7}"/>
            </a:ext>
          </a:extLst>
        </xdr:cNvPr>
        <xdr:cNvSpPr>
          <a:spLocks noGrp="1"/>
        </xdr:cNvSpPr>
      </xdr:nvSpPr>
      <xdr:spPr bwMode="auto">
        <a:xfrm>
          <a:off x="7602124" y="9228327"/>
          <a:ext cx="3855783" cy="634340"/>
        </a:xfrm>
        <a:prstGeom prst="rect">
          <a:avLst/>
        </a:prstGeom>
        <a:noFill/>
        <a:ln w="9525">
          <a:noFill/>
          <a:miter lim="800000"/>
          <a:headEnd/>
          <a:tailEnd/>
        </a:ln>
        <a:effectLst/>
      </xdr:spPr>
      <xdr:txBody>
        <a:bodyPr vert="horz" wrap="square" lIns="0" tIns="0" rIns="0" bIns="0" numCol="1" anchor="t" anchorCtr="0" compatLnSpc="1">
          <a:prstTxWarp prst="textNoShape">
            <a:avLst/>
          </a:prstTxWarp>
        </a:bodyPr>
        <a:lstStyle>
          <a:defPPr>
            <a:defRPr lang="en-US"/>
          </a:defPPr>
          <a:lvl1pPr algn="r" rtl="0" fontAlgn="base">
            <a:spcBef>
              <a:spcPct val="0"/>
            </a:spcBef>
            <a:spcAft>
              <a:spcPct val="0"/>
            </a:spcAft>
            <a:defRPr sz="8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pPr defTabSz="1217610"/>
          <a:r>
            <a:rPr lang="en-US" sz="700"/>
            <a:t>December 31, 2018</a:t>
          </a:r>
        </a:p>
      </xdr:txBody>
    </xdr:sp>
    <xdr:clientData/>
  </xdr:twoCellAnchor>
  <xdr:twoCellAnchor editAs="oneCell">
    <xdr:from>
      <xdr:col>4</xdr:col>
      <xdr:colOff>15612</xdr:colOff>
      <xdr:row>9</xdr:row>
      <xdr:rowOff>0</xdr:rowOff>
    </xdr:from>
    <xdr:to>
      <xdr:col>5</xdr:col>
      <xdr:colOff>904363</xdr:colOff>
      <xdr:row>11</xdr:row>
      <xdr:rowOff>74094</xdr:rowOff>
    </xdr:to>
    <xdr:pic>
      <xdr:nvPicPr>
        <xdr:cNvPr id="3" name="table">
          <a:extLst>
            <a:ext uri="{FF2B5EF4-FFF2-40B4-BE49-F238E27FC236}">
              <a16:creationId xmlns:a16="http://schemas.microsoft.com/office/drawing/2014/main" id="{1226A380-697A-46DC-82BE-A07F0D09F994}"/>
            </a:ext>
          </a:extLst>
        </xdr:cNvPr>
        <xdr:cNvPicPr>
          <a:picLocks noChangeAspect="1"/>
        </xdr:cNvPicPr>
      </xdr:nvPicPr>
      <xdr:blipFill>
        <a:blip xmlns:r="http://schemas.openxmlformats.org/officeDocument/2006/relationships" r:embed="rId1"/>
        <a:stretch>
          <a:fillRect/>
        </a:stretch>
      </xdr:blipFill>
      <xdr:spPr>
        <a:xfrm>
          <a:off x="4930512" y="1285875"/>
          <a:ext cx="1850776" cy="359844"/>
        </a:xfrm>
        <a:prstGeom prst="rect">
          <a:avLst/>
        </a:prstGeom>
      </xdr:spPr>
    </xdr:pic>
    <xdr:clientData/>
  </xdr:twoCellAnchor>
  <xdr:twoCellAnchor editAs="oneCell">
    <xdr:from>
      <xdr:col>1</xdr:col>
      <xdr:colOff>2113340</xdr:colOff>
      <xdr:row>12</xdr:row>
      <xdr:rowOff>108362</xdr:rowOff>
    </xdr:from>
    <xdr:to>
      <xdr:col>2</xdr:col>
      <xdr:colOff>809972</xdr:colOff>
      <xdr:row>16</xdr:row>
      <xdr:rowOff>31846</xdr:rowOff>
    </xdr:to>
    <xdr:pic>
      <xdr:nvPicPr>
        <xdr:cNvPr id="4" name="table">
          <a:extLst>
            <a:ext uri="{FF2B5EF4-FFF2-40B4-BE49-F238E27FC236}">
              <a16:creationId xmlns:a16="http://schemas.microsoft.com/office/drawing/2014/main" id="{99B77075-1850-4372-935E-83445216F982}"/>
            </a:ext>
          </a:extLst>
        </xdr:cNvPr>
        <xdr:cNvPicPr>
          <a:picLocks noChangeAspect="1"/>
        </xdr:cNvPicPr>
      </xdr:nvPicPr>
      <xdr:blipFill>
        <a:blip xmlns:r="http://schemas.openxmlformats.org/officeDocument/2006/relationships" r:embed="rId2"/>
        <a:stretch>
          <a:fillRect/>
        </a:stretch>
      </xdr:blipFill>
      <xdr:spPr>
        <a:xfrm>
          <a:off x="2427665" y="1822862"/>
          <a:ext cx="1373157" cy="494984"/>
        </a:xfrm>
        <a:prstGeom prst="rect">
          <a:avLst/>
        </a:prstGeom>
      </xdr:spPr>
    </xdr:pic>
    <xdr:clientData/>
  </xdr:twoCellAnchor>
  <xdr:twoCellAnchor editAs="oneCell">
    <xdr:from>
      <xdr:col>1</xdr:col>
      <xdr:colOff>1665572</xdr:colOff>
      <xdr:row>24</xdr:row>
      <xdr:rowOff>10119</xdr:rowOff>
    </xdr:from>
    <xdr:to>
      <xdr:col>2</xdr:col>
      <xdr:colOff>123394</xdr:colOff>
      <xdr:row>28</xdr:row>
      <xdr:rowOff>46003</xdr:rowOff>
    </xdr:to>
    <xdr:pic>
      <xdr:nvPicPr>
        <xdr:cNvPr id="5" name="table">
          <a:extLst>
            <a:ext uri="{FF2B5EF4-FFF2-40B4-BE49-F238E27FC236}">
              <a16:creationId xmlns:a16="http://schemas.microsoft.com/office/drawing/2014/main" id="{8EC24DA3-3CA8-431C-95D7-3F05C62BA8E4}"/>
            </a:ext>
          </a:extLst>
        </xdr:cNvPr>
        <xdr:cNvPicPr>
          <a:picLocks noChangeAspect="1"/>
        </xdr:cNvPicPr>
      </xdr:nvPicPr>
      <xdr:blipFill>
        <a:blip xmlns:r="http://schemas.openxmlformats.org/officeDocument/2006/relationships" r:embed="rId3"/>
        <a:stretch>
          <a:fillRect/>
        </a:stretch>
      </xdr:blipFill>
      <xdr:spPr>
        <a:xfrm>
          <a:off x="1979897" y="3439119"/>
          <a:ext cx="1134347" cy="607384"/>
        </a:xfrm>
        <a:prstGeom prst="rect">
          <a:avLst/>
        </a:prstGeom>
      </xdr:spPr>
    </xdr:pic>
    <xdr:clientData/>
  </xdr:twoCellAnchor>
  <xdr:twoCellAnchor editAs="oneCell">
    <xdr:from>
      <xdr:col>1</xdr:col>
      <xdr:colOff>152544</xdr:colOff>
      <xdr:row>48</xdr:row>
      <xdr:rowOff>103368</xdr:rowOff>
    </xdr:from>
    <xdr:to>
      <xdr:col>1</xdr:col>
      <xdr:colOff>1284501</xdr:colOff>
      <xdr:row>53</xdr:row>
      <xdr:rowOff>3407</xdr:rowOff>
    </xdr:to>
    <xdr:pic>
      <xdr:nvPicPr>
        <xdr:cNvPr id="6" name="table">
          <a:extLst>
            <a:ext uri="{FF2B5EF4-FFF2-40B4-BE49-F238E27FC236}">
              <a16:creationId xmlns:a16="http://schemas.microsoft.com/office/drawing/2014/main" id="{DDEC2905-C42B-4194-931F-58F780D264D8}"/>
            </a:ext>
          </a:extLst>
        </xdr:cNvPr>
        <xdr:cNvPicPr>
          <a:picLocks noChangeAspect="1"/>
        </xdr:cNvPicPr>
      </xdr:nvPicPr>
      <xdr:blipFill>
        <a:blip xmlns:r="http://schemas.openxmlformats.org/officeDocument/2006/relationships" r:embed="rId4"/>
        <a:stretch>
          <a:fillRect/>
        </a:stretch>
      </xdr:blipFill>
      <xdr:spPr>
        <a:xfrm>
          <a:off x="466869" y="6961368"/>
          <a:ext cx="1131957" cy="598539"/>
        </a:xfrm>
        <a:prstGeom prst="rect">
          <a:avLst/>
        </a:prstGeom>
      </xdr:spPr>
    </xdr:pic>
    <xdr:clientData/>
  </xdr:twoCellAnchor>
  <xdr:twoCellAnchor editAs="oneCell">
    <xdr:from>
      <xdr:col>2</xdr:col>
      <xdr:colOff>592393</xdr:colOff>
      <xdr:row>18</xdr:row>
      <xdr:rowOff>129426</xdr:rowOff>
    </xdr:from>
    <xdr:to>
      <xdr:col>3</xdr:col>
      <xdr:colOff>764715</xdr:colOff>
      <xdr:row>23</xdr:row>
      <xdr:rowOff>12945</xdr:rowOff>
    </xdr:to>
    <xdr:pic>
      <xdr:nvPicPr>
        <xdr:cNvPr id="7" name="table">
          <a:extLst>
            <a:ext uri="{FF2B5EF4-FFF2-40B4-BE49-F238E27FC236}">
              <a16:creationId xmlns:a16="http://schemas.microsoft.com/office/drawing/2014/main" id="{BCF0C996-EA72-49E8-89D5-BA007EAD2D52}"/>
            </a:ext>
          </a:extLst>
        </xdr:cNvPr>
        <xdr:cNvPicPr>
          <a:picLocks noChangeAspect="1"/>
        </xdr:cNvPicPr>
      </xdr:nvPicPr>
      <xdr:blipFill>
        <a:blip xmlns:r="http://schemas.openxmlformats.org/officeDocument/2006/relationships" r:embed="rId5"/>
        <a:stretch>
          <a:fillRect/>
        </a:stretch>
      </xdr:blipFill>
      <xdr:spPr>
        <a:xfrm>
          <a:off x="3583243" y="2701176"/>
          <a:ext cx="1134347" cy="597894"/>
        </a:xfrm>
        <a:prstGeom prst="rect">
          <a:avLst/>
        </a:prstGeom>
      </xdr:spPr>
    </xdr:pic>
    <xdr:clientData/>
  </xdr:twoCellAnchor>
  <xdr:twoCellAnchor editAs="oneCell">
    <xdr:from>
      <xdr:col>4</xdr:col>
      <xdr:colOff>294849</xdr:colOff>
      <xdr:row>18</xdr:row>
      <xdr:rowOff>129426</xdr:rowOff>
    </xdr:from>
    <xdr:to>
      <xdr:col>5</xdr:col>
      <xdr:colOff>467171</xdr:colOff>
      <xdr:row>23</xdr:row>
      <xdr:rowOff>12945</xdr:rowOff>
    </xdr:to>
    <xdr:pic>
      <xdr:nvPicPr>
        <xdr:cNvPr id="8" name="table">
          <a:extLst>
            <a:ext uri="{FF2B5EF4-FFF2-40B4-BE49-F238E27FC236}">
              <a16:creationId xmlns:a16="http://schemas.microsoft.com/office/drawing/2014/main" id="{4FCA79CD-1FB9-49B5-B54B-7ED08CFE486E}"/>
            </a:ext>
          </a:extLst>
        </xdr:cNvPr>
        <xdr:cNvPicPr>
          <a:picLocks noChangeAspect="1"/>
        </xdr:cNvPicPr>
      </xdr:nvPicPr>
      <xdr:blipFill>
        <a:blip xmlns:r="http://schemas.openxmlformats.org/officeDocument/2006/relationships" r:embed="rId6"/>
        <a:stretch>
          <a:fillRect/>
        </a:stretch>
      </xdr:blipFill>
      <xdr:spPr>
        <a:xfrm>
          <a:off x="5209749" y="2701176"/>
          <a:ext cx="1134347" cy="597894"/>
        </a:xfrm>
        <a:prstGeom prst="rect">
          <a:avLst/>
        </a:prstGeom>
      </xdr:spPr>
    </xdr:pic>
    <xdr:clientData/>
  </xdr:twoCellAnchor>
  <xdr:twoCellAnchor editAs="oneCell">
    <xdr:from>
      <xdr:col>5</xdr:col>
      <xdr:colOff>744016</xdr:colOff>
      <xdr:row>18</xdr:row>
      <xdr:rowOff>129426</xdr:rowOff>
    </xdr:from>
    <xdr:to>
      <xdr:col>6</xdr:col>
      <xdr:colOff>916338</xdr:colOff>
      <xdr:row>23</xdr:row>
      <xdr:rowOff>12945</xdr:rowOff>
    </xdr:to>
    <xdr:pic>
      <xdr:nvPicPr>
        <xdr:cNvPr id="9" name="table">
          <a:extLst>
            <a:ext uri="{FF2B5EF4-FFF2-40B4-BE49-F238E27FC236}">
              <a16:creationId xmlns:a16="http://schemas.microsoft.com/office/drawing/2014/main" id="{124B4B0D-9761-4ECD-AFE8-1075F7FB41DA}"/>
            </a:ext>
          </a:extLst>
        </xdr:cNvPr>
        <xdr:cNvPicPr>
          <a:picLocks noChangeAspect="1"/>
        </xdr:cNvPicPr>
      </xdr:nvPicPr>
      <xdr:blipFill>
        <a:blip xmlns:r="http://schemas.openxmlformats.org/officeDocument/2006/relationships" r:embed="rId7"/>
        <a:stretch>
          <a:fillRect/>
        </a:stretch>
      </xdr:blipFill>
      <xdr:spPr>
        <a:xfrm>
          <a:off x="6620941" y="2701176"/>
          <a:ext cx="1134347" cy="597894"/>
        </a:xfrm>
        <a:prstGeom prst="rect">
          <a:avLst/>
        </a:prstGeom>
      </xdr:spPr>
    </xdr:pic>
    <xdr:clientData/>
  </xdr:twoCellAnchor>
  <xdr:twoCellAnchor editAs="oneCell">
    <xdr:from>
      <xdr:col>1</xdr:col>
      <xdr:colOff>158812</xdr:colOff>
      <xdr:row>24</xdr:row>
      <xdr:rowOff>9608</xdr:rowOff>
    </xdr:from>
    <xdr:to>
      <xdr:col>1</xdr:col>
      <xdr:colOff>1278233</xdr:colOff>
      <xdr:row>28</xdr:row>
      <xdr:rowOff>60153</xdr:rowOff>
    </xdr:to>
    <xdr:pic>
      <xdr:nvPicPr>
        <xdr:cNvPr id="10" name="table">
          <a:extLst>
            <a:ext uri="{FF2B5EF4-FFF2-40B4-BE49-F238E27FC236}">
              <a16:creationId xmlns:a16="http://schemas.microsoft.com/office/drawing/2014/main" id="{E76CE7CC-5D9E-4A0A-9528-1C27FE9D8545}"/>
            </a:ext>
          </a:extLst>
        </xdr:cNvPr>
        <xdr:cNvPicPr>
          <a:picLocks noChangeAspect="1"/>
        </xdr:cNvPicPr>
      </xdr:nvPicPr>
      <xdr:blipFill>
        <a:blip xmlns:r="http://schemas.openxmlformats.org/officeDocument/2006/relationships" r:embed="rId8"/>
        <a:stretch>
          <a:fillRect/>
        </a:stretch>
      </xdr:blipFill>
      <xdr:spPr>
        <a:xfrm>
          <a:off x="473137" y="3438608"/>
          <a:ext cx="1119421" cy="622045"/>
        </a:xfrm>
        <a:prstGeom prst="rect">
          <a:avLst/>
        </a:prstGeom>
      </xdr:spPr>
    </xdr:pic>
    <xdr:clientData/>
  </xdr:twoCellAnchor>
  <xdr:twoCellAnchor editAs="oneCell">
    <xdr:from>
      <xdr:col>1</xdr:col>
      <xdr:colOff>1098398</xdr:colOff>
      <xdr:row>18</xdr:row>
      <xdr:rowOff>129426</xdr:rowOff>
    </xdr:from>
    <xdr:to>
      <xdr:col>1</xdr:col>
      <xdr:colOff>2232745</xdr:colOff>
      <xdr:row>23</xdr:row>
      <xdr:rowOff>12945</xdr:rowOff>
    </xdr:to>
    <xdr:pic>
      <xdr:nvPicPr>
        <xdr:cNvPr id="11" name="table">
          <a:extLst>
            <a:ext uri="{FF2B5EF4-FFF2-40B4-BE49-F238E27FC236}">
              <a16:creationId xmlns:a16="http://schemas.microsoft.com/office/drawing/2014/main" id="{EFA64291-03CC-4E14-B668-265FAA7C53C4}"/>
            </a:ext>
          </a:extLst>
        </xdr:cNvPr>
        <xdr:cNvPicPr>
          <a:picLocks noChangeAspect="1"/>
        </xdr:cNvPicPr>
      </xdr:nvPicPr>
      <xdr:blipFill>
        <a:blip xmlns:r="http://schemas.openxmlformats.org/officeDocument/2006/relationships" r:embed="rId9"/>
        <a:stretch>
          <a:fillRect/>
        </a:stretch>
      </xdr:blipFill>
      <xdr:spPr>
        <a:xfrm>
          <a:off x="1412723" y="2701176"/>
          <a:ext cx="1134347" cy="597894"/>
        </a:xfrm>
        <a:prstGeom prst="rect">
          <a:avLst/>
        </a:prstGeom>
      </xdr:spPr>
    </xdr:pic>
    <xdr:clientData/>
  </xdr:twoCellAnchor>
  <xdr:twoCellAnchor editAs="oneCell">
    <xdr:from>
      <xdr:col>4</xdr:col>
      <xdr:colOff>295861</xdr:colOff>
      <xdr:row>34</xdr:row>
      <xdr:rowOff>83367</xdr:rowOff>
    </xdr:from>
    <xdr:to>
      <xdr:col>5</xdr:col>
      <xdr:colOff>468183</xdr:colOff>
      <xdr:row>36</xdr:row>
      <xdr:rowOff>72257</xdr:rowOff>
    </xdr:to>
    <xdr:pic>
      <xdr:nvPicPr>
        <xdr:cNvPr id="12" name="table">
          <a:extLst>
            <a:ext uri="{FF2B5EF4-FFF2-40B4-BE49-F238E27FC236}">
              <a16:creationId xmlns:a16="http://schemas.microsoft.com/office/drawing/2014/main" id="{B5D192A2-06D0-4061-81CB-43F12294B449}"/>
            </a:ext>
          </a:extLst>
        </xdr:cNvPr>
        <xdr:cNvPicPr>
          <a:picLocks noChangeAspect="1"/>
        </xdr:cNvPicPr>
      </xdr:nvPicPr>
      <xdr:blipFill>
        <a:blip xmlns:r="http://schemas.openxmlformats.org/officeDocument/2006/relationships" r:embed="rId10"/>
        <a:stretch>
          <a:fillRect/>
        </a:stretch>
      </xdr:blipFill>
      <xdr:spPr>
        <a:xfrm>
          <a:off x="5210761" y="4941117"/>
          <a:ext cx="1134347" cy="274640"/>
        </a:xfrm>
        <a:prstGeom prst="rect">
          <a:avLst/>
        </a:prstGeom>
      </xdr:spPr>
    </xdr:pic>
    <xdr:clientData/>
  </xdr:twoCellAnchor>
  <xdr:twoCellAnchor editAs="oneCell">
    <xdr:from>
      <xdr:col>1</xdr:col>
      <xdr:colOff>147871</xdr:colOff>
      <xdr:row>38</xdr:row>
      <xdr:rowOff>69326</xdr:rowOff>
    </xdr:from>
    <xdr:to>
      <xdr:col>1</xdr:col>
      <xdr:colOff>1289174</xdr:colOff>
      <xdr:row>43</xdr:row>
      <xdr:rowOff>33369</xdr:rowOff>
    </xdr:to>
    <xdr:pic>
      <xdr:nvPicPr>
        <xdr:cNvPr id="13" name="table">
          <a:extLst>
            <a:ext uri="{FF2B5EF4-FFF2-40B4-BE49-F238E27FC236}">
              <a16:creationId xmlns:a16="http://schemas.microsoft.com/office/drawing/2014/main" id="{30F204DF-31C0-46AC-B1B6-69E11A75A0CA}"/>
            </a:ext>
          </a:extLst>
        </xdr:cNvPr>
        <xdr:cNvPicPr>
          <a:picLocks noChangeAspect="1"/>
        </xdr:cNvPicPr>
      </xdr:nvPicPr>
      <xdr:blipFill>
        <a:blip xmlns:r="http://schemas.openxmlformats.org/officeDocument/2006/relationships" r:embed="rId11"/>
        <a:stretch>
          <a:fillRect/>
        </a:stretch>
      </xdr:blipFill>
      <xdr:spPr>
        <a:xfrm>
          <a:off x="462196" y="5498576"/>
          <a:ext cx="1141303" cy="678418"/>
        </a:xfrm>
        <a:prstGeom prst="rect">
          <a:avLst/>
        </a:prstGeom>
      </xdr:spPr>
    </xdr:pic>
    <xdr:clientData/>
  </xdr:twoCellAnchor>
  <xdr:twoCellAnchor editAs="oneCell">
    <xdr:from>
      <xdr:col>1</xdr:col>
      <xdr:colOff>151349</xdr:colOff>
      <xdr:row>43</xdr:row>
      <xdr:rowOff>88226</xdr:rowOff>
    </xdr:from>
    <xdr:to>
      <xdr:col>1</xdr:col>
      <xdr:colOff>1285696</xdr:colOff>
      <xdr:row>48</xdr:row>
      <xdr:rowOff>27620</xdr:rowOff>
    </xdr:to>
    <xdr:pic>
      <xdr:nvPicPr>
        <xdr:cNvPr id="14" name="table">
          <a:extLst>
            <a:ext uri="{FF2B5EF4-FFF2-40B4-BE49-F238E27FC236}">
              <a16:creationId xmlns:a16="http://schemas.microsoft.com/office/drawing/2014/main" id="{77FE3EC2-70A8-424E-AF1A-289E155E07C4}"/>
            </a:ext>
          </a:extLst>
        </xdr:cNvPr>
        <xdr:cNvPicPr>
          <a:picLocks noChangeAspect="1"/>
        </xdr:cNvPicPr>
      </xdr:nvPicPr>
      <xdr:blipFill>
        <a:blip xmlns:r="http://schemas.openxmlformats.org/officeDocument/2006/relationships" r:embed="rId12"/>
        <a:stretch>
          <a:fillRect/>
        </a:stretch>
      </xdr:blipFill>
      <xdr:spPr>
        <a:xfrm>
          <a:off x="465674" y="6231851"/>
          <a:ext cx="1134347" cy="653769"/>
        </a:xfrm>
        <a:prstGeom prst="rect">
          <a:avLst/>
        </a:prstGeom>
      </xdr:spPr>
    </xdr:pic>
    <xdr:clientData/>
  </xdr:twoCellAnchor>
  <xdr:twoCellAnchor>
    <xdr:from>
      <xdr:col>3</xdr:col>
      <xdr:colOff>154835</xdr:colOff>
      <xdr:row>26</xdr:row>
      <xdr:rowOff>65940</xdr:rowOff>
    </xdr:from>
    <xdr:to>
      <xdr:col>3</xdr:col>
      <xdr:colOff>154835</xdr:colOff>
      <xdr:row>26</xdr:row>
      <xdr:rowOff>65940</xdr:rowOff>
    </xdr:to>
    <xdr:sp macro="" textlink="">
      <xdr:nvSpPr>
        <xdr:cNvPr id="15" name="Line 633">
          <a:extLst>
            <a:ext uri="{FF2B5EF4-FFF2-40B4-BE49-F238E27FC236}">
              <a16:creationId xmlns:a16="http://schemas.microsoft.com/office/drawing/2014/main" id="{1CF0CA3B-642A-44F9-B63C-E4E3AC4D3532}"/>
            </a:ext>
          </a:extLst>
        </xdr:cNvPr>
        <xdr:cNvSpPr>
          <a:spLocks noChangeShapeType="1"/>
        </xdr:cNvSpPr>
      </xdr:nvSpPr>
      <xdr:spPr bwMode="auto">
        <a:xfrm>
          <a:off x="4107710" y="3780690"/>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editAs="oneCell">
    <xdr:from>
      <xdr:col>1</xdr:col>
      <xdr:colOff>1665572</xdr:colOff>
      <xdr:row>28</xdr:row>
      <xdr:rowOff>83032</xdr:rowOff>
    </xdr:from>
    <xdr:to>
      <xdr:col>2</xdr:col>
      <xdr:colOff>123394</xdr:colOff>
      <xdr:row>32</xdr:row>
      <xdr:rowOff>109426</xdr:rowOff>
    </xdr:to>
    <xdr:pic>
      <xdr:nvPicPr>
        <xdr:cNvPr id="16" name="table">
          <a:extLst>
            <a:ext uri="{FF2B5EF4-FFF2-40B4-BE49-F238E27FC236}">
              <a16:creationId xmlns:a16="http://schemas.microsoft.com/office/drawing/2014/main" id="{1C471872-C127-424D-B2D1-C7606AA24FF4}"/>
            </a:ext>
          </a:extLst>
        </xdr:cNvPr>
        <xdr:cNvPicPr>
          <a:picLocks noChangeAspect="1"/>
        </xdr:cNvPicPr>
      </xdr:nvPicPr>
      <xdr:blipFill>
        <a:blip xmlns:r="http://schemas.openxmlformats.org/officeDocument/2006/relationships" r:embed="rId13"/>
        <a:stretch>
          <a:fillRect/>
        </a:stretch>
      </xdr:blipFill>
      <xdr:spPr>
        <a:xfrm>
          <a:off x="1979897" y="4083532"/>
          <a:ext cx="1134347" cy="597894"/>
        </a:xfrm>
        <a:prstGeom prst="rect">
          <a:avLst/>
        </a:prstGeom>
      </xdr:spPr>
    </xdr:pic>
    <xdr:clientData/>
  </xdr:twoCellAnchor>
  <xdr:twoCellAnchor editAs="oneCell">
    <xdr:from>
      <xdr:col>1</xdr:col>
      <xdr:colOff>1665572</xdr:colOff>
      <xdr:row>32</xdr:row>
      <xdr:rowOff>139921</xdr:rowOff>
    </xdr:from>
    <xdr:to>
      <xdr:col>2</xdr:col>
      <xdr:colOff>123394</xdr:colOff>
      <xdr:row>37</xdr:row>
      <xdr:rowOff>109152</xdr:rowOff>
    </xdr:to>
    <xdr:pic>
      <xdr:nvPicPr>
        <xdr:cNvPr id="17" name="table">
          <a:extLst>
            <a:ext uri="{FF2B5EF4-FFF2-40B4-BE49-F238E27FC236}">
              <a16:creationId xmlns:a16="http://schemas.microsoft.com/office/drawing/2014/main" id="{DCD4F3AF-5BEB-4D14-88ED-A029278A920B}"/>
            </a:ext>
          </a:extLst>
        </xdr:cNvPr>
        <xdr:cNvPicPr>
          <a:picLocks noChangeAspect="1"/>
        </xdr:cNvPicPr>
      </xdr:nvPicPr>
      <xdr:blipFill>
        <a:blip xmlns:r="http://schemas.openxmlformats.org/officeDocument/2006/relationships" r:embed="rId14"/>
        <a:stretch>
          <a:fillRect/>
        </a:stretch>
      </xdr:blipFill>
      <xdr:spPr>
        <a:xfrm>
          <a:off x="1979897" y="4711921"/>
          <a:ext cx="1134347" cy="683606"/>
        </a:xfrm>
        <a:prstGeom prst="rect">
          <a:avLst/>
        </a:prstGeom>
      </xdr:spPr>
    </xdr:pic>
    <xdr:clientData/>
  </xdr:twoCellAnchor>
  <xdr:twoCellAnchor editAs="oneCell">
    <xdr:from>
      <xdr:col>1</xdr:col>
      <xdr:colOff>1665572</xdr:colOff>
      <xdr:row>42</xdr:row>
      <xdr:rowOff>79659</xdr:rowOff>
    </xdr:from>
    <xdr:to>
      <xdr:col>2</xdr:col>
      <xdr:colOff>123394</xdr:colOff>
      <xdr:row>46</xdr:row>
      <xdr:rowOff>106298</xdr:rowOff>
    </xdr:to>
    <xdr:pic>
      <xdr:nvPicPr>
        <xdr:cNvPr id="18" name="table">
          <a:extLst>
            <a:ext uri="{FF2B5EF4-FFF2-40B4-BE49-F238E27FC236}">
              <a16:creationId xmlns:a16="http://schemas.microsoft.com/office/drawing/2014/main" id="{A4722935-52FB-4E4D-AF8C-6D51BDBE9117}"/>
            </a:ext>
          </a:extLst>
        </xdr:cNvPr>
        <xdr:cNvPicPr>
          <a:picLocks noChangeAspect="1"/>
        </xdr:cNvPicPr>
      </xdr:nvPicPr>
      <xdr:blipFill>
        <a:blip xmlns:r="http://schemas.openxmlformats.org/officeDocument/2006/relationships" r:embed="rId15"/>
        <a:stretch>
          <a:fillRect/>
        </a:stretch>
      </xdr:blipFill>
      <xdr:spPr>
        <a:xfrm>
          <a:off x="1979897" y="6080409"/>
          <a:ext cx="1134347" cy="598139"/>
        </a:xfrm>
        <a:prstGeom prst="rect">
          <a:avLst/>
        </a:prstGeom>
      </xdr:spPr>
    </xdr:pic>
    <xdr:clientData/>
  </xdr:twoCellAnchor>
  <xdr:twoCellAnchor editAs="oneCell">
    <xdr:from>
      <xdr:col>1</xdr:col>
      <xdr:colOff>151557</xdr:colOff>
      <xdr:row>33</xdr:row>
      <xdr:rowOff>107659</xdr:rowOff>
    </xdr:from>
    <xdr:to>
      <xdr:col>1</xdr:col>
      <xdr:colOff>1285487</xdr:colOff>
      <xdr:row>38</xdr:row>
      <xdr:rowOff>15330</xdr:rowOff>
    </xdr:to>
    <xdr:pic>
      <xdr:nvPicPr>
        <xdr:cNvPr id="19" name="table">
          <a:extLst>
            <a:ext uri="{FF2B5EF4-FFF2-40B4-BE49-F238E27FC236}">
              <a16:creationId xmlns:a16="http://schemas.microsoft.com/office/drawing/2014/main" id="{8605BFA8-1D57-4419-8C65-CB2ED6058645}"/>
            </a:ext>
          </a:extLst>
        </xdr:cNvPr>
        <xdr:cNvPicPr>
          <a:picLocks noChangeAspect="1"/>
        </xdr:cNvPicPr>
      </xdr:nvPicPr>
      <xdr:blipFill>
        <a:blip xmlns:r="http://schemas.openxmlformats.org/officeDocument/2006/relationships" r:embed="rId16"/>
        <a:stretch>
          <a:fillRect/>
        </a:stretch>
      </xdr:blipFill>
      <xdr:spPr>
        <a:xfrm>
          <a:off x="465882" y="4822534"/>
          <a:ext cx="1133930" cy="622046"/>
        </a:xfrm>
        <a:prstGeom prst="rect">
          <a:avLst/>
        </a:prstGeom>
      </xdr:spPr>
    </xdr:pic>
    <xdr:clientData/>
  </xdr:twoCellAnchor>
  <xdr:twoCellAnchor editAs="oneCell">
    <xdr:from>
      <xdr:col>2</xdr:col>
      <xdr:colOff>575558</xdr:colOff>
      <xdr:row>24</xdr:row>
      <xdr:rowOff>9944</xdr:rowOff>
    </xdr:from>
    <xdr:to>
      <xdr:col>3</xdr:col>
      <xdr:colOff>747880</xdr:colOff>
      <xdr:row>28</xdr:row>
      <xdr:rowOff>36338</xdr:rowOff>
    </xdr:to>
    <xdr:pic>
      <xdr:nvPicPr>
        <xdr:cNvPr id="20" name="table">
          <a:extLst>
            <a:ext uri="{FF2B5EF4-FFF2-40B4-BE49-F238E27FC236}">
              <a16:creationId xmlns:a16="http://schemas.microsoft.com/office/drawing/2014/main" id="{E6CADC33-9DD0-49D0-8AB6-A10A3841AB65}"/>
            </a:ext>
          </a:extLst>
        </xdr:cNvPr>
        <xdr:cNvPicPr>
          <a:picLocks noChangeAspect="1"/>
        </xdr:cNvPicPr>
      </xdr:nvPicPr>
      <xdr:blipFill>
        <a:blip xmlns:r="http://schemas.openxmlformats.org/officeDocument/2006/relationships" r:embed="rId17"/>
        <a:stretch>
          <a:fillRect/>
        </a:stretch>
      </xdr:blipFill>
      <xdr:spPr>
        <a:xfrm>
          <a:off x="3566408" y="3438944"/>
          <a:ext cx="1134347" cy="597894"/>
        </a:xfrm>
        <a:prstGeom prst="rect">
          <a:avLst/>
        </a:prstGeom>
      </xdr:spPr>
    </xdr:pic>
    <xdr:clientData/>
  </xdr:twoCellAnchor>
  <xdr:twoCellAnchor editAs="oneCell">
    <xdr:from>
      <xdr:col>4</xdr:col>
      <xdr:colOff>295861</xdr:colOff>
      <xdr:row>24</xdr:row>
      <xdr:rowOff>7749</xdr:rowOff>
    </xdr:from>
    <xdr:to>
      <xdr:col>5</xdr:col>
      <xdr:colOff>468183</xdr:colOff>
      <xdr:row>28</xdr:row>
      <xdr:rowOff>95295</xdr:rowOff>
    </xdr:to>
    <xdr:pic>
      <xdr:nvPicPr>
        <xdr:cNvPr id="21" name="table">
          <a:extLst>
            <a:ext uri="{FF2B5EF4-FFF2-40B4-BE49-F238E27FC236}">
              <a16:creationId xmlns:a16="http://schemas.microsoft.com/office/drawing/2014/main" id="{654567F9-7DFD-4DB6-9484-26B89E321E94}"/>
            </a:ext>
          </a:extLst>
        </xdr:cNvPr>
        <xdr:cNvPicPr>
          <a:picLocks noChangeAspect="1"/>
        </xdr:cNvPicPr>
      </xdr:nvPicPr>
      <xdr:blipFill>
        <a:blip xmlns:r="http://schemas.openxmlformats.org/officeDocument/2006/relationships" r:embed="rId18"/>
        <a:stretch>
          <a:fillRect/>
        </a:stretch>
      </xdr:blipFill>
      <xdr:spPr>
        <a:xfrm>
          <a:off x="5210761" y="3436749"/>
          <a:ext cx="1134347" cy="659046"/>
        </a:xfrm>
        <a:prstGeom prst="rect">
          <a:avLst/>
        </a:prstGeom>
      </xdr:spPr>
    </xdr:pic>
    <xdr:clientData/>
  </xdr:twoCellAnchor>
  <xdr:twoCellAnchor editAs="oneCell">
    <xdr:from>
      <xdr:col>4</xdr:col>
      <xdr:colOff>295861</xdr:colOff>
      <xdr:row>28</xdr:row>
      <xdr:rowOff>95295</xdr:rowOff>
    </xdr:from>
    <xdr:to>
      <xdr:col>5</xdr:col>
      <xdr:colOff>468183</xdr:colOff>
      <xdr:row>33</xdr:row>
      <xdr:rowOff>69883</xdr:rowOff>
    </xdr:to>
    <xdr:pic>
      <xdr:nvPicPr>
        <xdr:cNvPr id="22" name="table">
          <a:extLst>
            <a:ext uri="{FF2B5EF4-FFF2-40B4-BE49-F238E27FC236}">
              <a16:creationId xmlns:a16="http://schemas.microsoft.com/office/drawing/2014/main" id="{BDE59A62-1430-4A27-B730-10F262AAEBAC}"/>
            </a:ext>
          </a:extLst>
        </xdr:cNvPr>
        <xdr:cNvPicPr>
          <a:picLocks noChangeAspect="1"/>
        </xdr:cNvPicPr>
      </xdr:nvPicPr>
      <xdr:blipFill>
        <a:blip xmlns:r="http://schemas.openxmlformats.org/officeDocument/2006/relationships" r:embed="rId19"/>
        <a:stretch>
          <a:fillRect/>
        </a:stretch>
      </xdr:blipFill>
      <xdr:spPr>
        <a:xfrm>
          <a:off x="5210761" y="4095795"/>
          <a:ext cx="1134347" cy="688963"/>
        </a:xfrm>
        <a:prstGeom prst="rect">
          <a:avLst/>
        </a:prstGeom>
      </xdr:spPr>
    </xdr:pic>
    <xdr:clientData/>
  </xdr:twoCellAnchor>
  <xdr:twoCellAnchor editAs="oneCell">
    <xdr:from>
      <xdr:col>5</xdr:col>
      <xdr:colOff>744981</xdr:colOff>
      <xdr:row>23</xdr:row>
      <xdr:rowOff>45280</xdr:rowOff>
    </xdr:from>
    <xdr:to>
      <xdr:col>6</xdr:col>
      <xdr:colOff>917303</xdr:colOff>
      <xdr:row>27</xdr:row>
      <xdr:rowOff>106808</xdr:rowOff>
    </xdr:to>
    <xdr:pic>
      <xdr:nvPicPr>
        <xdr:cNvPr id="23" name="table">
          <a:extLst>
            <a:ext uri="{FF2B5EF4-FFF2-40B4-BE49-F238E27FC236}">
              <a16:creationId xmlns:a16="http://schemas.microsoft.com/office/drawing/2014/main" id="{E282F447-C3AE-4147-AEF7-1200C4CE10DB}"/>
            </a:ext>
          </a:extLst>
        </xdr:cNvPr>
        <xdr:cNvPicPr>
          <a:picLocks noChangeAspect="1"/>
        </xdr:cNvPicPr>
      </xdr:nvPicPr>
      <xdr:blipFill>
        <a:blip xmlns:r="http://schemas.openxmlformats.org/officeDocument/2006/relationships" r:embed="rId20"/>
        <a:stretch>
          <a:fillRect/>
        </a:stretch>
      </xdr:blipFill>
      <xdr:spPr>
        <a:xfrm>
          <a:off x="6621906" y="3331405"/>
          <a:ext cx="1134347" cy="633028"/>
        </a:xfrm>
        <a:prstGeom prst="rect">
          <a:avLst/>
        </a:prstGeom>
      </xdr:spPr>
    </xdr:pic>
    <xdr:clientData/>
  </xdr:twoCellAnchor>
  <xdr:twoCellAnchor editAs="oneCell">
    <xdr:from>
      <xdr:col>5</xdr:col>
      <xdr:colOff>744981</xdr:colOff>
      <xdr:row>27</xdr:row>
      <xdr:rowOff>97337</xdr:rowOff>
    </xdr:from>
    <xdr:to>
      <xdr:col>6</xdr:col>
      <xdr:colOff>917303</xdr:colOff>
      <xdr:row>31</xdr:row>
      <xdr:rowOff>123731</xdr:rowOff>
    </xdr:to>
    <xdr:pic>
      <xdr:nvPicPr>
        <xdr:cNvPr id="24" name="table">
          <a:extLst>
            <a:ext uri="{FF2B5EF4-FFF2-40B4-BE49-F238E27FC236}">
              <a16:creationId xmlns:a16="http://schemas.microsoft.com/office/drawing/2014/main" id="{9B72A7F5-D157-4F4A-B2C9-17F5CE3F4B19}"/>
            </a:ext>
          </a:extLst>
        </xdr:cNvPr>
        <xdr:cNvPicPr>
          <a:picLocks noChangeAspect="1"/>
        </xdr:cNvPicPr>
      </xdr:nvPicPr>
      <xdr:blipFill>
        <a:blip xmlns:r="http://schemas.openxmlformats.org/officeDocument/2006/relationships" r:embed="rId21"/>
        <a:stretch>
          <a:fillRect/>
        </a:stretch>
      </xdr:blipFill>
      <xdr:spPr>
        <a:xfrm>
          <a:off x="6621906" y="3954962"/>
          <a:ext cx="1134347" cy="597894"/>
        </a:xfrm>
        <a:prstGeom prst="rect">
          <a:avLst/>
        </a:prstGeom>
      </xdr:spPr>
    </xdr:pic>
    <xdr:clientData/>
  </xdr:twoCellAnchor>
  <xdr:twoCellAnchor editAs="oneCell">
    <xdr:from>
      <xdr:col>5</xdr:col>
      <xdr:colOff>744981</xdr:colOff>
      <xdr:row>32</xdr:row>
      <xdr:rowOff>96830</xdr:rowOff>
    </xdr:from>
    <xdr:to>
      <xdr:col>6</xdr:col>
      <xdr:colOff>917303</xdr:colOff>
      <xdr:row>36</xdr:row>
      <xdr:rowOff>113801</xdr:rowOff>
    </xdr:to>
    <xdr:pic>
      <xdr:nvPicPr>
        <xdr:cNvPr id="25" name="table">
          <a:extLst>
            <a:ext uri="{FF2B5EF4-FFF2-40B4-BE49-F238E27FC236}">
              <a16:creationId xmlns:a16="http://schemas.microsoft.com/office/drawing/2014/main" id="{65BC4B62-A9E1-49AD-8D59-2CE988896B5C}"/>
            </a:ext>
          </a:extLst>
        </xdr:cNvPr>
        <xdr:cNvPicPr>
          <a:picLocks noChangeAspect="1"/>
        </xdr:cNvPicPr>
      </xdr:nvPicPr>
      <xdr:blipFill>
        <a:blip xmlns:r="http://schemas.openxmlformats.org/officeDocument/2006/relationships" r:embed="rId22"/>
        <a:stretch>
          <a:fillRect/>
        </a:stretch>
      </xdr:blipFill>
      <xdr:spPr>
        <a:xfrm>
          <a:off x="6621906" y="4668830"/>
          <a:ext cx="1134347" cy="588471"/>
        </a:xfrm>
        <a:prstGeom prst="rect">
          <a:avLst/>
        </a:prstGeom>
      </xdr:spPr>
    </xdr:pic>
    <xdr:clientData/>
  </xdr:twoCellAnchor>
  <xdr:twoCellAnchor>
    <xdr:from>
      <xdr:col>4</xdr:col>
      <xdr:colOff>914202</xdr:colOff>
      <xdr:row>13</xdr:row>
      <xdr:rowOff>43762</xdr:rowOff>
    </xdr:from>
    <xdr:to>
      <xdr:col>4</xdr:col>
      <xdr:colOff>914202</xdr:colOff>
      <xdr:row>13</xdr:row>
      <xdr:rowOff>43762</xdr:rowOff>
    </xdr:to>
    <xdr:sp macro="" textlink="">
      <xdr:nvSpPr>
        <xdr:cNvPr id="26" name="Line 1484">
          <a:extLst>
            <a:ext uri="{FF2B5EF4-FFF2-40B4-BE49-F238E27FC236}">
              <a16:creationId xmlns:a16="http://schemas.microsoft.com/office/drawing/2014/main" id="{CE6109A7-6D3D-41D1-94E5-D9E91E8F6711}"/>
            </a:ext>
          </a:extLst>
        </xdr:cNvPr>
        <xdr:cNvSpPr>
          <a:spLocks noChangeShapeType="1"/>
        </xdr:cNvSpPr>
      </xdr:nvSpPr>
      <xdr:spPr bwMode="auto">
        <a:xfrm>
          <a:off x="5829102" y="1901137"/>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3</xdr:col>
      <xdr:colOff>154835</xdr:colOff>
      <xdr:row>19</xdr:row>
      <xdr:rowOff>99329</xdr:rowOff>
    </xdr:from>
    <xdr:to>
      <xdr:col>3</xdr:col>
      <xdr:colOff>154835</xdr:colOff>
      <xdr:row>19</xdr:row>
      <xdr:rowOff>99329</xdr:rowOff>
    </xdr:to>
    <xdr:sp macro="" textlink="">
      <xdr:nvSpPr>
        <xdr:cNvPr id="27" name="Line 1587">
          <a:extLst>
            <a:ext uri="{FF2B5EF4-FFF2-40B4-BE49-F238E27FC236}">
              <a16:creationId xmlns:a16="http://schemas.microsoft.com/office/drawing/2014/main" id="{718D6564-9B06-4291-A3C2-2CD95005BB26}"/>
            </a:ext>
          </a:extLst>
        </xdr:cNvPr>
        <xdr:cNvSpPr>
          <a:spLocks noChangeShapeType="1"/>
        </xdr:cNvSpPr>
      </xdr:nvSpPr>
      <xdr:spPr bwMode="auto">
        <a:xfrm>
          <a:off x="4107710" y="2813954"/>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1</xdr:col>
      <xdr:colOff>1502568</xdr:colOff>
      <xdr:row>40</xdr:row>
      <xdr:rowOff>43006</xdr:rowOff>
    </xdr:from>
    <xdr:to>
      <xdr:col>1</xdr:col>
      <xdr:colOff>1657186</xdr:colOff>
      <xdr:row>40</xdr:row>
      <xdr:rowOff>43006</xdr:rowOff>
    </xdr:to>
    <xdr:sp macro="" textlink="">
      <xdr:nvSpPr>
        <xdr:cNvPr id="28" name="Line 2034">
          <a:extLst>
            <a:ext uri="{FF2B5EF4-FFF2-40B4-BE49-F238E27FC236}">
              <a16:creationId xmlns:a16="http://schemas.microsoft.com/office/drawing/2014/main" id="{70CC27B7-3F3A-4674-AF54-3CB530DF9612}"/>
            </a:ext>
          </a:extLst>
        </xdr:cNvPr>
        <xdr:cNvSpPr>
          <a:spLocks noChangeShapeType="1"/>
        </xdr:cNvSpPr>
      </xdr:nvSpPr>
      <xdr:spPr bwMode="auto">
        <a:xfrm flipV="1">
          <a:off x="1816893" y="5758006"/>
          <a:ext cx="154618"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6</xdr:col>
      <xdr:colOff>907314</xdr:colOff>
      <xdr:row>30</xdr:row>
      <xdr:rowOff>43094</xdr:rowOff>
    </xdr:from>
    <xdr:to>
      <xdr:col>7</xdr:col>
      <xdr:colOff>68957</xdr:colOff>
      <xdr:row>30</xdr:row>
      <xdr:rowOff>43094</xdr:rowOff>
    </xdr:to>
    <xdr:sp macro="" textlink="">
      <xdr:nvSpPr>
        <xdr:cNvPr id="29" name="Line 2114">
          <a:extLst>
            <a:ext uri="{FF2B5EF4-FFF2-40B4-BE49-F238E27FC236}">
              <a16:creationId xmlns:a16="http://schemas.microsoft.com/office/drawing/2014/main" id="{E4990659-3497-40B3-9B39-321AFC79FB6C}"/>
            </a:ext>
          </a:extLst>
        </xdr:cNvPr>
        <xdr:cNvSpPr>
          <a:spLocks noChangeShapeType="1"/>
        </xdr:cNvSpPr>
      </xdr:nvSpPr>
      <xdr:spPr bwMode="auto">
        <a:xfrm>
          <a:off x="7746264" y="4329344"/>
          <a:ext cx="123668"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5</xdr:col>
      <xdr:colOff>459559</xdr:colOff>
      <xdr:row>22</xdr:row>
      <xdr:rowOff>51682</xdr:rowOff>
    </xdr:from>
    <xdr:to>
      <xdr:col>5</xdr:col>
      <xdr:colOff>578432</xdr:colOff>
      <xdr:row>22</xdr:row>
      <xdr:rowOff>51682</xdr:rowOff>
    </xdr:to>
    <xdr:sp macro="" textlink="">
      <xdr:nvSpPr>
        <xdr:cNvPr id="30" name="Line 2127">
          <a:extLst>
            <a:ext uri="{FF2B5EF4-FFF2-40B4-BE49-F238E27FC236}">
              <a16:creationId xmlns:a16="http://schemas.microsoft.com/office/drawing/2014/main" id="{B3309642-216A-419E-87E6-AC64BA9E6D84}"/>
            </a:ext>
          </a:extLst>
        </xdr:cNvPr>
        <xdr:cNvSpPr>
          <a:spLocks noChangeShapeType="1"/>
        </xdr:cNvSpPr>
      </xdr:nvSpPr>
      <xdr:spPr bwMode="auto">
        <a:xfrm>
          <a:off x="6336484" y="3194932"/>
          <a:ext cx="118873"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3</xdr:col>
      <xdr:colOff>163787</xdr:colOff>
      <xdr:row>30</xdr:row>
      <xdr:rowOff>67904</xdr:rowOff>
    </xdr:from>
    <xdr:to>
      <xdr:col>3</xdr:col>
      <xdr:colOff>163787</xdr:colOff>
      <xdr:row>30</xdr:row>
      <xdr:rowOff>67904</xdr:rowOff>
    </xdr:to>
    <xdr:sp macro="" textlink="">
      <xdr:nvSpPr>
        <xdr:cNvPr id="31" name="Line 2132">
          <a:extLst>
            <a:ext uri="{FF2B5EF4-FFF2-40B4-BE49-F238E27FC236}">
              <a16:creationId xmlns:a16="http://schemas.microsoft.com/office/drawing/2014/main" id="{184572A2-9FA1-4ED7-A48C-B01964C4E898}"/>
            </a:ext>
          </a:extLst>
        </xdr:cNvPr>
        <xdr:cNvSpPr>
          <a:spLocks noChangeShapeType="1"/>
        </xdr:cNvSpPr>
      </xdr:nvSpPr>
      <xdr:spPr bwMode="auto">
        <a:xfrm>
          <a:off x="4116662" y="4354154"/>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2</xdr:col>
      <xdr:colOff>467433</xdr:colOff>
      <xdr:row>37</xdr:row>
      <xdr:rowOff>136724</xdr:rowOff>
    </xdr:from>
    <xdr:to>
      <xdr:col>2</xdr:col>
      <xdr:colOff>467433</xdr:colOff>
      <xdr:row>37</xdr:row>
      <xdr:rowOff>136724</xdr:rowOff>
    </xdr:to>
    <xdr:sp macro="" textlink="">
      <xdr:nvSpPr>
        <xdr:cNvPr id="32" name="Line 2158">
          <a:extLst>
            <a:ext uri="{FF2B5EF4-FFF2-40B4-BE49-F238E27FC236}">
              <a16:creationId xmlns:a16="http://schemas.microsoft.com/office/drawing/2014/main" id="{134BAEC1-31F4-4EDC-8EED-4E597371C73C}"/>
            </a:ext>
          </a:extLst>
        </xdr:cNvPr>
        <xdr:cNvSpPr>
          <a:spLocks noChangeShapeType="1"/>
        </xdr:cNvSpPr>
      </xdr:nvSpPr>
      <xdr:spPr bwMode="auto">
        <a:xfrm>
          <a:off x="3458283" y="5423099"/>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2</xdr:col>
      <xdr:colOff>619833</xdr:colOff>
      <xdr:row>39</xdr:row>
      <xdr:rowOff>3374</xdr:rowOff>
    </xdr:from>
    <xdr:to>
      <xdr:col>2</xdr:col>
      <xdr:colOff>619833</xdr:colOff>
      <xdr:row>39</xdr:row>
      <xdr:rowOff>3374</xdr:rowOff>
    </xdr:to>
    <xdr:sp macro="" textlink="">
      <xdr:nvSpPr>
        <xdr:cNvPr id="33" name="Line 2159">
          <a:extLst>
            <a:ext uri="{FF2B5EF4-FFF2-40B4-BE49-F238E27FC236}">
              <a16:creationId xmlns:a16="http://schemas.microsoft.com/office/drawing/2014/main" id="{7DDF088D-7EEA-42DC-82D7-54047E38E466}"/>
            </a:ext>
          </a:extLst>
        </xdr:cNvPr>
        <xdr:cNvSpPr>
          <a:spLocks noChangeShapeType="1"/>
        </xdr:cNvSpPr>
      </xdr:nvSpPr>
      <xdr:spPr bwMode="auto">
        <a:xfrm>
          <a:off x="3610683" y="5575499"/>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2</xdr:col>
      <xdr:colOff>772233</xdr:colOff>
      <xdr:row>40</xdr:row>
      <xdr:rowOff>12899</xdr:rowOff>
    </xdr:from>
    <xdr:to>
      <xdr:col>2</xdr:col>
      <xdr:colOff>772233</xdr:colOff>
      <xdr:row>40</xdr:row>
      <xdr:rowOff>12899</xdr:rowOff>
    </xdr:to>
    <xdr:sp macro="" textlink="">
      <xdr:nvSpPr>
        <xdr:cNvPr id="34" name="Line 2160">
          <a:extLst>
            <a:ext uri="{FF2B5EF4-FFF2-40B4-BE49-F238E27FC236}">
              <a16:creationId xmlns:a16="http://schemas.microsoft.com/office/drawing/2014/main" id="{E1597753-07B9-44AC-B70D-01674A5BE9C3}"/>
            </a:ext>
          </a:extLst>
        </xdr:cNvPr>
        <xdr:cNvSpPr>
          <a:spLocks noChangeShapeType="1"/>
        </xdr:cNvSpPr>
      </xdr:nvSpPr>
      <xdr:spPr bwMode="auto">
        <a:xfrm>
          <a:off x="3763083" y="5727899"/>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2</xdr:col>
      <xdr:colOff>924633</xdr:colOff>
      <xdr:row>41</xdr:row>
      <xdr:rowOff>22424</xdr:rowOff>
    </xdr:from>
    <xdr:to>
      <xdr:col>2</xdr:col>
      <xdr:colOff>924633</xdr:colOff>
      <xdr:row>41</xdr:row>
      <xdr:rowOff>22424</xdr:rowOff>
    </xdr:to>
    <xdr:sp macro="" textlink="">
      <xdr:nvSpPr>
        <xdr:cNvPr id="35" name="Line 2161">
          <a:extLst>
            <a:ext uri="{FF2B5EF4-FFF2-40B4-BE49-F238E27FC236}">
              <a16:creationId xmlns:a16="http://schemas.microsoft.com/office/drawing/2014/main" id="{EF7F120F-986C-4908-86B5-74870A940452}"/>
            </a:ext>
          </a:extLst>
        </xdr:cNvPr>
        <xdr:cNvSpPr>
          <a:spLocks noChangeShapeType="1"/>
        </xdr:cNvSpPr>
      </xdr:nvSpPr>
      <xdr:spPr bwMode="auto">
        <a:xfrm>
          <a:off x="3915483" y="5880299"/>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3</xdr:col>
      <xdr:colOff>115008</xdr:colOff>
      <xdr:row>42</xdr:row>
      <xdr:rowOff>31949</xdr:rowOff>
    </xdr:from>
    <xdr:to>
      <xdr:col>3</xdr:col>
      <xdr:colOff>115008</xdr:colOff>
      <xdr:row>42</xdr:row>
      <xdr:rowOff>31949</xdr:rowOff>
    </xdr:to>
    <xdr:sp macro="" textlink="">
      <xdr:nvSpPr>
        <xdr:cNvPr id="36" name="Line 2164">
          <a:extLst>
            <a:ext uri="{FF2B5EF4-FFF2-40B4-BE49-F238E27FC236}">
              <a16:creationId xmlns:a16="http://schemas.microsoft.com/office/drawing/2014/main" id="{D2AB5C40-235B-4AB3-A96D-27557F5AB6F7}"/>
            </a:ext>
          </a:extLst>
        </xdr:cNvPr>
        <xdr:cNvSpPr>
          <a:spLocks noChangeShapeType="1"/>
        </xdr:cNvSpPr>
      </xdr:nvSpPr>
      <xdr:spPr bwMode="auto">
        <a:xfrm>
          <a:off x="4067883" y="6032699"/>
          <a:ext cx="0"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editAs="oneCell">
    <xdr:from>
      <xdr:col>2</xdr:col>
      <xdr:colOff>575558</xdr:colOff>
      <xdr:row>28</xdr:row>
      <xdr:rowOff>63240</xdr:rowOff>
    </xdr:from>
    <xdr:to>
      <xdr:col>3</xdr:col>
      <xdr:colOff>747880</xdr:colOff>
      <xdr:row>32</xdr:row>
      <xdr:rowOff>89634</xdr:rowOff>
    </xdr:to>
    <xdr:pic>
      <xdr:nvPicPr>
        <xdr:cNvPr id="37" name="table">
          <a:extLst>
            <a:ext uri="{FF2B5EF4-FFF2-40B4-BE49-F238E27FC236}">
              <a16:creationId xmlns:a16="http://schemas.microsoft.com/office/drawing/2014/main" id="{29AB43FC-4A73-4CCA-A2C0-96761C44D304}"/>
            </a:ext>
          </a:extLst>
        </xdr:cNvPr>
        <xdr:cNvPicPr>
          <a:picLocks noChangeAspect="1"/>
        </xdr:cNvPicPr>
      </xdr:nvPicPr>
      <xdr:blipFill>
        <a:blip xmlns:r="http://schemas.openxmlformats.org/officeDocument/2006/relationships" r:embed="rId23"/>
        <a:stretch>
          <a:fillRect/>
        </a:stretch>
      </xdr:blipFill>
      <xdr:spPr>
        <a:xfrm>
          <a:off x="3566408" y="4063740"/>
          <a:ext cx="1134347" cy="597894"/>
        </a:xfrm>
        <a:prstGeom prst="rect">
          <a:avLst/>
        </a:prstGeom>
      </xdr:spPr>
    </xdr:pic>
    <xdr:clientData/>
  </xdr:twoCellAnchor>
  <xdr:twoCellAnchor editAs="oneCell">
    <xdr:from>
      <xdr:col>1</xdr:col>
      <xdr:colOff>1665572</xdr:colOff>
      <xdr:row>37</xdr:row>
      <xdr:rowOff>117508</xdr:rowOff>
    </xdr:from>
    <xdr:to>
      <xdr:col>2</xdr:col>
      <xdr:colOff>123394</xdr:colOff>
      <xdr:row>42</xdr:row>
      <xdr:rowOff>76674</xdr:rowOff>
    </xdr:to>
    <xdr:pic>
      <xdr:nvPicPr>
        <xdr:cNvPr id="38" name="table">
          <a:extLst>
            <a:ext uri="{FF2B5EF4-FFF2-40B4-BE49-F238E27FC236}">
              <a16:creationId xmlns:a16="http://schemas.microsoft.com/office/drawing/2014/main" id="{88D981FA-6524-42EC-9318-1C180F5FB80F}"/>
            </a:ext>
          </a:extLst>
        </xdr:cNvPr>
        <xdr:cNvPicPr>
          <a:picLocks noChangeAspect="1"/>
        </xdr:cNvPicPr>
      </xdr:nvPicPr>
      <xdr:blipFill>
        <a:blip xmlns:r="http://schemas.openxmlformats.org/officeDocument/2006/relationships" r:embed="rId24"/>
        <a:stretch>
          <a:fillRect/>
        </a:stretch>
      </xdr:blipFill>
      <xdr:spPr>
        <a:xfrm>
          <a:off x="1979897" y="5403883"/>
          <a:ext cx="1134347" cy="673541"/>
        </a:xfrm>
        <a:prstGeom prst="rect">
          <a:avLst/>
        </a:prstGeom>
      </xdr:spPr>
    </xdr:pic>
    <xdr:clientData/>
  </xdr:twoCellAnchor>
  <xdr:twoCellAnchor>
    <xdr:from>
      <xdr:col>1</xdr:col>
      <xdr:colOff>1488041</xdr:colOff>
      <xdr:row>24</xdr:row>
      <xdr:rowOff>9607</xdr:rowOff>
    </xdr:from>
    <xdr:to>
      <xdr:col>1</xdr:col>
      <xdr:colOff>1502572</xdr:colOff>
      <xdr:row>54</xdr:row>
      <xdr:rowOff>71578</xdr:rowOff>
    </xdr:to>
    <xdr:cxnSp macro="">
      <xdr:nvCxnSpPr>
        <xdr:cNvPr id="39" name="Straight Connector 38">
          <a:extLst>
            <a:ext uri="{FF2B5EF4-FFF2-40B4-BE49-F238E27FC236}">
              <a16:creationId xmlns:a16="http://schemas.microsoft.com/office/drawing/2014/main" id="{CA55D22F-68F4-46AB-A163-EDED833A52DB}"/>
            </a:ext>
          </a:extLst>
        </xdr:cNvPr>
        <xdr:cNvCxnSpPr>
          <a:cxnSpLocks noChangeShapeType="1"/>
        </xdr:cNvCxnSpPr>
      </xdr:nvCxnSpPr>
      <xdr:spPr bwMode="auto">
        <a:xfrm flipH="1">
          <a:off x="1802366" y="3438607"/>
          <a:ext cx="14531" cy="4348221"/>
        </a:xfrm>
        <a:prstGeom prst="line">
          <a:avLst/>
        </a:prstGeom>
        <a:noFill/>
        <a:ln w="9525" algn="ctr">
          <a:solidFill>
            <a:schemeClr val="tx1"/>
          </a:solidFill>
          <a:round/>
          <a:headEnd/>
          <a:tailEnd/>
        </a:ln>
      </xdr:spPr>
    </xdr:cxnSp>
    <xdr:clientData/>
  </xdr:twoCellAnchor>
  <xdr:twoCellAnchor>
    <xdr:from>
      <xdr:col>7</xdr:col>
      <xdr:colOff>61966</xdr:colOff>
      <xdr:row>18</xdr:row>
      <xdr:rowOff>347</xdr:rowOff>
    </xdr:from>
    <xdr:to>
      <xdr:col>7</xdr:col>
      <xdr:colOff>68958</xdr:colOff>
      <xdr:row>40</xdr:row>
      <xdr:rowOff>57497</xdr:rowOff>
    </xdr:to>
    <xdr:cxnSp macro="">
      <xdr:nvCxnSpPr>
        <xdr:cNvPr id="40" name="Straight Connector 39">
          <a:extLst>
            <a:ext uri="{FF2B5EF4-FFF2-40B4-BE49-F238E27FC236}">
              <a16:creationId xmlns:a16="http://schemas.microsoft.com/office/drawing/2014/main" id="{3998914A-2CC7-4AA3-9516-5AC302FE309B}"/>
            </a:ext>
          </a:extLst>
        </xdr:cNvPr>
        <xdr:cNvCxnSpPr>
          <a:cxnSpLocks/>
        </xdr:cNvCxnSpPr>
      </xdr:nvCxnSpPr>
      <xdr:spPr bwMode="auto">
        <a:xfrm>
          <a:off x="7862941" y="2572097"/>
          <a:ext cx="6992" cy="320040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2</xdr:col>
      <xdr:colOff>575558</xdr:colOff>
      <xdr:row>32</xdr:row>
      <xdr:rowOff>77460</xdr:rowOff>
    </xdr:from>
    <xdr:to>
      <xdr:col>3</xdr:col>
      <xdr:colOff>747880</xdr:colOff>
      <xdr:row>37</xdr:row>
      <xdr:rowOff>5399</xdr:rowOff>
    </xdr:to>
    <xdr:pic>
      <xdr:nvPicPr>
        <xdr:cNvPr id="41" name="table">
          <a:extLst>
            <a:ext uri="{FF2B5EF4-FFF2-40B4-BE49-F238E27FC236}">
              <a16:creationId xmlns:a16="http://schemas.microsoft.com/office/drawing/2014/main" id="{35EE3C75-4AC9-4A65-8196-28AFC580B598}"/>
            </a:ext>
          </a:extLst>
        </xdr:cNvPr>
        <xdr:cNvPicPr>
          <a:picLocks noChangeAspect="1"/>
        </xdr:cNvPicPr>
      </xdr:nvPicPr>
      <xdr:blipFill>
        <a:blip xmlns:r="http://schemas.openxmlformats.org/officeDocument/2006/relationships" r:embed="rId25"/>
        <a:stretch>
          <a:fillRect/>
        </a:stretch>
      </xdr:blipFill>
      <xdr:spPr>
        <a:xfrm>
          <a:off x="3566408" y="4649460"/>
          <a:ext cx="1134347" cy="626439"/>
        </a:xfrm>
        <a:prstGeom prst="rect">
          <a:avLst/>
        </a:prstGeom>
      </xdr:spPr>
    </xdr:pic>
    <xdr:clientData/>
  </xdr:twoCellAnchor>
  <xdr:twoCellAnchor>
    <xdr:from>
      <xdr:col>3</xdr:col>
      <xdr:colOff>890169</xdr:colOff>
      <xdr:row>42</xdr:row>
      <xdr:rowOff>25340</xdr:rowOff>
    </xdr:from>
    <xdr:to>
      <xdr:col>3</xdr:col>
      <xdr:colOff>891413</xdr:colOff>
      <xdr:row>42</xdr:row>
      <xdr:rowOff>26782</xdr:rowOff>
    </xdr:to>
    <xdr:cxnSp macro="">
      <xdr:nvCxnSpPr>
        <xdr:cNvPr id="42" name="Straight Connector 41">
          <a:extLst>
            <a:ext uri="{FF2B5EF4-FFF2-40B4-BE49-F238E27FC236}">
              <a16:creationId xmlns:a16="http://schemas.microsoft.com/office/drawing/2014/main" id="{29F5F28A-1729-4840-A0E9-DC4BA3181DDA}"/>
            </a:ext>
          </a:extLst>
        </xdr:cNvPr>
        <xdr:cNvCxnSpPr/>
      </xdr:nvCxnSpPr>
      <xdr:spPr bwMode="auto">
        <a:xfrm flipV="1">
          <a:off x="4843044" y="6026090"/>
          <a:ext cx="1244" cy="1442"/>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2</xdr:col>
      <xdr:colOff>575558</xdr:colOff>
      <xdr:row>41</xdr:row>
      <xdr:rowOff>18282</xdr:rowOff>
    </xdr:from>
    <xdr:to>
      <xdr:col>3</xdr:col>
      <xdr:colOff>747880</xdr:colOff>
      <xdr:row>45</xdr:row>
      <xdr:rowOff>41142</xdr:rowOff>
    </xdr:to>
    <xdr:pic>
      <xdr:nvPicPr>
        <xdr:cNvPr id="43" name="table">
          <a:extLst>
            <a:ext uri="{FF2B5EF4-FFF2-40B4-BE49-F238E27FC236}">
              <a16:creationId xmlns:a16="http://schemas.microsoft.com/office/drawing/2014/main" id="{68B29E71-3D20-4463-91CC-6594A515F835}"/>
            </a:ext>
          </a:extLst>
        </xdr:cNvPr>
        <xdr:cNvPicPr>
          <a:picLocks noChangeAspect="1"/>
        </xdr:cNvPicPr>
      </xdr:nvPicPr>
      <xdr:blipFill>
        <a:blip xmlns:r="http://schemas.openxmlformats.org/officeDocument/2006/relationships" r:embed="rId26"/>
        <a:stretch>
          <a:fillRect/>
        </a:stretch>
      </xdr:blipFill>
      <xdr:spPr>
        <a:xfrm>
          <a:off x="3566408" y="5876157"/>
          <a:ext cx="1134347" cy="594360"/>
        </a:xfrm>
        <a:prstGeom prst="rect">
          <a:avLst/>
        </a:prstGeom>
      </xdr:spPr>
    </xdr:pic>
    <xdr:clientData/>
  </xdr:twoCellAnchor>
  <xdr:twoCellAnchor>
    <xdr:from>
      <xdr:col>2</xdr:col>
      <xdr:colOff>730976</xdr:colOff>
      <xdr:row>22</xdr:row>
      <xdr:rowOff>23867</xdr:rowOff>
    </xdr:from>
    <xdr:to>
      <xdr:col>2</xdr:col>
      <xdr:colOff>730976</xdr:colOff>
      <xdr:row>22</xdr:row>
      <xdr:rowOff>23867</xdr:rowOff>
    </xdr:to>
    <xdr:cxnSp macro="">
      <xdr:nvCxnSpPr>
        <xdr:cNvPr id="44" name="Straight Connector 43">
          <a:extLst>
            <a:ext uri="{FF2B5EF4-FFF2-40B4-BE49-F238E27FC236}">
              <a16:creationId xmlns:a16="http://schemas.microsoft.com/office/drawing/2014/main" id="{8DB598FF-D516-49B6-87DF-2E02660B8C49}"/>
            </a:ext>
          </a:extLst>
        </xdr:cNvPr>
        <xdr:cNvCxnSpPr/>
      </xdr:nvCxnSpPr>
      <xdr:spPr bwMode="auto">
        <a:xfrm>
          <a:off x="3721826" y="3167117"/>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2</xdr:col>
      <xdr:colOff>575558</xdr:colOff>
      <xdr:row>37</xdr:row>
      <xdr:rowOff>4135</xdr:rowOff>
    </xdr:from>
    <xdr:to>
      <xdr:col>3</xdr:col>
      <xdr:colOff>747880</xdr:colOff>
      <xdr:row>41</xdr:row>
      <xdr:rowOff>59074</xdr:rowOff>
    </xdr:to>
    <xdr:pic>
      <xdr:nvPicPr>
        <xdr:cNvPr id="45" name="table">
          <a:extLst>
            <a:ext uri="{FF2B5EF4-FFF2-40B4-BE49-F238E27FC236}">
              <a16:creationId xmlns:a16="http://schemas.microsoft.com/office/drawing/2014/main" id="{09E88586-5C28-4866-B03E-8618D6D245DC}"/>
            </a:ext>
          </a:extLst>
        </xdr:cNvPr>
        <xdr:cNvPicPr>
          <a:picLocks noChangeAspect="1"/>
        </xdr:cNvPicPr>
      </xdr:nvPicPr>
      <xdr:blipFill>
        <a:blip xmlns:r="http://schemas.openxmlformats.org/officeDocument/2006/relationships" r:embed="rId27"/>
        <a:stretch>
          <a:fillRect/>
        </a:stretch>
      </xdr:blipFill>
      <xdr:spPr>
        <a:xfrm>
          <a:off x="3566408" y="5290510"/>
          <a:ext cx="1134347" cy="626439"/>
        </a:xfrm>
        <a:prstGeom prst="rect">
          <a:avLst/>
        </a:prstGeom>
      </xdr:spPr>
    </xdr:pic>
    <xdr:clientData/>
  </xdr:twoCellAnchor>
  <xdr:twoCellAnchor>
    <xdr:from>
      <xdr:col>5</xdr:col>
      <xdr:colOff>459559</xdr:colOff>
      <xdr:row>26</xdr:row>
      <xdr:rowOff>138965</xdr:rowOff>
    </xdr:from>
    <xdr:to>
      <xdr:col>5</xdr:col>
      <xdr:colOff>578432</xdr:colOff>
      <xdr:row>26</xdr:row>
      <xdr:rowOff>138965</xdr:rowOff>
    </xdr:to>
    <xdr:sp macro="" textlink="">
      <xdr:nvSpPr>
        <xdr:cNvPr id="46" name="Line 2128">
          <a:extLst>
            <a:ext uri="{FF2B5EF4-FFF2-40B4-BE49-F238E27FC236}">
              <a16:creationId xmlns:a16="http://schemas.microsoft.com/office/drawing/2014/main" id="{F30D855A-E4CF-4D8E-A13B-0BD19E475508}"/>
            </a:ext>
          </a:extLst>
        </xdr:cNvPr>
        <xdr:cNvSpPr>
          <a:spLocks noChangeShapeType="1"/>
        </xdr:cNvSpPr>
      </xdr:nvSpPr>
      <xdr:spPr bwMode="auto">
        <a:xfrm>
          <a:off x="6336484" y="3853715"/>
          <a:ext cx="118873"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editAs="oneCell">
    <xdr:from>
      <xdr:col>5</xdr:col>
      <xdr:colOff>794856</xdr:colOff>
      <xdr:row>37</xdr:row>
      <xdr:rowOff>42350</xdr:rowOff>
    </xdr:from>
    <xdr:to>
      <xdr:col>6</xdr:col>
      <xdr:colOff>967178</xdr:colOff>
      <xdr:row>42</xdr:row>
      <xdr:rowOff>2261</xdr:rowOff>
    </xdr:to>
    <xdr:pic>
      <xdr:nvPicPr>
        <xdr:cNvPr id="47" name="table">
          <a:extLst>
            <a:ext uri="{FF2B5EF4-FFF2-40B4-BE49-F238E27FC236}">
              <a16:creationId xmlns:a16="http://schemas.microsoft.com/office/drawing/2014/main" id="{D59BEF05-490D-46F9-ABBF-44D16197E05F}"/>
            </a:ext>
          </a:extLst>
        </xdr:cNvPr>
        <xdr:cNvPicPr>
          <a:picLocks noChangeAspect="1"/>
        </xdr:cNvPicPr>
      </xdr:nvPicPr>
      <xdr:blipFill>
        <a:blip xmlns:r="http://schemas.openxmlformats.org/officeDocument/2006/relationships" r:embed="rId28"/>
        <a:stretch>
          <a:fillRect/>
        </a:stretch>
      </xdr:blipFill>
      <xdr:spPr>
        <a:xfrm>
          <a:off x="6840056" y="4741350"/>
          <a:ext cx="1162922" cy="594911"/>
        </a:xfrm>
        <a:prstGeom prst="rect">
          <a:avLst/>
        </a:prstGeom>
      </xdr:spPr>
    </xdr:pic>
    <xdr:clientData/>
  </xdr:twoCellAnchor>
  <xdr:twoCellAnchor>
    <xdr:from>
      <xdr:col>5</xdr:col>
      <xdr:colOff>60393</xdr:colOff>
      <xdr:row>60</xdr:row>
      <xdr:rowOff>68335</xdr:rowOff>
    </xdr:from>
    <xdr:to>
      <xdr:col>5</xdr:col>
      <xdr:colOff>62257</xdr:colOff>
      <xdr:row>60</xdr:row>
      <xdr:rowOff>68335</xdr:rowOff>
    </xdr:to>
    <xdr:cxnSp macro="">
      <xdr:nvCxnSpPr>
        <xdr:cNvPr id="48" name="Straight Connector 47">
          <a:extLst>
            <a:ext uri="{FF2B5EF4-FFF2-40B4-BE49-F238E27FC236}">
              <a16:creationId xmlns:a16="http://schemas.microsoft.com/office/drawing/2014/main" id="{CB6304D5-DDCC-4A86-9A61-1CE266A27A00}"/>
            </a:ext>
          </a:extLst>
        </xdr:cNvPr>
        <xdr:cNvCxnSpPr/>
      </xdr:nvCxnSpPr>
      <xdr:spPr bwMode="auto">
        <a:xfrm flipH="1">
          <a:off x="5937318" y="8640835"/>
          <a:ext cx="186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751839</xdr:colOff>
      <xdr:row>35</xdr:row>
      <xdr:rowOff>117421</xdr:rowOff>
    </xdr:from>
    <xdr:to>
      <xdr:col>3</xdr:col>
      <xdr:colOff>919487</xdr:colOff>
      <xdr:row>35</xdr:row>
      <xdr:rowOff>117421</xdr:rowOff>
    </xdr:to>
    <xdr:sp macro="" textlink="">
      <xdr:nvSpPr>
        <xdr:cNvPr id="49" name="Line 2141">
          <a:extLst>
            <a:ext uri="{FF2B5EF4-FFF2-40B4-BE49-F238E27FC236}">
              <a16:creationId xmlns:a16="http://schemas.microsoft.com/office/drawing/2014/main" id="{750A8439-3113-4EE9-8050-90EB669E5386}"/>
            </a:ext>
          </a:extLst>
        </xdr:cNvPr>
        <xdr:cNvSpPr>
          <a:spLocks noChangeShapeType="1"/>
        </xdr:cNvSpPr>
      </xdr:nvSpPr>
      <xdr:spPr bwMode="auto">
        <a:xfrm flipH="1">
          <a:off x="4704714" y="5118046"/>
          <a:ext cx="167648"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3</xdr:col>
      <xdr:colOff>746780</xdr:colOff>
      <xdr:row>48</xdr:row>
      <xdr:rowOff>27620</xdr:rowOff>
    </xdr:from>
    <xdr:to>
      <xdr:col>3</xdr:col>
      <xdr:colOff>914428</xdr:colOff>
      <xdr:row>48</xdr:row>
      <xdr:rowOff>27620</xdr:rowOff>
    </xdr:to>
    <xdr:sp macro="" textlink="">
      <xdr:nvSpPr>
        <xdr:cNvPr id="50" name="Line 2141">
          <a:extLst>
            <a:ext uri="{FF2B5EF4-FFF2-40B4-BE49-F238E27FC236}">
              <a16:creationId xmlns:a16="http://schemas.microsoft.com/office/drawing/2014/main" id="{1108CDA1-8771-4E0D-8882-EE3C94CBF679}"/>
            </a:ext>
          </a:extLst>
        </xdr:cNvPr>
        <xdr:cNvSpPr>
          <a:spLocks noChangeShapeType="1"/>
        </xdr:cNvSpPr>
      </xdr:nvSpPr>
      <xdr:spPr bwMode="auto">
        <a:xfrm flipH="1">
          <a:off x="4699655" y="6885620"/>
          <a:ext cx="167648" cy="0"/>
        </a:xfrm>
        <a:prstGeom prst="line">
          <a:avLst/>
        </a:prstGeom>
        <a:noFill/>
        <a:ln w="9525">
          <a:solidFill>
            <a:schemeClr val="tx1"/>
          </a:solidFill>
          <a:round/>
          <a:headEnd/>
          <a:tailEnd/>
        </a:ln>
      </xdr:spPr>
      <xdr:txBody>
        <a:bodyPr wrap="square" lIns="76068" tIns="38033" rIns="76068" bIns="38033" anchor="ct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endParaRPr lang="en-US"/>
        </a:p>
      </xdr:txBody>
    </xdr:sp>
    <xdr:clientData/>
  </xdr:twoCellAnchor>
  <xdr:twoCellAnchor>
    <xdr:from>
      <xdr:col>5</xdr:col>
      <xdr:colOff>758666</xdr:colOff>
      <xdr:row>33</xdr:row>
      <xdr:rowOff>42640</xdr:rowOff>
    </xdr:from>
    <xdr:to>
      <xdr:col>6</xdr:col>
      <xdr:colOff>10316</xdr:colOff>
      <xdr:row>33</xdr:row>
      <xdr:rowOff>119584</xdr:rowOff>
    </xdr:to>
    <xdr:sp macro="" textlink="">
      <xdr:nvSpPr>
        <xdr:cNvPr id="51" name="TextBox 15">
          <a:extLst>
            <a:ext uri="{FF2B5EF4-FFF2-40B4-BE49-F238E27FC236}">
              <a16:creationId xmlns:a16="http://schemas.microsoft.com/office/drawing/2014/main" id="{079E4FAF-88CB-426E-97DC-E1BF9F3C2FEF}"/>
            </a:ext>
          </a:extLst>
        </xdr:cNvPr>
        <xdr:cNvSpPr txBox="1"/>
      </xdr:nvSpPr>
      <xdr:spPr>
        <a:xfrm>
          <a:off x="6635591" y="4757515"/>
          <a:ext cx="213675" cy="76944"/>
        </a:xfrm>
        <a:prstGeom prst="rect">
          <a:avLst/>
        </a:prstGeom>
        <a:noFill/>
      </xdr:spPr>
      <xdr:txBody>
        <a:bodyPr wrap="square" lIns="0" tIns="0" rIns="0" bIns="0" rtlCol="0">
          <a:spAutoFit/>
        </a:bodyP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pPr algn="l"/>
          <a:r>
            <a:rPr lang="en-US" sz="500" b="1"/>
            <a:t>100%</a:t>
          </a:r>
          <a:endParaRPr lang="en-US" sz="500"/>
        </a:p>
      </xdr:txBody>
    </xdr:sp>
    <xdr:clientData/>
  </xdr:twoCellAnchor>
  <xdr:twoCellAnchor>
    <xdr:from>
      <xdr:col>1</xdr:col>
      <xdr:colOff>718522</xdr:colOff>
      <xdr:row>24</xdr:row>
      <xdr:rowOff>9608</xdr:rowOff>
    </xdr:from>
    <xdr:to>
      <xdr:col>1</xdr:col>
      <xdr:colOff>1502568</xdr:colOff>
      <xdr:row>24</xdr:row>
      <xdr:rowOff>9608</xdr:rowOff>
    </xdr:to>
    <xdr:cxnSp macro="">
      <xdr:nvCxnSpPr>
        <xdr:cNvPr id="52" name="Straight Connector 51">
          <a:extLst>
            <a:ext uri="{FF2B5EF4-FFF2-40B4-BE49-F238E27FC236}">
              <a16:creationId xmlns:a16="http://schemas.microsoft.com/office/drawing/2014/main" id="{9426B913-7B95-4BAE-89CE-902BCEE54C90}"/>
            </a:ext>
          </a:extLst>
        </xdr:cNvPr>
        <xdr:cNvCxnSpPr>
          <a:cxnSpLocks/>
        </xdr:cNvCxnSpPr>
      </xdr:nvCxnSpPr>
      <xdr:spPr bwMode="auto">
        <a:xfrm flipH="1">
          <a:off x="1032847" y="3438608"/>
          <a:ext cx="784046"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1634283</xdr:colOff>
      <xdr:row>50</xdr:row>
      <xdr:rowOff>116887</xdr:rowOff>
    </xdr:from>
    <xdr:to>
      <xdr:col>2</xdr:col>
      <xdr:colOff>660120</xdr:colOff>
      <xdr:row>58</xdr:row>
      <xdr:rowOff>26270</xdr:rowOff>
    </xdr:to>
    <xdr:sp macro="" textlink="">
      <xdr:nvSpPr>
        <xdr:cNvPr id="53" name="Rectangle 52">
          <a:extLst>
            <a:ext uri="{FF2B5EF4-FFF2-40B4-BE49-F238E27FC236}">
              <a16:creationId xmlns:a16="http://schemas.microsoft.com/office/drawing/2014/main" id="{DDB1DAE0-4C60-40EE-BB42-AA02BFC848BB}"/>
            </a:ext>
          </a:extLst>
        </xdr:cNvPr>
        <xdr:cNvSpPr/>
      </xdr:nvSpPr>
      <xdr:spPr bwMode="auto">
        <a:xfrm>
          <a:off x="1948608" y="7260637"/>
          <a:ext cx="1702362" cy="1052383"/>
        </a:xfrm>
        <a:prstGeom prst="rect">
          <a:avLst/>
        </a:prstGeom>
        <a:noFill/>
        <a:ln w="9525" cap="flat" cmpd="sng" algn="ctr">
          <a:solidFill>
            <a:schemeClr val="tx1"/>
          </a:solidFill>
          <a:prstDash val="solid"/>
          <a:round/>
          <a:headEnd type="none" w="med" len="med"/>
          <a:tailEnd type="none" w="med" len="med"/>
        </a:ln>
        <a:effectLst/>
      </xdr:spPr>
      <xdr:txBody>
        <a:bodyPr vert="horz" wrap="square" lIns="91430" tIns="45715" rIns="91430" bIns="45715" numCol="1" rtlCol="0" anchor="ctr" anchorCtr="0" compatLnSpc="1">
          <a:prstTxWarp prst="textNoShape">
            <a:avLst/>
          </a:prstTxWarp>
        </a:bodyP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pPr defTabSz="1463516"/>
          <a:endParaRPr lang="en-US" sz="800"/>
        </a:p>
      </xdr:txBody>
    </xdr:sp>
    <xdr:clientData/>
  </xdr:twoCellAnchor>
  <xdr:twoCellAnchor>
    <xdr:from>
      <xdr:col>1</xdr:col>
      <xdr:colOff>1701329</xdr:colOff>
      <xdr:row>51</xdr:row>
      <xdr:rowOff>78970</xdr:rowOff>
    </xdr:from>
    <xdr:to>
      <xdr:col>2</xdr:col>
      <xdr:colOff>592394</xdr:colOff>
      <xdr:row>57</xdr:row>
      <xdr:rowOff>4488</xdr:rowOff>
    </xdr:to>
    <xdr:sp macro="" textlink="">
      <xdr:nvSpPr>
        <xdr:cNvPr id="54" name="TextBox 208">
          <a:extLst>
            <a:ext uri="{FF2B5EF4-FFF2-40B4-BE49-F238E27FC236}">
              <a16:creationId xmlns:a16="http://schemas.microsoft.com/office/drawing/2014/main" id="{94725017-6EE4-48B8-98DB-C45093D63581}"/>
            </a:ext>
          </a:extLst>
        </xdr:cNvPr>
        <xdr:cNvSpPr txBox="1"/>
      </xdr:nvSpPr>
      <xdr:spPr>
        <a:xfrm>
          <a:off x="2015654" y="7365595"/>
          <a:ext cx="1567590" cy="782768"/>
        </a:xfrm>
        <a:prstGeom prst="rect">
          <a:avLst/>
        </a:prstGeom>
        <a:noFill/>
      </xdr:spPr>
      <xdr:txBody>
        <a:bodyPr wrap="square" lIns="0" tIns="45715" rIns="0" bIns="45715" rtlCol="0">
          <a:spAutoFit/>
        </a:bodyP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pPr algn="l">
            <a:spcBef>
              <a:spcPct val="10000"/>
            </a:spcBef>
            <a:spcAft>
              <a:spcPts val="200"/>
            </a:spcAft>
          </a:pPr>
          <a:r>
            <a:rPr lang="en-US" sz="600" b="1"/>
            <a:t>Local gas distribution divisions:</a:t>
          </a:r>
          <a:r>
            <a:rPr lang="en-US" sz="600"/>
            <a:t> </a:t>
          </a:r>
        </a:p>
        <a:p>
          <a:pPr algn="l">
            <a:spcBef>
              <a:spcPts val="0"/>
            </a:spcBef>
          </a:pPr>
          <a:r>
            <a:rPr lang="en-US" sz="600"/>
            <a:t> ● CenterPoint Energy Arkansas Gas</a:t>
          </a:r>
        </a:p>
        <a:p>
          <a:pPr algn="l">
            <a:spcBef>
              <a:spcPts val="0"/>
            </a:spcBef>
          </a:pPr>
          <a:r>
            <a:rPr lang="en-US" sz="600"/>
            <a:t> ● CenterPoint Energy Louisiana Gas</a:t>
          </a:r>
        </a:p>
        <a:p>
          <a:pPr algn="l">
            <a:spcBef>
              <a:spcPts val="0"/>
            </a:spcBef>
          </a:pPr>
          <a:r>
            <a:rPr lang="en-US" sz="600"/>
            <a:t> ● CenterPoint Energy Minnesota Gas </a:t>
          </a:r>
        </a:p>
        <a:p>
          <a:pPr algn="l">
            <a:spcBef>
              <a:spcPts val="0"/>
            </a:spcBef>
          </a:pPr>
          <a:r>
            <a:rPr lang="en-US" sz="600"/>
            <a:t> ● CenterPoint Energy Mississippi Gas </a:t>
          </a:r>
        </a:p>
        <a:p>
          <a:pPr algn="l">
            <a:spcBef>
              <a:spcPts val="0"/>
            </a:spcBef>
          </a:pPr>
          <a:r>
            <a:rPr lang="en-US" sz="600"/>
            <a:t> ● CenterPoint Energy Oklahoma Gas</a:t>
          </a:r>
        </a:p>
        <a:p>
          <a:pPr algn="l">
            <a:spcBef>
              <a:spcPts val="0"/>
            </a:spcBef>
          </a:pPr>
          <a:r>
            <a:rPr lang="en-US" sz="600"/>
            <a:t> ● CenterPoint Energy Texas Gas Operations</a:t>
          </a:r>
        </a:p>
      </xdr:txBody>
    </xdr:sp>
    <xdr:clientData/>
  </xdr:twoCellAnchor>
  <xdr:twoCellAnchor>
    <xdr:from>
      <xdr:col>2</xdr:col>
      <xdr:colOff>33849</xdr:colOff>
      <xdr:row>56</xdr:row>
      <xdr:rowOff>89231</xdr:rowOff>
    </xdr:from>
    <xdr:to>
      <xdr:col>2</xdr:col>
      <xdr:colOff>33849</xdr:colOff>
      <xdr:row>56</xdr:row>
      <xdr:rowOff>89231</xdr:rowOff>
    </xdr:to>
    <xdr:cxnSp macro="">
      <xdr:nvCxnSpPr>
        <xdr:cNvPr id="55" name="Straight Connector 54">
          <a:extLst>
            <a:ext uri="{FF2B5EF4-FFF2-40B4-BE49-F238E27FC236}">
              <a16:creationId xmlns:a16="http://schemas.microsoft.com/office/drawing/2014/main" id="{A47980EF-DFFF-45D4-BD4B-355E2A744639}"/>
            </a:ext>
          </a:extLst>
        </xdr:cNvPr>
        <xdr:cNvCxnSpPr/>
      </xdr:nvCxnSpPr>
      <xdr:spPr bwMode="auto">
        <a:xfrm>
          <a:off x="3024699" y="8090231"/>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2</xdr:col>
      <xdr:colOff>575558</xdr:colOff>
      <xdr:row>44</xdr:row>
      <xdr:rowOff>133491</xdr:rowOff>
    </xdr:from>
    <xdr:to>
      <xdr:col>3</xdr:col>
      <xdr:colOff>747880</xdr:colOff>
      <xdr:row>49</xdr:row>
      <xdr:rowOff>13476</xdr:rowOff>
    </xdr:to>
    <xdr:pic>
      <xdr:nvPicPr>
        <xdr:cNvPr id="56" name="table">
          <a:extLst>
            <a:ext uri="{FF2B5EF4-FFF2-40B4-BE49-F238E27FC236}">
              <a16:creationId xmlns:a16="http://schemas.microsoft.com/office/drawing/2014/main" id="{078EC2CF-0BCD-42C7-B5C6-8C3E51E3BCD3}"/>
            </a:ext>
          </a:extLst>
        </xdr:cNvPr>
        <xdr:cNvPicPr>
          <a:picLocks noChangeAspect="1"/>
        </xdr:cNvPicPr>
      </xdr:nvPicPr>
      <xdr:blipFill>
        <a:blip xmlns:r="http://schemas.openxmlformats.org/officeDocument/2006/relationships" r:embed="rId29"/>
        <a:stretch>
          <a:fillRect/>
        </a:stretch>
      </xdr:blipFill>
      <xdr:spPr>
        <a:xfrm>
          <a:off x="3566408" y="6419991"/>
          <a:ext cx="1134347" cy="594360"/>
        </a:xfrm>
        <a:prstGeom prst="rect">
          <a:avLst/>
        </a:prstGeom>
      </xdr:spPr>
    </xdr:pic>
    <xdr:clientData/>
  </xdr:twoCellAnchor>
  <xdr:twoCellAnchor>
    <xdr:from>
      <xdr:col>3</xdr:col>
      <xdr:colOff>914428</xdr:colOff>
      <xdr:row>24</xdr:row>
      <xdr:rowOff>5556</xdr:rowOff>
    </xdr:from>
    <xdr:to>
      <xdr:col>3</xdr:col>
      <xdr:colOff>914428</xdr:colOff>
      <xdr:row>48</xdr:row>
      <xdr:rowOff>27620</xdr:rowOff>
    </xdr:to>
    <xdr:cxnSp macro="">
      <xdr:nvCxnSpPr>
        <xdr:cNvPr id="57" name="Straight Connector 56">
          <a:extLst>
            <a:ext uri="{FF2B5EF4-FFF2-40B4-BE49-F238E27FC236}">
              <a16:creationId xmlns:a16="http://schemas.microsoft.com/office/drawing/2014/main" id="{9133342F-3E73-4C41-8BAE-7E266381150F}"/>
            </a:ext>
          </a:extLst>
        </xdr:cNvPr>
        <xdr:cNvCxnSpPr>
          <a:cxnSpLocks/>
          <a:stCxn id="50" idx="0"/>
        </xdr:cNvCxnSpPr>
      </xdr:nvCxnSpPr>
      <xdr:spPr bwMode="auto">
        <a:xfrm flipV="1">
          <a:off x="4867303" y="3434556"/>
          <a:ext cx="0" cy="3451064"/>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751838</xdr:colOff>
      <xdr:row>40</xdr:row>
      <xdr:rowOff>53841</xdr:rowOff>
    </xdr:from>
    <xdr:to>
      <xdr:col>3</xdr:col>
      <xdr:colOff>919487</xdr:colOff>
      <xdr:row>40</xdr:row>
      <xdr:rowOff>53841</xdr:rowOff>
    </xdr:to>
    <xdr:cxnSp macro="">
      <xdr:nvCxnSpPr>
        <xdr:cNvPr id="58" name="Straight Connector 57">
          <a:extLst>
            <a:ext uri="{FF2B5EF4-FFF2-40B4-BE49-F238E27FC236}">
              <a16:creationId xmlns:a16="http://schemas.microsoft.com/office/drawing/2014/main" id="{6DF1596E-5C1C-4A83-B3E0-60379E6B247C}"/>
            </a:ext>
          </a:extLst>
        </xdr:cNvPr>
        <xdr:cNvCxnSpPr/>
      </xdr:nvCxnSpPr>
      <xdr:spPr bwMode="auto">
        <a:xfrm>
          <a:off x="4704713" y="5768841"/>
          <a:ext cx="167649"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760814</xdr:colOff>
      <xdr:row>44</xdr:row>
      <xdr:rowOff>36190</xdr:rowOff>
    </xdr:from>
    <xdr:to>
      <xdr:col>3</xdr:col>
      <xdr:colOff>910597</xdr:colOff>
      <xdr:row>44</xdr:row>
      <xdr:rowOff>36190</xdr:rowOff>
    </xdr:to>
    <xdr:cxnSp macro="">
      <xdr:nvCxnSpPr>
        <xdr:cNvPr id="59" name="Straight Connector 58">
          <a:extLst>
            <a:ext uri="{FF2B5EF4-FFF2-40B4-BE49-F238E27FC236}">
              <a16:creationId xmlns:a16="http://schemas.microsoft.com/office/drawing/2014/main" id="{8EA12F6F-1C27-4A6F-B9D8-E02EF417B114}"/>
            </a:ext>
          </a:extLst>
        </xdr:cNvPr>
        <xdr:cNvCxnSpPr>
          <a:cxnSpLocks/>
        </xdr:cNvCxnSpPr>
      </xdr:nvCxnSpPr>
      <xdr:spPr bwMode="auto">
        <a:xfrm>
          <a:off x="4713689" y="6322690"/>
          <a:ext cx="149783"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1554650</xdr:colOff>
      <xdr:row>58</xdr:row>
      <xdr:rowOff>35301</xdr:rowOff>
    </xdr:from>
    <xdr:to>
      <xdr:col>1</xdr:col>
      <xdr:colOff>1554650</xdr:colOff>
      <xdr:row>58</xdr:row>
      <xdr:rowOff>35301</xdr:rowOff>
    </xdr:to>
    <xdr:cxnSp macro="">
      <xdr:nvCxnSpPr>
        <xdr:cNvPr id="60" name="Straight Connector 59">
          <a:extLst>
            <a:ext uri="{FF2B5EF4-FFF2-40B4-BE49-F238E27FC236}">
              <a16:creationId xmlns:a16="http://schemas.microsoft.com/office/drawing/2014/main" id="{CB4AD020-64BD-4A48-B4CD-E6E4E92D48D6}"/>
            </a:ext>
          </a:extLst>
        </xdr:cNvPr>
        <xdr:cNvCxnSpPr/>
      </xdr:nvCxnSpPr>
      <xdr:spPr bwMode="auto">
        <a:xfrm>
          <a:off x="1868975" y="8322051"/>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352939</xdr:colOff>
      <xdr:row>67</xdr:row>
      <xdr:rowOff>57481</xdr:rowOff>
    </xdr:from>
    <xdr:to>
      <xdr:col>1</xdr:col>
      <xdr:colOff>352939</xdr:colOff>
      <xdr:row>67</xdr:row>
      <xdr:rowOff>57481</xdr:rowOff>
    </xdr:to>
    <xdr:cxnSp macro="">
      <xdr:nvCxnSpPr>
        <xdr:cNvPr id="61" name="Straight Connector 60">
          <a:extLst>
            <a:ext uri="{FF2B5EF4-FFF2-40B4-BE49-F238E27FC236}">
              <a16:creationId xmlns:a16="http://schemas.microsoft.com/office/drawing/2014/main" id="{49831ECC-9D6C-4F06-BBE3-D9DFDF6BBDBC}"/>
            </a:ext>
          </a:extLst>
        </xdr:cNvPr>
        <xdr:cNvCxnSpPr/>
      </xdr:nvCxnSpPr>
      <xdr:spPr bwMode="auto">
        <a:xfrm>
          <a:off x="667264" y="9630106"/>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1502569</xdr:colOff>
      <xdr:row>30</xdr:row>
      <xdr:rowOff>106732</xdr:rowOff>
    </xdr:from>
    <xdr:to>
      <xdr:col>1</xdr:col>
      <xdr:colOff>1674454</xdr:colOff>
      <xdr:row>30</xdr:row>
      <xdr:rowOff>106732</xdr:rowOff>
    </xdr:to>
    <xdr:cxnSp macro="">
      <xdr:nvCxnSpPr>
        <xdr:cNvPr id="62" name="Straight Connector 61">
          <a:extLst>
            <a:ext uri="{FF2B5EF4-FFF2-40B4-BE49-F238E27FC236}">
              <a16:creationId xmlns:a16="http://schemas.microsoft.com/office/drawing/2014/main" id="{D1E64C0C-EEEE-418E-B11D-1B99B34B399A}"/>
            </a:ext>
          </a:extLst>
        </xdr:cNvPr>
        <xdr:cNvCxnSpPr/>
      </xdr:nvCxnSpPr>
      <xdr:spPr bwMode="auto">
        <a:xfrm flipH="1">
          <a:off x="1816894" y="4392982"/>
          <a:ext cx="171885"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1</xdr:col>
      <xdr:colOff>158812</xdr:colOff>
      <xdr:row>28</xdr:row>
      <xdr:rowOff>81460</xdr:rowOff>
    </xdr:from>
    <xdr:to>
      <xdr:col>1</xdr:col>
      <xdr:colOff>1278233</xdr:colOff>
      <xdr:row>33</xdr:row>
      <xdr:rowOff>5005</xdr:rowOff>
    </xdr:to>
    <xdr:pic>
      <xdr:nvPicPr>
        <xdr:cNvPr id="63" name="table">
          <a:extLst>
            <a:ext uri="{FF2B5EF4-FFF2-40B4-BE49-F238E27FC236}">
              <a16:creationId xmlns:a16="http://schemas.microsoft.com/office/drawing/2014/main" id="{6E743F17-E2AB-4E27-8F9C-831003B3A700}"/>
            </a:ext>
          </a:extLst>
        </xdr:cNvPr>
        <xdr:cNvPicPr>
          <a:picLocks noChangeAspect="1"/>
        </xdr:cNvPicPr>
      </xdr:nvPicPr>
      <xdr:blipFill>
        <a:blip xmlns:r="http://schemas.openxmlformats.org/officeDocument/2006/relationships" r:embed="rId30"/>
        <a:stretch>
          <a:fillRect/>
        </a:stretch>
      </xdr:blipFill>
      <xdr:spPr>
        <a:xfrm>
          <a:off x="473137" y="4081960"/>
          <a:ext cx="1119421" cy="622045"/>
        </a:xfrm>
        <a:prstGeom prst="rect">
          <a:avLst/>
        </a:prstGeom>
      </xdr:spPr>
    </xdr:pic>
    <xdr:clientData/>
  </xdr:twoCellAnchor>
  <xdr:twoCellAnchor>
    <xdr:from>
      <xdr:col>1</xdr:col>
      <xdr:colOff>1502570</xdr:colOff>
      <xdr:row>26</xdr:row>
      <xdr:rowOff>29720</xdr:rowOff>
    </xdr:from>
    <xdr:to>
      <xdr:col>1</xdr:col>
      <xdr:colOff>1674455</xdr:colOff>
      <xdr:row>26</xdr:row>
      <xdr:rowOff>29720</xdr:rowOff>
    </xdr:to>
    <xdr:cxnSp macro="">
      <xdr:nvCxnSpPr>
        <xdr:cNvPr id="64" name="Straight Connector 63">
          <a:extLst>
            <a:ext uri="{FF2B5EF4-FFF2-40B4-BE49-F238E27FC236}">
              <a16:creationId xmlns:a16="http://schemas.microsoft.com/office/drawing/2014/main" id="{0FDF6CA8-F962-4A52-AE52-E9DAA36C5223}"/>
            </a:ext>
          </a:extLst>
        </xdr:cNvPr>
        <xdr:cNvCxnSpPr/>
      </xdr:nvCxnSpPr>
      <xdr:spPr bwMode="auto">
        <a:xfrm flipH="1">
          <a:off x="1816895" y="3744470"/>
          <a:ext cx="171885"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1493205</xdr:colOff>
      <xdr:row>45</xdr:row>
      <xdr:rowOff>13145</xdr:rowOff>
    </xdr:from>
    <xdr:to>
      <xdr:col>1</xdr:col>
      <xdr:colOff>1674453</xdr:colOff>
      <xdr:row>45</xdr:row>
      <xdr:rowOff>13145</xdr:rowOff>
    </xdr:to>
    <xdr:cxnSp macro="">
      <xdr:nvCxnSpPr>
        <xdr:cNvPr id="65" name="Straight Connector 64">
          <a:extLst>
            <a:ext uri="{FF2B5EF4-FFF2-40B4-BE49-F238E27FC236}">
              <a16:creationId xmlns:a16="http://schemas.microsoft.com/office/drawing/2014/main" id="{5610DD61-A03A-421E-A091-FFF4C35FE7BE}"/>
            </a:ext>
          </a:extLst>
        </xdr:cNvPr>
        <xdr:cNvCxnSpPr>
          <a:cxnSpLocks/>
        </xdr:cNvCxnSpPr>
      </xdr:nvCxnSpPr>
      <xdr:spPr bwMode="auto">
        <a:xfrm flipH="1">
          <a:off x="1807530" y="6442520"/>
          <a:ext cx="181248"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0</xdr:colOff>
      <xdr:row>26</xdr:row>
      <xdr:rowOff>63058</xdr:rowOff>
    </xdr:from>
    <xdr:to>
      <xdr:col>1</xdr:col>
      <xdr:colOff>170354</xdr:colOff>
      <xdr:row>26</xdr:row>
      <xdr:rowOff>63058</xdr:rowOff>
    </xdr:to>
    <xdr:cxnSp macro="">
      <xdr:nvCxnSpPr>
        <xdr:cNvPr id="66" name="Straight Connector 65">
          <a:extLst>
            <a:ext uri="{FF2B5EF4-FFF2-40B4-BE49-F238E27FC236}">
              <a16:creationId xmlns:a16="http://schemas.microsoft.com/office/drawing/2014/main" id="{210BF7F5-EB23-48E5-AD89-2928BA111AAB}"/>
            </a:ext>
          </a:extLst>
        </xdr:cNvPr>
        <xdr:cNvCxnSpPr/>
      </xdr:nvCxnSpPr>
      <xdr:spPr bwMode="auto">
        <a:xfrm flipH="1">
          <a:off x="314325" y="3777808"/>
          <a:ext cx="17035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0</xdr:colOff>
      <xdr:row>30</xdr:row>
      <xdr:rowOff>112687</xdr:rowOff>
    </xdr:from>
    <xdr:to>
      <xdr:col>1</xdr:col>
      <xdr:colOff>170354</xdr:colOff>
      <xdr:row>30</xdr:row>
      <xdr:rowOff>112688</xdr:rowOff>
    </xdr:to>
    <xdr:cxnSp macro="">
      <xdr:nvCxnSpPr>
        <xdr:cNvPr id="67" name="Straight Connector 66">
          <a:extLst>
            <a:ext uri="{FF2B5EF4-FFF2-40B4-BE49-F238E27FC236}">
              <a16:creationId xmlns:a16="http://schemas.microsoft.com/office/drawing/2014/main" id="{39AD34F9-FA95-4807-9160-DAF1BDB64D51}"/>
            </a:ext>
          </a:extLst>
        </xdr:cNvPr>
        <xdr:cNvCxnSpPr/>
      </xdr:nvCxnSpPr>
      <xdr:spPr bwMode="auto">
        <a:xfrm flipH="1" flipV="1">
          <a:off x="314325" y="4398937"/>
          <a:ext cx="170354" cy="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0</xdr:colOff>
      <xdr:row>26</xdr:row>
      <xdr:rowOff>65490</xdr:rowOff>
    </xdr:from>
    <xdr:to>
      <xdr:col>1</xdr:col>
      <xdr:colOff>0</xdr:colOff>
      <xdr:row>30</xdr:row>
      <xdr:rowOff>112686</xdr:rowOff>
    </xdr:to>
    <xdr:cxnSp macro="">
      <xdr:nvCxnSpPr>
        <xdr:cNvPr id="68" name="Straight Connector 67">
          <a:extLst>
            <a:ext uri="{FF2B5EF4-FFF2-40B4-BE49-F238E27FC236}">
              <a16:creationId xmlns:a16="http://schemas.microsoft.com/office/drawing/2014/main" id="{AD39E09B-7D8B-42AE-9685-54588059E67D}"/>
            </a:ext>
          </a:extLst>
        </xdr:cNvPr>
        <xdr:cNvCxnSpPr>
          <a:cxnSpLocks/>
        </xdr:cNvCxnSpPr>
      </xdr:nvCxnSpPr>
      <xdr:spPr bwMode="auto">
        <a:xfrm>
          <a:off x="314325" y="3780240"/>
          <a:ext cx="0" cy="618696"/>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1302607</xdr:colOff>
      <xdr:row>40</xdr:row>
      <xdr:rowOff>141306</xdr:rowOff>
    </xdr:from>
    <xdr:to>
      <xdr:col>1</xdr:col>
      <xdr:colOff>1502569</xdr:colOff>
      <xdr:row>40</xdr:row>
      <xdr:rowOff>141306</xdr:rowOff>
    </xdr:to>
    <xdr:cxnSp macro="">
      <xdr:nvCxnSpPr>
        <xdr:cNvPr id="69" name="Straight Connector 68">
          <a:extLst>
            <a:ext uri="{FF2B5EF4-FFF2-40B4-BE49-F238E27FC236}">
              <a16:creationId xmlns:a16="http://schemas.microsoft.com/office/drawing/2014/main" id="{2005BB2A-7A27-4B39-B371-D8084174A7B5}"/>
            </a:ext>
          </a:extLst>
        </xdr:cNvPr>
        <xdr:cNvCxnSpPr>
          <a:cxnSpLocks/>
        </xdr:cNvCxnSpPr>
      </xdr:nvCxnSpPr>
      <xdr:spPr bwMode="auto">
        <a:xfrm>
          <a:off x="1616932" y="5856306"/>
          <a:ext cx="199962"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1290022</xdr:colOff>
      <xdr:row>45</xdr:row>
      <xdr:rowOff>129361</xdr:rowOff>
    </xdr:from>
    <xdr:to>
      <xdr:col>1</xdr:col>
      <xdr:colOff>1493206</xdr:colOff>
      <xdr:row>45</xdr:row>
      <xdr:rowOff>129362</xdr:rowOff>
    </xdr:to>
    <xdr:cxnSp macro="">
      <xdr:nvCxnSpPr>
        <xdr:cNvPr id="70" name="Straight Connector 69">
          <a:extLst>
            <a:ext uri="{FF2B5EF4-FFF2-40B4-BE49-F238E27FC236}">
              <a16:creationId xmlns:a16="http://schemas.microsoft.com/office/drawing/2014/main" id="{563C5508-1170-4B05-AE50-044C74279CA6}"/>
            </a:ext>
          </a:extLst>
        </xdr:cNvPr>
        <xdr:cNvCxnSpPr>
          <a:cxnSpLocks/>
        </xdr:cNvCxnSpPr>
      </xdr:nvCxnSpPr>
      <xdr:spPr bwMode="auto">
        <a:xfrm flipH="1">
          <a:off x="1604347" y="6558736"/>
          <a:ext cx="203184" cy="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5</xdr:col>
      <xdr:colOff>468183</xdr:colOff>
      <xdr:row>31</xdr:row>
      <xdr:rowOff>11151</xdr:rowOff>
    </xdr:from>
    <xdr:to>
      <xdr:col>5</xdr:col>
      <xdr:colOff>583479</xdr:colOff>
      <xdr:row>31</xdr:row>
      <xdr:rowOff>11151</xdr:rowOff>
    </xdr:to>
    <xdr:cxnSp macro="">
      <xdr:nvCxnSpPr>
        <xdr:cNvPr id="71" name="Straight Connector 70">
          <a:extLst>
            <a:ext uri="{FF2B5EF4-FFF2-40B4-BE49-F238E27FC236}">
              <a16:creationId xmlns:a16="http://schemas.microsoft.com/office/drawing/2014/main" id="{8C68FD6A-746F-47FC-81ED-3CC4370CFD71}"/>
            </a:ext>
          </a:extLst>
        </xdr:cNvPr>
        <xdr:cNvCxnSpPr>
          <a:cxnSpLocks/>
        </xdr:cNvCxnSpPr>
      </xdr:nvCxnSpPr>
      <xdr:spPr bwMode="auto">
        <a:xfrm flipH="1">
          <a:off x="6345108" y="4440276"/>
          <a:ext cx="115296"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4</xdr:col>
      <xdr:colOff>863034</xdr:colOff>
      <xdr:row>33</xdr:row>
      <xdr:rowOff>69884</xdr:rowOff>
    </xdr:from>
    <xdr:to>
      <xdr:col>4</xdr:col>
      <xdr:colOff>863034</xdr:colOff>
      <xdr:row>34</xdr:row>
      <xdr:rowOff>83368</xdr:rowOff>
    </xdr:to>
    <xdr:cxnSp macro="">
      <xdr:nvCxnSpPr>
        <xdr:cNvPr id="72" name="Straight Connector 71">
          <a:extLst>
            <a:ext uri="{FF2B5EF4-FFF2-40B4-BE49-F238E27FC236}">
              <a16:creationId xmlns:a16="http://schemas.microsoft.com/office/drawing/2014/main" id="{D68BE8D0-D7C8-4D64-B1D0-C1BA5BCDFC4F}"/>
            </a:ext>
          </a:extLst>
        </xdr:cNvPr>
        <xdr:cNvCxnSpPr>
          <a:cxnSpLocks/>
        </xdr:cNvCxnSpPr>
      </xdr:nvCxnSpPr>
      <xdr:spPr bwMode="auto">
        <a:xfrm flipV="1">
          <a:off x="5777934" y="4784759"/>
          <a:ext cx="0" cy="156359"/>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5</xdr:col>
      <xdr:colOff>627199</xdr:colOff>
      <xdr:row>32</xdr:row>
      <xdr:rowOff>139921</xdr:rowOff>
    </xdr:from>
    <xdr:to>
      <xdr:col>5</xdr:col>
      <xdr:colOff>627199</xdr:colOff>
      <xdr:row>35</xdr:row>
      <xdr:rowOff>47277</xdr:rowOff>
    </xdr:to>
    <xdr:cxnSp macro="">
      <xdr:nvCxnSpPr>
        <xdr:cNvPr id="73" name="Straight Connector 72">
          <a:extLst>
            <a:ext uri="{FF2B5EF4-FFF2-40B4-BE49-F238E27FC236}">
              <a16:creationId xmlns:a16="http://schemas.microsoft.com/office/drawing/2014/main" id="{EA043F7C-153C-4DA3-9053-3630D18A8015}"/>
            </a:ext>
          </a:extLst>
        </xdr:cNvPr>
        <xdr:cNvCxnSpPr>
          <a:cxnSpLocks/>
        </xdr:cNvCxnSpPr>
      </xdr:nvCxnSpPr>
      <xdr:spPr bwMode="auto">
        <a:xfrm>
          <a:off x="6504124" y="4711921"/>
          <a:ext cx="0" cy="33598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5</xdr:col>
      <xdr:colOff>627199</xdr:colOff>
      <xdr:row>35</xdr:row>
      <xdr:rowOff>47277</xdr:rowOff>
    </xdr:from>
    <xdr:to>
      <xdr:col>5</xdr:col>
      <xdr:colOff>724013</xdr:colOff>
      <xdr:row>35</xdr:row>
      <xdr:rowOff>47277</xdr:rowOff>
    </xdr:to>
    <xdr:cxnSp macro="">
      <xdr:nvCxnSpPr>
        <xdr:cNvPr id="74" name="Straight Connector 73">
          <a:extLst>
            <a:ext uri="{FF2B5EF4-FFF2-40B4-BE49-F238E27FC236}">
              <a16:creationId xmlns:a16="http://schemas.microsoft.com/office/drawing/2014/main" id="{1BC0FBF7-7173-4314-85AA-AA0B4C82BD59}"/>
            </a:ext>
          </a:extLst>
        </xdr:cNvPr>
        <xdr:cNvCxnSpPr>
          <a:cxnSpLocks/>
        </xdr:cNvCxnSpPr>
      </xdr:nvCxnSpPr>
      <xdr:spPr bwMode="auto">
        <a:xfrm flipH="1">
          <a:off x="6504124" y="5047902"/>
          <a:ext cx="9681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1289773</xdr:colOff>
      <xdr:row>36</xdr:row>
      <xdr:rowOff>30539</xdr:rowOff>
    </xdr:from>
    <xdr:to>
      <xdr:col>1</xdr:col>
      <xdr:colOff>1502569</xdr:colOff>
      <xdr:row>36</xdr:row>
      <xdr:rowOff>30539</xdr:rowOff>
    </xdr:to>
    <xdr:cxnSp macro="">
      <xdr:nvCxnSpPr>
        <xdr:cNvPr id="75" name="Straight Connector 74">
          <a:extLst>
            <a:ext uri="{FF2B5EF4-FFF2-40B4-BE49-F238E27FC236}">
              <a16:creationId xmlns:a16="http://schemas.microsoft.com/office/drawing/2014/main" id="{F1C310D5-B73F-4AB5-A680-86D2B81E5302}"/>
            </a:ext>
          </a:extLst>
        </xdr:cNvPr>
        <xdr:cNvCxnSpPr/>
      </xdr:nvCxnSpPr>
      <xdr:spPr bwMode="auto">
        <a:xfrm>
          <a:off x="1604098" y="5174039"/>
          <a:ext cx="212796"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1284501</xdr:colOff>
      <xdr:row>50</xdr:row>
      <xdr:rowOff>116887</xdr:rowOff>
    </xdr:from>
    <xdr:to>
      <xdr:col>1</xdr:col>
      <xdr:colOff>1493205</xdr:colOff>
      <xdr:row>50</xdr:row>
      <xdr:rowOff>116887</xdr:rowOff>
    </xdr:to>
    <xdr:cxnSp macro="">
      <xdr:nvCxnSpPr>
        <xdr:cNvPr id="76" name="Straight Connector 75">
          <a:extLst>
            <a:ext uri="{FF2B5EF4-FFF2-40B4-BE49-F238E27FC236}">
              <a16:creationId xmlns:a16="http://schemas.microsoft.com/office/drawing/2014/main" id="{2A2AF952-5C87-4565-86DC-388D8B1B61BD}"/>
            </a:ext>
          </a:extLst>
        </xdr:cNvPr>
        <xdr:cNvCxnSpPr>
          <a:cxnSpLocks/>
        </xdr:cNvCxnSpPr>
      </xdr:nvCxnSpPr>
      <xdr:spPr bwMode="auto">
        <a:xfrm flipH="1">
          <a:off x="1598826" y="7260637"/>
          <a:ext cx="20870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1502568</xdr:colOff>
      <xdr:row>35</xdr:row>
      <xdr:rowOff>53099</xdr:rowOff>
    </xdr:from>
    <xdr:to>
      <xdr:col>1</xdr:col>
      <xdr:colOff>1665572</xdr:colOff>
      <xdr:row>35</xdr:row>
      <xdr:rowOff>53099</xdr:rowOff>
    </xdr:to>
    <xdr:cxnSp macro="">
      <xdr:nvCxnSpPr>
        <xdr:cNvPr id="77" name="Straight Connector 76">
          <a:extLst>
            <a:ext uri="{FF2B5EF4-FFF2-40B4-BE49-F238E27FC236}">
              <a16:creationId xmlns:a16="http://schemas.microsoft.com/office/drawing/2014/main" id="{A9A4382C-F547-46CF-887E-D2CE7A97EE59}"/>
            </a:ext>
          </a:extLst>
        </xdr:cNvPr>
        <xdr:cNvCxnSpPr>
          <a:cxnSpLocks/>
        </xdr:cNvCxnSpPr>
      </xdr:nvCxnSpPr>
      <xdr:spPr bwMode="auto">
        <a:xfrm>
          <a:off x="1816893" y="5053724"/>
          <a:ext cx="16300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6</xdr:col>
      <xdr:colOff>907314</xdr:colOff>
      <xdr:row>25</xdr:row>
      <xdr:rowOff>130258</xdr:rowOff>
    </xdr:from>
    <xdr:to>
      <xdr:col>7</xdr:col>
      <xdr:colOff>68957</xdr:colOff>
      <xdr:row>25</xdr:row>
      <xdr:rowOff>130258</xdr:rowOff>
    </xdr:to>
    <xdr:cxnSp macro="">
      <xdr:nvCxnSpPr>
        <xdr:cNvPr id="78" name="Straight Connector 77">
          <a:extLst>
            <a:ext uri="{FF2B5EF4-FFF2-40B4-BE49-F238E27FC236}">
              <a16:creationId xmlns:a16="http://schemas.microsoft.com/office/drawing/2014/main" id="{06640927-EFB7-4C09-BF44-1B616F1366D1}"/>
            </a:ext>
          </a:extLst>
        </xdr:cNvPr>
        <xdr:cNvCxnSpPr>
          <a:cxnSpLocks/>
        </xdr:cNvCxnSpPr>
      </xdr:nvCxnSpPr>
      <xdr:spPr bwMode="auto">
        <a:xfrm>
          <a:off x="7746264" y="3702133"/>
          <a:ext cx="123668"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6</xdr:col>
      <xdr:colOff>924287</xdr:colOff>
      <xdr:row>40</xdr:row>
      <xdr:rowOff>54300</xdr:rowOff>
    </xdr:from>
    <xdr:to>
      <xdr:col>7</xdr:col>
      <xdr:colOff>68957</xdr:colOff>
      <xdr:row>40</xdr:row>
      <xdr:rowOff>54300</xdr:rowOff>
    </xdr:to>
    <xdr:cxnSp macro="">
      <xdr:nvCxnSpPr>
        <xdr:cNvPr id="79" name="Straight Connector 78">
          <a:extLst>
            <a:ext uri="{FF2B5EF4-FFF2-40B4-BE49-F238E27FC236}">
              <a16:creationId xmlns:a16="http://schemas.microsoft.com/office/drawing/2014/main" id="{8ACC8120-E6C7-4AAC-B82C-5B848A4940B1}"/>
            </a:ext>
          </a:extLst>
        </xdr:cNvPr>
        <xdr:cNvCxnSpPr>
          <a:cxnSpLocks/>
        </xdr:cNvCxnSpPr>
      </xdr:nvCxnSpPr>
      <xdr:spPr bwMode="auto">
        <a:xfrm>
          <a:off x="7763237" y="5769300"/>
          <a:ext cx="106695"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9</xdr:col>
      <xdr:colOff>577304</xdr:colOff>
      <xdr:row>12</xdr:row>
      <xdr:rowOff>108362</xdr:rowOff>
    </xdr:from>
    <xdr:to>
      <xdr:col>11</xdr:col>
      <xdr:colOff>26411</xdr:colOff>
      <xdr:row>16</xdr:row>
      <xdr:rowOff>31846</xdr:rowOff>
    </xdr:to>
    <xdr:pic>
      <xdr:nvPicPr>
        <xdr:cNvPr id="80" name="table">
          <a:extLst>
            <a:ext uri="{FF2B5EF4-FFF2-40B4-BE49-F238E27FC236}">
              <a16:creationId xmlns:a16="http://schemas.microsoft.com/office/drawing/2014/main" id="{D98D967D-0171-4708-9403-1F3FDEB2D7FA}"/>
            </a:ext>
          </a:extLst>
        </xdr:cNvPr>
        <xdr:cNvPicPr>
          <a:picLocks noChangeAspect="1"/>
        </xdr:cNvPicPr>
      </xdr:nvPicPr>
      <xdr:blipFill>
        <a:blip xmlns:r="http://schemas.openxmlformats.org/officeDocument/2006/relationships" r:embed="rId31"/>
        <a:stretch>
          <a:fillRect/>
        </a:stretch>
      </xdr:blipFill>
      <xdr:spPr>
        <a:xfrm>
          <a:off x="10302329" y="1822862"/>
          <a:ext cx="1373157" cy="494984"/>
        </a:xfrm>
        <a:prstGeom prst="rect">
          <a:avLst/>
        </a:prstGeom>
      </xdr:spPr>
    </xdr:pic>
    <xdr:clientData/>
  </xdr:twoCellAnchor>
  <xdr:twoCellAnchor>
    <xdr:from>
      <xdr:col>3</xdr:col>
      <xdr:colOff>751838</xdr:colOff>
      <xdr:row>27</xdr:row>
      <xdr:rowOff>54058</xdr:rowOff>
    </xdr:from>
    <xdr:to>
      <xdr:col>3</xdr:col>
      <xdr:colOff>910597</xdr:colOff>
      <xdr:row>27</xdr:row>
      <xdr:rowOff>54058</xdr:rowOff>
    </xdr:to>
    <xdr:cxnSp macro="">
      <xdr:nvCxnSpPr>
        <xdr:cNvPr id="81" name="Straight Connector 80">
          <a:extLst>
            <a:ext uri="{FF2B5EF4-FFF2-40B4-BE49-F238E27FC236}">
              <a16:creationId xmlns:a16="http://schemas.microsoft.com/office/drawing/2014/main" id="{ADBBC631-8509-40B0-8D32-556587E6DF8F}"/>
            </a:ext>
          </a:extLst>
        </xdr:cNvPr>
        <xdr:cNvCxnSpPr>
          <a:cxnSpLocks/>
        </xdr:cNvCxnSpPr>
      </xdr:nvCxnSpPr>
      <xdr:spPr bwMode="auto">
        <a:xfrm>
          <a:off x="4704713" y="3911683"/>
          <a:ext cx="158759"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4</xdr:col>
      <xdr:colOff>914203</xdr:colOff>
      <xdr:row>11</xdr:row>
      <xdr:rowOff>65358</xdr:rowOff>
    </xdr:from>
    <xdr:to>
      <xdr:col>4</xdr:col>
      <xdr:colOff>914203</xdr:colOff>
      <xdr:row>11</xdr:row>
      <xdr:rowOff>74094</xdr:rowOff>
    </xdr:to>
    <xdr:cxnSp macro="">
      <xdr:nvCxnSpPr>
        <xdr:cNvPr id="82" name="Straight Connector 81">
          <a:extLst>
            <a:ext uri="{FF2B5EF4-FFF2-40B4-BE49-F238E27FC236}">
              <a16:creationId xmlns:a16="http://schemas.microsoft.com/office/drawing/2014/main" id="{D9C7232D-54F7-468D-8711-E8E33186EC28}"/>
            </a:ext>
          </a:extLst>
        </xdr:cNvPr>
        <xdr:cNvCxnSpPr>
          <a:cxnSpLocks/>
        </xdr:cNvCxnSpPr>
      </xdr:nvCxnSpPr>
      <xdr:spPr bwMode="auto">
        <a:xfrm>
          <a:off x="5829103" y="1636983"/>
          <a:ext cx="0" cy="8736"/>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7</xdr:col>
      <xdr:colOff>363471</xdr:colOff>
      <xdr:row>12</xdr:row>
      <xdr:rowOff>108361</xdr:rowOff>
    </xdr:from>
    <xdr:to>
      <xdr:col>8</xdr:col>
      <xdr:colOff>742137</xdr:colOff>
      <xdr:row>16</xdr:row>
      <xdr:rowOff>14587</xdr:rowOff>
    </xdr:to>
    <xdr:pic>
      <xdr:nvPicPr>
        <xdr:cNvPr id="83" name="table">
          <a:extLst>
            <a:ext uri="{FF2B5EF4-FFF2-40B4-BE49-F238E27FC236}">
              <a16:creationId xmlns:a16="http://schemas.microsoft.com/office/drawing/2014/main" id="{6E44EEC6-9D18-4514-B0B4-FC27F99893A3}"/>
            </a:ext>
          </a:extLst>
        </xdr:cNvPr>
        <xdr:cNvPicPr>
          <a:picLocks noChangeAspect="1"/>
        </xdr:cNvPicPr>
      </xdr:nvPicPr>
      <xdr:blipFill>
        <a:blip xmlns:r="http://schemas.openxmlformats.org/officeDocument/2006/relationships" r:embed="rId32"/>
        <a:stretch>
          <a:fillRect/>
        </a:stretch>
      </xdr:blipFill>
      <xdr:spPr>
        <a:xfrm>
          <a:off x="8164446" y="1822861"/>
          <a:ext cx="1340691" cy="477726"/>
        </a:xfrm>
        <a:prstGeom prst="rect">
          <a:avLst/>
        </a:prstGeom>
      </xdr:spPr>
    </xdr:pic>
    <xdr:clientData/>
  </xdr:twoCellAnchor>
  <xdr:twoCellAnchor editAs="oneCell">
    <xdr:from>
      <xdr:col>7</xdr:col>
      <xdr:colOff>817577</xdr:colOff>
      <xdr:row>22</xdr:row>
      <xdr:rowOff>60571</xdr:rowOff>
    </xdr:from>
    <xdr:to>
      <xdr:col>9</xdr:col>
      <xdr:colOff>25484</xdr:colOff>
      <xdr:row>26</xdr:row>
      <xdr:rowOff>86964</xdr:rowOff>
    </xdr:to>
    <xdr:pic>
      <xdr:nvPicPr>
        <xdr:cNvPr id="84" name="table">
          <a:extLst>
            <a:ext uri="{FF2B5EF4-FFF2-40B4-BE49-F238E27FC236}">
              <a16:creationId xmlns:a16="http://schemas.microsoft.com/office/drawing/2014/main" id="{0AECD399-0247-483C-9887-37650D2C870A}"/>
            </a:ext>
          </a:extLst>
        </xdr:cNvPr>
        <xdr:cNvPicPr>
          <a:picLocks noChangeAspect="1"/>
        </xdr:cNvPicPr>
      </xdr:nvPicPr>
      <xdr:blipFill>
        <a:blip xmlns:r="http://schemas.openxmlformats.org/officeDocument/2006/relationships" r:embed="rId33"/>
        <a:stretch>
          <a:fillRect/>
        </a:stretch>
      </xdr:blipFill>
      <xdr:spPr>
        <a:xfrm>
          <a:off x="8618552" y="3203821"/>
          <a:ext cx="1131957" cy="597893"/>
        </a:xfrm>
        <a:prstGeom prst="rect">
          <a:avLst/>
        </a:prstGeom>
      </xdr:spPr>
    </xdr:pic>
    <xdr:clientData/>
  </xdr:twoCellAnchor>
  <xdr:twoCellAnchor editAs="oneCell">
    <xdr:from>
      <xdr:col>7</xdr:col>
      <xdr:colOff>805801</xdr:colOff>
      <xdr:row>26</xdr:row>
      <xdr:rowOff>86964</xdr:rowOff>
    </xdr:from>
    <xdr:to>
      <xdr:col>9</xdr:col>
      <xdr:colOff>16098</xdr:colOff>
      <xdr:row>30</xdr:row>
      <xdr:rowOff>113357</xdr:rowOff>
    </xdr:to>
    <xdr:pic>
      <xdr:nvPicPr>
        <xdr:cNvPr id="85" name="table">
          <a:extLst>
            <a:ext uri="{FF2B5EF4-FFF2-40B4-BE49-F238E27FC236}">
              <a16:creationId xmlns:a16="http://schemas.microsoft.com/office/drawing/2014/main" id="{A1D3CECB-8764-4BBF-8416-35CC9DBFDB70}"/>
            </a:ext>
          </a:extLst>
        </xdr:cNvPr>
        <xdr:cNvPicPr>
          <a:picLocks noChangeAspect="1"/>
        </xdr:cNvPicPr>
      </xdr:nvPicPr>
      <xdr:blipFill>
        <a:blip xmlns:r="http://schemas.openxmlformats.org/officeDocument/2006/relationships" r:embed="rId34"/>
        <a:stretch>
          <a:fillRect/>
        </a:stretch>
      </xdr:blipFill>
      <xdr:spPr>
        <a:xfrm>
          <a:off x="8606776" y="3801714"/>
          <a:ext cx="1134347" cy="597893"/>
        </a:xfrm>
        <a:prstGeom prst="rect">
          <a:avLst/>
        </a:prstGeom>
      </xdr:spPr>
    </xdr:pic>
    <xdr:clientData/>
  </xdr:twoCellAnchor>
  <xdr:twoCellAnchor editAs="oneCell">
    <xdr:from>
      <xdr:col>7</xdr:col>
      <xdr:colOff>810040</xdr:colOff>
      <xdr:row>17</xdr:row>
      <xdr:rowOff>100328</xdr:rowOff>
    </xdr:from>
    <xdr:to>
      <xdr:col>9</xdr:col>
      <xdr:colOff>11860</xdr:colOff>
      <xdr:row>22</xdr:row>
      <xdr:rowOff>31154</xdr:rowOff>
    </xdr:to>
    <xdr:pic>
      <xdr:nvPicPr>
        <xdr:cNvPr id="86" name="table">
          <a:extLst>
            <a:ext uri="{FF2B5EF4-FFF2-40B4-BE49-F238E27FC236}">
              <a16:creationId xmlns:a16="http://schemas.microsoft.com/office/drawing/2014/main" id="{20FA44AB-D06A-4272-8AD5-BD56E02B9584}"/>
            </a:ext>
          </a:extLst>
        </xdr:cNvPr>
        <xdr:cNvPicPr>
          <a:picLocks noChangeAspect="1"/>
        </xdr:cNvPicPr>
      </xdr:nvPicPr>
      <xdr:blipFill>
        <a:blip xmlns:r="http://schemas.openxmlformats.org/officeDocument/2006/relationships" r:embed="rId35"/>
        <a:stretch>
          <a:fillRect/>
        </a:stretch>
      </xdr:blipFill>
      <xdr:spPr>
        <a:xfrm>
          <a:off x="8611015" y="2529203"/>
          <a:ext cx="1125870" cy="645201"/>
        </a:xfrm>
        <a:prstGeom prst="rect">
          <a:avLst/>
        </a:prstGeom>
      </xdr:spPr>
    </xdr:pic>
    <xdr:clientData/>
  </xdr:twoCellAnchor>
  <xdr:twoCellAnchor>
    <xdr:from>
      <xdr:col>7</xdr:col>
      <xdr:colOff>756396</xdr:colOff>
      <xdr:row>17</xdr:row>
      <xdr:rowOff>117436</xdr:rowOff>
    </xdr:from>
    <xdr:to>
      <xdr:col>8</xdr:col>
      <xdr:colOff>240814</xdr:colOff>
      <xdr:row>18</xdr:row>
      <xdr:rowOff>125372</xdr:rowOff>
    </xdr:to>
    <xdr:sp macro="" textlink="">
      <xdr:nvSpPr>
        <xdr:cNvPr id="87" name="TextBox 118">
          <a:extLst>
            <a:ext uri="{FF2B5EF4-FFF2-40B4-BE49-F238E27FC236}">
              <a16:creationId xmlns:a16="http://schemas.microsoft.com/office/drawing/2014/main" id="{C0B5849D-80BB-4BB3-9F2D-D29F510E3571}"/>
            </a:ext>
          </a:extLst>
        </xdr:cNvPr>
        <xdr:cNvSpPr txBox="1"/>
      </xdr:nvSpPr>
      <xdr:spPr>
        <a:xfrm>
          <a:off x="8557371" y="2546311"/>
          <a:ext cx="446443" cy="150811"/>
        </a:xfrm>
        <a:prstGeom prst="rect">
          <a:avLst/>
        </a:prstGeom>
        <a:noFill/>
      </xdr:spPr>
      <xdr:txBody>
        <a:bodyPr wrap="square" lIns="0" tIns="0" rIns="0" bIns="0" rtlCol="0">
          <a:spAutoFit/>
        </a:bodyP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pPr algn="l" defTabSz="1463516">
            <a:spcBef>
              <a:spcPct val="20000"/>
            </a:spcBef>
            <a:tabLst>
              <a:tab pos="742870" algn="l"/>
            </a:tabLst>
          </a:pPr>
          <a:r>
            <a:rPr lang="en-US" sz="500" b="1"/>
            <a:t>50% </a:t>
          </a:r>
          <a:r>
            <a:rPr lang="en-US" sz="400" b="1" spc="-20"/>
            <a:t>Management</a:t>
          </a:r>
        </a:p>
        <a:p>
          <a:pPr algn="l" defTabSz="1463516">
            <a:spcBef>
              <a:spcPct val="20000"/>
            </a:spcBef>
            <a:tabLst>
              <a:tab pos="742870" algn="l"/>
            </a:tabLst>
          </a:pPr>
          <a:r>
            <a:rPr lang="en-US" sz="400" b="1"/>
            <a:t> (40% Economic)</a:t>
          </a:r>
        </a:p>
      </xdr:txBody>
    </xdr:sp>
    <xdr:clientData/>
  </xdr:twoCellAnchor>
  <xdr:twoCellAnchor>
    <xdr:from>
      <xdr:col>7</xdr:col>
      <xdr:colOff>552739</xdr:colOff>
      <xdr:row>23</xdr:row>
      <xdr:rowOff>96172</xdr:rowOff>
    </xdr:from>
    <xdr:to>
      <xdr:col>7</xdr:col>
      <xdr:colOff>776846</xdr:colOff>
      <xdr:row>24</xdr:row>
      <xdr:rowOff>91796</xdr:rowOff>
    </xdr:to>
    <xdr:sp macro="" textlink="">
      <xdr:nvSpPr>
        <xdr:cNvPr id="88" name="TextBox 119">
          <a:extLst>
            <a:ext uri="{FF2B5EF4-FFF2-40B4-BE49-F238E27FC236}">
              <a16:creationId xmlns:a16="http://schemas.microsoft.com/office/drawing/2014/main" id="{C6B1F68D-0E36-4C4A-8C09-B29A8DF4C447}"/>
            </a:ext>
          </a:extLst>
        </xdr:cNvPr>
        <xdr:cNvSpPr txBox="1"/>
      </xdr:nvSpPr>
      <xdr:spPr>
        <a:xfrm>
          <a:off x="8353714" y="3382297"/>
          <a:ext cx="224107" cy="138499"/>
        </a:xfrm>
        <a:prstGeom prst="rect">
          <a:avLst/>
        </a:prstGeom>
        <a:noFill/>
      </xdr:spPr>
      <xdr:txBody>
        <a:bodyPr wrap="square" lIns="0" tIns="0" rIns="0" bIns="0" rtlCol="0">
          <a:spAutoFit/>
        </a:bodyPr>
        <a:lstStyle>
          <a:defPPr>
            <a:defRPr lang="en-US"/>
          </a:defPPr>
          <a:lvl1pPr algn="ctr" rtl="0" fontAlgn="base">
            <a:spcBef>
              <a:spcPct val="0"/>
            </a:spcBef>
            <a:spcAft>
              <a:spcPct val="0"/>
            </a:spcAft>
            <a:defRPr sz="700" kern="1200">
              <a:solidFill>
                <a:schemeClr val="tx1"/>
              </a:solidFill>
              <a:latin typeface="Arial" charset="0"/>
              <a:ea typeface="+mn-ea"/>
              <a:cs typeface="Arial" charset="0"/>
            </a:defRPr>
          </a:lvl1pPr>
          <a:lvl2pPr marL="380336" algn="ctr" rtl="0" fontAlgn="base">
            <a:spcBef>
              <a:spcPct val="0"/>
            </a:spcBef>
            <a:spcAft>
              <a:spcPct val="0"/>
            </a:spcAft>
            <a:defRPr sz="700" kern="1200">
              <a:solidFill>
                <a:schemeClr val="tx1"/>
              </a:solidFill>
              <a:latin typeface="Arial" charset="0"/>
              <a:ea typeface="+mn-ea"/>
              <a:cs typeface="Arial" charset="0"/>
            </a:defRPr>
          </a:lvl2pPr>
          <a:lvl3pPr marL="760678" algn="ctr" rtl="0" fontAlgn="base">
            <a:spcBef>
              <a:spcPct val="0"/>
            </a:spcBef>
            <a:spcAft>
              <a:spcPct val="0"/>
            </a:spcAft>
            <a:defRPr sz="700" kern="1200">
              <a:solidFill>
                <a:schemeClr val="tx1"/>
              </a:solidFill>
              <a:latin typeface="Arial" charset="0"/>
              <a:ea typeface="+mn-ea"/>
              <a:cs typeface="Arial" charset="0"/>
            </a:defRPr>
          </a:lvl3pPr>
          <a:lvl4pPr marL="1141013" algn="ctr" rtl="0" fontAlgn="base">
            <a:spcBef>
              <a:spcPct val="0"/>
            </a:spcBef>
            <a:spcAft>
              <a:spcPct val="0"/>
            </a:spcAft>
            <a:defRPr sz="700" kern="1200">
              <a:solidFill>
                <a:schemeClr val="tx1"/>
              </a:solidFill>
              <a:latin typeface="Arial" charset="0"/>
              <a:ea typeface="+mn-ea"/>
              <a:cs typeface="Arial" charset="0"/>
            </a:defRPr>
          </a:lvl4pPr>
          <a:lvl5pPr marL="1521350" algn="ctr" rtl="0" fontAlgn="base">
            <a:spcBef>
              <a:spcPct val="0"/>
            </a:spcBef>
            <a:spcAft>
              <a:spcPct val="0"/>
            </a:spcAft>
            <a:defRPr sz="700" kern="1200">
              <a:solidFill>
                <a:schemeClr val="tx1"/>
              </a:solidFill>
              <a:latin typeface="Arial" charset="0"/>
              <a:ea typeface="+mn-ea"/>
              <a:cs typeface="Arial" charset="0"/>
            </a:defRPr>
          </a:lvl5pPr>
          <a:lvl6pPr marL="1901690" algn="l" defTabSz="760678" rtl="0" eaLnBrk="1" latinLnBrk="0" hangingPunct="1">
            <a:defRPr sz="700" kern="1200">
              <a:solidFill>
                <a:schemeClr val="tx1"/>
              </a:solidFill>
              <a:latin typeface="Arial" charset="0"/>
              <a:ea typeface="+mn-ea"/>
              <a:cs typeface="Arial" charset="0"/>
            </a:defRPr>
          </a:lvl6pPr>
          <a:lvl7pPr marL="2282028" algn="l" defTabSz="760678" rtl="0" eaLnBrk="1" latinLnBrk="0" hangingPunct="1">
            <a:defRPr sz="700" kern="1200">
              <a:solidFill>
                <a:schemeClr val="tx1"/>
              </a:solidFill>
              <a:latin typeface="Arial" charset="0"/>
              <a:ea typeface="+mn-ea"/>
              <a:cs typeface="Arial" charset="0"/>
            </a:defRPr>
          </a:lvl7pPr>
          <a:lvl8pPr marL="2662364" algn="l" defTabSz="760678" rtl="0" eaLnBrk="1" latinLnBrk="0" hangingPunct="1">
            <a:defRPr sz="700" kern="1200">
              <a:solidFill>
                <a:schemeClr val="tx1"/>
              </a:solidFill>
              <a:latin typeface="Arial" charset="0"/>
              <a:ea typeface="+mn-ea"/>
              <a:cs typeface="Arial" charset="0"/>
            </a:defRPr>
          </a:lvl8pPr>
          <a:lvl9pPr marL="3042705" algn="l" defTabSz="760678" rtl="0" eaLnBrk="1" latinLnBrk="0" hangingPunct="1">
            <a:defRPr sz="700" kern="1200">
              <a:solidFill>
                <a:schemeClr val="tx1"/>
              </a:solidFill>
              <a:latin typeface="Arial" charset="0"/>
              <a:ea typeface="+mn-ea"/>
              <a:cs typeface="Arial" charset="0"/>
            </a:defRPr>
          </a:lvl9pPr>
        </a:lstStyle>
        <a:p>
          <a:r>
            <a:rPr lang="en-US" sz="400" b="1"/>
            <a:t>(54% LP </a:t>
          </a:r>
        </a:p>
        <a:p>
          <a:r>
            <a:rPr lang="en-US" sz="400" b="1"/>
            <a:t>Interest</a:t>
          </a:r>
          <a:r>
            <a:rPr lang="en-US" sz="500" b="1"/>
            <a:t>)</a:t>
          </a:r>
        </a:p>
      </xdr:txBody>
    </xdr:sp>
    <xdr:clientData/>
  </xdr:twoCellAnchor>
  <xdr:twoCellAnchor>
    <xdr:from>
      <xdr:col>2</xdr:col>
      <xdr:colOff>123393</xdr:colOff>
      <xdr:row>12</xdr:row>
      <xdr:rowOff>108362</xdr:rowOff>
    </xdr:from>
    <xdr:to>
      <xdr:col>10</xdr:col>
      <xdr:colOff>301857</xdr:colOff>
      <xdr:row>12</xdr:row>
      <xdr:rowOff>108362</xdr:rowOff>
    </xdr:to>
    <xdr:cxnSp macro="">
      <xdr:nvCxnSpPr>
        <xdr:cNvPr id="89" name="Straight Connector 88">
          <a:extLst>
            <a:ext uri="{FF2B5EF4-FFF2-40B4-BE49-F238E27FC236}">
              <a16:creationId xmlns:a16="http://schemas.microsoft.com/office/drawing/2014/main" id="{8CD95A70-8D8A-4EEF-9B64-C13CB8F86439}"/>
            </a:ext>
          </a:extLst>
        </xdr:cNvPr>
        <xdr:cNvCxnSpPr>
          <a:cxnSpLocks/>
        </xdr:cNvCxnSpPr>
      </xdr:nvCxnSpPr>
      <xdr:spPr bwMode="auto">
        <a:xfrm>
          <a:off x="3114243" y="1822862"/>
          <a:ext cx="787466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2</xdr:col>
      <xdr:colOff>123394</xdr:colOff>
      <xdr:row>12</xdr:row>
      <xdr:rowOff>108361</xdr:rowOff>
    </xdr:from>
    <xdr:to>
      <xdr:col>2</xdr:col>
      <xdr:colOff>123394</xdr:colOff>
      <xdr:row>13</xdr:row>
      <xdr:rowOff>114631</xdr:rowOff>
    </xdr:to>
    <xdr:cxnSp macro="">
      <xdr:nvCxnSpPr>
        <xdr:cNvPr id="90" name="Straight Connector 89">
          <a:extLst>
            <a:ext uri="{FF2B5EF4-FFF2-40B4-BE49-F238E27FC236}">
              <a16:creationId xmlns:a16="http://schemas.microsoft.com/office/drawing/2014/main" id="{3538EB9C-1E29-43FE-8FDA-A26EAB97E853}"/>
            </a:ext>
          </a:extLst>
        </xdr:cNvPr>
        <xdr:cNvCxnSpPr/>
      </xdr:nvCxnSpPr>
      <xdr:spPr bwMode="auto">
        <a:xfrm>
          <a:off x="3114244" y="1822861"/>
          <a:ext cx="0" cy="149145"/>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8</xdr:col>
      <xdr:colOff>17593</xdr:colOff>
      <xdr:row>12</xdr:row>
      <xdr:rowOff>108361</xdr:rowOff>
    </xdr:from>
    <xdr:to>
      <xdr:col>8</xdr:col>
      <xdr:colOff>17593</xdr:colOff>
      <xdr:row>13</xdr:row>
      <xdr:rowOff>114631</xdr:rowOff>
    </xdr:to>
    <xdr:cxnSp macro="">
      <xdr:nvCxnSpPr>
        <xdr:cNvPr id="91" name="Straight Connector 90">
          <a:extLst>
            <a:ext uri="{FF2B5EF4-FFF2-40B4-BE49-F238E27FC236}">
              <a16:creationId xmlns:a16="http://schemas.microsoft.com/office/drawing/2014/main" id="{9F43CDBB-D5F7-4E98-9C7D-9B2DDFC42B11}"/>
            </a:ext>
          </a:extLst>
        </xdr:cNvPr>
        <xdr:cNvCxnSpPr/>
      </xdr:nvCxnSpPr>
      <xdr:spPr bwMode="auto">
        <a:xfrm>
          <a:off x="8780593" y="1822861"/>
          <a:ext cx="0" cy="149145"/>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10</xdr:col>
      <xdr:colOff>301857</xdr:colOff>
      <xdr:row>12</xdr:row>
      <xdr:rowOff>108361</xdr:rowOff>
    </xdr:from>
    <xdr:to>
      <xdr:col>10</xdr:col>
      <xdr:colOff>301857</xdr:colOff>
      <xdr:row>13</xdr:row>
      <xdr:rowOff>114631</xdr:rowOff>
    </xdr:to>
    <xdr:cxnSp macro="">
      <xdr:nvCxnSpPr>
        <xdr:cNvPr id="92" name="Straight Connector 91">
          <a:extLst>
            <a:ext uri="{FF2B5EF4-FFF2-40B4-BE49-F238E27FC236}">
              <a16:creationId xmlns:a16="http://schemas.microsoft.com/office/drawing/2014/main" id="{3D7CBD70-6E25-4445-BD7A-49993AA13904}"/>
            </a:ext>
          </a:extLst>
        </xdr:cNvPr>
        <xdr:cNvCxnSpPr/>
      </xdr:nvCxnSpPr>
      <xdr:spPr bwMode="auto">
        <a:xfrm>
          <a:off x="10988907" y="1822861"/>
          <a:ext cx="0" cy="149145"/>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4</xdr:col>
      <xdr:colOff>853636</xdr:colOff>
      <xdr:row>11</xdr:row>
      <xdr:rowOff>74094</xdr:rowOff>
    </xdr:from>
    <xdr:to>
      <xdr:col>4</xdr:col>
      <xdr:colOff>853636</xdr:colOff>
      <xdr:row>12</xdr:row>
      <xdr:rowOff>108361</xdr:rowOff>
    </xdr:to>
    <xdr:cxnSp macro="">
      <xdr:nvCxnSpPr>
        <xdr:cNvPr id="93" name="Straight Connector 92">
          <a:extLst>
            <a:ext uri="{FF2B5EF4-FFF2-40B4-BE49-F238E27FC236}">
              <a16:creationId xmlns:a16="http://schemas.microsoft.com/office/drawing/2014/main" id="{E1F6AFD7-FC0A-4113-8A7D-8127A592C011}"/>
            </a:ext>
          </a:extLst>
        </xdr:cNvPr>
        <xdr:cNvCxnSpPr/>
      </xdr:nvCxnSpPr>
      <xdr:spPr bwMode="auto">
        <a:xfrm>
          <a:off x="5768536" y="1645719"/>
          <a:ext cx="0" cy="177142"/>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1674453</xdr:colOff>
      <xdr:row>18</xdr:row>
      <xdr:rowOff>347</xdr:rowOff>
    </xdr:from>
    <xdr:to>
      <xdr:col>7</xdr:col>
      <xdr:colOff>68957</xdr:colOff>
      <xdr:row>18</xdr:row>
      <xdr:rowOff>347</xdr:rowOff>
    </xdr:to>
    <xdr:cxnSp macro="">
      <xdr:nvCxnSpPr>
        <xdr:cNvPr id="94" name="Straight Connector 93">
          <a:extLst>
            <a:ext uri="{FF2B5EF4-FFF2-40B4-BE49-F238E27FC236}">
              <a16:creationId xmlns:a16="http://schemas.microsoft.com/office/drawing/2014/main" id="{120E8A27-2AE5-4AA7-BE7F-DAB7D8325C2D}"/>
            </a:ext>
          </a:extLst>
        </xdr:cNvPr>
        <xdr:cNvCxnSpPr>
          <a:cxnSpLocks/>
        </xdr:cNvCxnSpPr>
      </xdr:nvCxnSpPr>
      <xdr:spPr bwMode="auto">
        <a:xfrm>
          <a:off x="1988778" y="2572097"/>
          <a:ext cx="588115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1674453</xdr:colOff>
      <xdr:row>18</xdr:row>
      <xdr:rowOff>347</xdr:rowOff>
    </xdr:from>
    <xdr:to>
      <xdr:col>1</xdr:col>
      <xdr:colOff>1674453</xdr:colOff>
      <xdr:row>19</xdr:row>
      <xdr:rowOff>131393</xdr:rowOff>
    </xdr:to>
    <xdr:cxnSp macro="">
      <xdr:nvCxnSpPr>
        <xdr:cNvPr id="95" name="Straight Connector 94">
          <a:extLst>
            <a:ext uri="{FF2B5EF4-FFF2-40B4-BE49-F238E27FC236}">
              <a16:creationId xmlns:a16="http://schemas.microsoft.com/office/drawing/2014/main" id="{BFB24ED5-765F-45E5-89D1-97EFB8B0B3FA}"/>
            </a:ext>
          </a:extLst>
        </xdr:cNvPr>
        <xdr:cNvCxnSpPr/>
      </xdr:nvCxnSpPr>
      <xdr:spPr bwMode="auto">
        <a:xfrm>
          <a:off x="1988778" y="2572097"/>
          <a:ext cx="0" cy="27392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174363</xdr:colOff>
      <xdr:row>18</xdr:row>
      <xdr:rowOff>347</xdr:rowOff>
    </xdr:from>
    <xdr:to>
      <xdr:col>3</xdr:col>
      <xdr:colOff>174363</xdr:colOff>
      <xdr:row>20</xdr:row>
      <xdr:rowOff>19013</xdr:rowOff>
    </xdr:to>
    <xdr:cxnSp macro="">
      <xdr:nvCxnSpPr>
        <xdr:cNvPr id="96" name="Straight Connector 95">
          <a:extLst>
            <a:ext uri="{FF2B5EF4-FFF2-40B4-BE49-F238E27FC236}">
              <a16:creationId xmlns:a16="http://schemas.microsoft.com/office/drawing/2014/main" id="{83A093B5-CD18-4154-B098-06EF83067774}"/>
            </a:ext>
          </a:extLst>
        </xdr:cNvPr>
        <xdr:cNvCxnSpPr>
          <a:cxnSpLocks/>
        </xdr:cNvCxnSpPr>
      </xdr:nvCxnSpPr>
      <xdr:spPr bwMode="auto">
        <a:xfrm>
          <a:off x="4127238" y="2572097"/>
          <a:ext cx="0" cy="304416"/>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5</xdr:col>
      <xdr:colOff>578432</xdr:colOff>
      <xdr:row>18</xdr:row>
      <xdr:rowOff>347</xdr:rowOff>
    </xdr:from>
    <xdr:to>
      <xdr:col>5</xdr:col>
      <xdr:colOff>578432</xdr:colOff>
      <xdr:row>31</xdr:row>
      <xdr:rowOff>11151</xdr:rowOff>
    </xdr:to>
    <xdr:cxnSp macro="">
      <xdr:nvCxnSpPr>
        <xdr:cNvPr id="97" name="Straight Connector 96">
          <a:extLst>
            <a:ext uri="{FF2B5EF4-FFF2-40B4-BE49-F238E27FC236}">
              <a16:creationId xmlns:a16="http://schemas.microsoft.com/office/drawing/2014/main" id="{7408D771-B5EA-4BBF-9A5B-D566E8F60009}"/>
            </a:ext>
          </a:extLst>
        </xdr:cNvPr>
        <xdr:cNvCxnSpPr>
          <a:cxnSpLocks/>
        </xdr:cNvCxnSpPr>
      </xdr:nvCxnSpPr>
      <xdr:spPr bwMode="auto">
        <a:xfrm>
          <a:off x="6455357" y="2572097"/>
          <a:ext cx="0" cy="1868179"/>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180706</xdr:colOff>
      <xdr:row>24</xdr:row>
      <xdr:rowOff>5556</xdr:rowOff>
    </xdr:from>
    <xdr:to>
      <xdr:col>3</xdr:col>
      <xdr:colOff>910597</xdr:colOff>
      <xdr:row>24</xdr:row>
      <xdr:rowOff>9945</xdr:rowOff>
    </xdr:to>
    <xdr:cxnSp macro="">
      <xdr:nvCxnSpPr>
        <xdr:cNvPr id="98" name="Straight Connector 97">
          <a:extLst>
            <a:ext uri="{FF2B5EF4-FFF2-40B4-BE49-F238E27FC236}">
              <a16:creationId xmlns:a16="http://schemas.microsoft.com/office/drawing/2014/main" id="{C5732F00-DD0D-4942-88A2-C6BDE8DA10CC}"/>
            </a:ext>
          </a:extLst>
        </xdr:cNvPr>
        <xdr:cNvCxnSpPr>
          <a:cxnSpLocks/>
        </xdr:cNvCxnSpPr>
      </xdr:nvCxnSpPr>
      <xdr:spPr bwMode="auto">
        <a:xfrm flipV="1">
          <a:off x="4133581" y="3434556"/>
          <a:ext cx="729891" cy="4389"/>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197541</xdr:colOff>
      <xdr:row>23</xdr:row>
      <xdr:rowOff>12946</xdr:rowOff>
    </xdr:from>
    <xdr:to>
      <xdr:col>3</xdr:col>
      <xdr:colOff>197541</xdr:colOff>
      <xdr:row>24</xdr:row>
      <xdr:rowOff>5556</xdr:rowOff>
    </xdr:to>
    <xdr:cxnSp macro="">
      <xdr:nvCxnSpPr>
        <xdr:cNvPr id="99" name="Straight Connector 98">
          <a:extLst>
            <a:ext uri="{FF2B5EF4-FFF2-40B4-BE49-F238E27FC236}">
              <a16:creationId xmlns:a16="http://schemas.microsoft.com/office/drawing/2014/main" id="{8D657538-ECB2-4469-AAD8-3A8A408B9218}"/>
            </a:ext>
          </a:extLst>
        </xdr:cNvPr>
        <xdr:cNvCxnSpPr/>
      </xdr:nvCxnSpPr>
      <xdr:spPr bwMode="auto">
        <a:xfrm flipV="1">
          <a:off x="4150416" y="3299071"/>
          <a:ext cx="0" cy="135485"/>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8</xdr:col>
      <xdr:colOff>243401</xdr:colOff>
      <xdr:row>16</xdr:row>
      <xdr:rowOff>14587</xdr:rowOff>
    </xdr:from>
    <xdr:to>
      <xdr:col>8</xdr:col>
      <xdr:colOff>243401</xdr:colOff>
      <xdr:row>19</xdr:row>
      <xdr:rowOff>43194</xdr:rowOff>
    </xdr:to>
    <xdr:cxnSp macro="">
      <xdr:nvCxnSpPr>
        <xdr:cNvPr id="100" name="Straight Connector 99">
          <a:extLst>
            <a:ext uri="{FF2B5EF4-FFF2-40B4-BE49-F238E27FC236}">
              <a16:creationId xmlns:a16="http://schemas.microsoft.com/office/drawing/2014/main" id="{D7339CDF-FA6D-490A-9EF6-FC43673DDD04}"/>
            </a:ext>
          </a:extLst>
        </xdr:cNvPr>
        <xdr:cNvCxnSpPr>
          <a:cxnSpLocks/>
        </xdr:cNvCxnSpPr>
      </xdr:nvCxnSpPr>
      <xdr:spPr bwMode="auto">
        <a:xfrm>
          <a:off x="9006401" y="2300587"/>
          <a:ext cx="0" cy="457232"/>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7</xdr:col>
      <xdr:colOff>483623</xdr:colOff>
      <xdr:row>16</xdr:row>
      <xdr:rowOff>31845</xdr:rowOff>
    </xdr:from>
    <xdr:to>
      <xdr:col>7</xdr:col>
      <xdr:colOff>483623</xdr:colOff>
      <xdr:row>25</xdr:row>
      <xdr:rowOff>4091</xdr:rowOff>
    </xdr:to>
    <xdr:cxnSp macro="">
      <xdr:nvCxnSpPr>
        <xdr:cNvPr id="101" name="Straight Connector 100">
          <a:extLst>
            <a:ext uri="{FF2B5EF4-FFF2-40B4-BE49-F238E27FC236}">
              <a16:creationId xmlns:a16="http://schemas.microsoft.com/office/drawing/2014/main" id="{B88E9F3E-9FF7-4710-8F43-86CCDAE09B69}"/>
            </a:ext>
          </a:extLst>
        </xdr:cNvPr>
        <xdr:cNvCxnSpPr>
          <a:cxnSpLocks/>
        </xdr:cNvCxnSpPr>
      </xdr:nvCxnSpPr>
      <xdr:spPr bwMode="auto">
        <a:xfrm>
          <a:off x="8284598" y="2317845"/>
          <a:ext cx="0" cy="125812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7</xdr:col>
      <xdr:colOff>483623</xdr:colOff>
      <xdr:row>25</xdr:row>
      <xdr:rowOff>4091</xdr:rowOff>
    </xdr:from>
    <xdr:to>
      <xdr:col>7</xdr:col>
      <xdr:colOff>805801</xdr:colOff>
      <xdr:row>25</xdr:row>
      <xdr:rowOff>4091</xdr:rowOff>
    </xdr:to>
    <xdr:cxnSp macro="">
      <xdr:nvCxnSpPr>
        <xdr:cNvPr id="102" name="Straight Connector 101">
          <a:extLst>
            <a:ext uri="{FF2B5EF4-FFF2-40B4-BE49-F238E27FC236}">
              <a16:creationId xmlns:a16="http://schemas.microsoft.com/office/drawing/2014/main" id="{6117B064-7EF4-48A7-8ABE-5C95EEBBF4A4}"/>
            </a:ext>
          </a:extLst>
        </xdr:cNvPr>
        <xdr:cNvCxnSpPr>
          <a:cxnSpLocks/>
        </xdr:cNvCxnSpPr>
      </xdr:nvCxnSpPr>
      <xdr:spPr bwMode="auto">
        <a:xfrm>
          <a:off x="8284598" y="3575966"/>
          <a:ext cx="322178"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2</xdr:col>
      <xdr:colOff>128156</xdr:colOff>
      <xdr:row>16</xdr:row>
      <xdr:rowOff>40201</xdr:rowOff>
    </xdr:from>
    <xdr:to>
      <xdr:col>2</xdr:col>
      <xdr:colOff>128156</xdr:colOff>
      <xdr:row>18</xdr:row>
      <xdr:rowOff>8702</xdr:rowOff>
    </xdr:to>
    <xdr:cxnSp macro="">
      <xdr:nvCxnSpPr>
        <xdr:cNvPr id="103" name="Straight Connector 102">
          <a:extLst>
            <a:ext uri="{FF2B5EF4-FFF2-40B4-BE49-F238E27FC236}">
              <a16:creationId xmlns:a16="http://schemas.microsoft.com/office/drawing/2014/main" id="{6D00C498-57E8-421E-90B6-4CD3640A9F30}"/>
            </a:ext>
          </a:extLst>
        </xdr:cNvPr>
        <xdr:cNvCxnSpPr/>
      </xdr:nvCxnSpPr>
      <xdr:spPr bwMode="auto">
        <a:xfrm>
          <a:off x="3119006" y="2326201"/>
          <a:ext cx="0" cy="254251"/>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6</xdr:col>
      <xdr:colOff>916338</xdr:colOff>
      <xdr:row>21</xdr:row>
      <xdr:rowOff>52719</xdr:rowOff>
    </xdr:from>
    <xdr:to>
      <xdr:col>7</xdr:col>
      <xdr:colOff>68957</xdr:colOff>
      <xdr:row>21</xdr:row>
      <xdr:rowOff>52719</xdr:rowOff>
    </xdr:to>
    <xdr:cxnSp macro="">
      <xdr:nvCxnSpPr>
        <xdr:cNvPr id="104" name="Straight Connector 103">
          <a:extLst>
            <a:ext uri="{FF2B5EF4-FFF2-40B4-BE49-F238E27FC236}">
              <a16:creationId xmlns:a16="http://schemas.microsoft.com/office/drawing/2014/main" id="{171583A8-E6B4-4AEF-A087-DFA0CD4F7F99}"/>
            </a:ext>
          </a:extLst>
        </xdr:cNvPr>
        <xdr:cNvCxnSpPr>
          <a:cxnSpLocks/>
        </xdr:cNvCxnSpPr>
      </xdr:nvCxnSpPr>
      <xdr:spPr bwMode="auto">
        <a:xfrm>
          <a:off x="7755288" y="3053094"/>
          <a:ext cx="114644"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6</xdr:col>
      <xdr:colOff>350129</xdr:colOff>
      <xdr:row>32</xdr:row>
      <xdr:rowOff>96830</xdr:rowOff>
    </xdr:from>
    <xdr:to>
      <xdr:col>6</xdr:col>
      <xdr:colOff>350129</xdr:colOff>
      <xdr:row>32</xdr:row>
      <xdr:rowOff>96830</xdr:rowOff>
    </xdr:to>
    <xdr:cxnSp macro="">
      <xdr:nvCxnSpPr>
        <xdr:cNvPr id="105" name="Straight Connector 104">
          <a:extLst>
            <a:ext uri="{FF2B5EF4-FFF2-40B4-BE49-F238E27FC236}">
              <a16:creationId xmlns:a16="http://schemas.microsoft.com/office/drawing/2014/main" id="{2F65D4A8-76EE-4359-B211-15E1B4951862}"/>
            </a:ext>
          </a:extLst>
        </xdr:cNvPr>
        <xdr:cNvCxnSpPr>
          <a:cxnSpLocks/>
        </xdr:cNvCxnSpPr>
      </xdr:nvCxnSpPr>
      <xdr:spPr bwMode="auto">
        <a:xfrm>
          <a:off x="7189079" y="4668830"/>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5</xdr:col>
      <xdr:colOff>627199</xdr:colOff>
      <xdr:row>32</xdr:row>
      <xdr:rowOff>132005</xdr:rowOff>
    </xdr:from>
    <xdr:to>
      <xdr:col>6</xdr:col>
      <xdr:colOff>349164</xdr:colOff>
      <xdr:row>32</xdr:row>
      <xdr:rowOff>132005</xdr:rowOff>
    </xdr:to>
    <xdr:cxnSp macro="">
      <xdr:nvCxnSpPr>
        <xdr:cNvPr id="106" name="Straight Connector 105">
          <a:extLst>
            <a:ext uri="{FF2B5EF4-FFF2-40B4-BE49-F238E27FC236}">
              <a16:creationId xmlns:a16="http://schemas.microsoft.com/office/drawing/2014/main" id="{C8D031BD-0F2F-450C-8D6E-3F6B056D6A2D}"/>
            </a:ext>
          </a:extLst>
        </xdr:cNvPr>
        <xdr:cNvCxnSpPr>
          <a:cxnSpLocks/>
        </xdr:cNvCxnSpPr>
      </xdr:nvCxnSpPr>
      <xdr:spPr bwMode="auto">
        <a:xfrm>
          <a:off x="6504124" y="4704005"/>
          <a:ext cx="68399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6</xdr:col>
      <xdr:colOff>350129</xdr:colOff>
      <xdr:row>31</xdr:row>
      <xdr:rowOff>123731</xdr:rowOff>
    </xdr:from>
    <xdr:to>
      <xdr:col>6</xdr:col>
      <xdr:colOff>350129</xdr:colOff>
      <xdr:row>32</xdr:row>
      <xdr:rowOff>132005</xdr:rowOff>
    </xdr:to>
    <xdr:cxnSp macro="">
      <xdr:nvCxnSpPr>
        <xdr:cNvPr id="107" name="Straight Connector 106">
          <a:extLst>
            <a:ext uri="{FF2B5EF4-FFF2-40B4-BE49-F238E27FC236}">
              <a16:creationId xmlns:a16="http://schemas.microsoft.com/office/drawing/2014/main" id="{B7EBA304-B858-4BCA-B6A4-9AA6C6A25438}"/>
            </a:ext>
          </a:extLst>
        </xdr:cNvPr>
        <xdr:cNvCxnSpPr>
          <a:cxnSpLocks/>
        </xdr:cNvCxnSpPr>
      </xdr:nvCxnSpPr>
      <xdr:spPr bwMode="auto">
        <a:xfrm>
          <a:off x="7189079" y="4552856"/>
          <a:ext cx="0" cy="151149"/>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1502568</xdr:colOff>
      <xdr:row>23</xdr:row>
      <xdr:rowOff>12945</xdr:rowOff>
    </xdr:from>
    <xdr:to>
      <xdr:col>1</xdr:col>
      <xdr:colOff>1502568</xdr:colOff>
      <xdr:row>24</xdr:row>
      <xdr:rowOff>5555</xdr:rowOff>
    </xdr:to>
    <xdr:cxnSp macro="">
      <xdr:nvCxnSpPr>
        <xdr:cNvPr id="108" name="Straight Connector 107">
          <a:extLst>
            <a:ext uri="{FF2B5EF4-FFF2-40B4-BE49-F238E27FC236}">
              <a16:creationId xmlns:a16="http://schemas.microsoft.com/office/drawing/2014/main" id="{959E2AAF-FEA5-47D3-8BCF-EEB66CADFA30}"/>
            </a:ext>
          </a:extLst>
        </xdr:cNvPr>
        <xdr:cNvCxnSpPr/>
      </xdr:nvCxnSpPr>
      <xdr:spPr bwMode="auto">
        <a:xfrm>
          <a:off x="1816893" y="3299070"/>
          <a:ext cx="0" cy="135485"/>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718522</xdr:colOff>
      <xdr:row>24</xdr:row>
      <xdr:rowOff>5555</xdr:rowOff>
    </xdr:from>
    <xdr:to>
      <xdr:col>1</xdr:col>
      <xdr:colOff>718522</xdr:colOff>
      <xdr:row>25</xdr:row>
      <xdr:rowOff>50337</xdr:rowOff>
    </xdr:to>
    <xdr:cxnSp macro="">
      <xdr:nvCxnSpPr>
        <xdr:cNvPr id="109" name="Straight Connector 108">
          <a:extLst>
            <a:ext uri="{FF2B5EF4-FFF2-40B4-BE49-F238E27FC236}">
              <a16:creationId xmlns:a16="http://schemas.microsoft.com/office/drawing/2014/main" id="{6FD19360-E2B5-40E0-8D71-32056898FECA}"/>
            </a:ext>
          </a:extLst>
        </xdr:cNvPr>
        <xdr:cNvCxnSpPr>
          <a:cxnSpLocks/>
        </xdr:cNvCxnSpPr>
      </xdr:nvCxnSpPr>
      <xdr:spPr bwMode="auto">
        <a:xfrm>
          <a:off x="1032847" y="3434555"/>
          <a:ext cx="0" cy="187657"/>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3</xdr:col>
      <xdr:colOff>746780</xdr:colOff>
      <xdr:row>31</xdr:row>
      <xdr:rowOff>11151</xdr:rowOff>
    </xdr:from>
    <xdr:to>
      <xdr:col>3</xdr:col>
      <xdr:colOff>910597</xdr:colOff>
      <xdr:row>31</xdr:row>
      <xdr:rowOff>11151</xdr:rowOff>
    </xdr:to>
    <xdr:cxnSp macro="">
      <xdr:nvCxnSpPr>
        <xdr:cNvPr id="110" name="Straight Connector 109">
          <a:extLst>
            <a:ext uri="{FF2B5EF4-FFF2-40B4-BE49-F238E27FC236}">
              <a16:creationId xmlns:a16="http://schemas.microsoft.com/office/drawing/2014/main" id="{282D29BE-1FE5-47BD-B9C0-F868A54E399E}"/>
            </a:ext>
          </a:extLst>
        </xdr:cNvPr>
        <xdr:cNvCxnSpPr/>
      </xdr:nvCxnSpPr>
      <xdr:spPr bwMode="auto">
        <a:xfrm>
          <a:off x="4699655" y="4440276"/>
          <a:ext cx="163817"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1</xdr:col>
      <xdr:colOff>1493205</xdr:colOff>
      <xdr:row>54</xdr:row>
      <xdr:rowOff>71579</xdr:rowOff>
    </xdr:from>
    <xdr:to>
      <xdr:col>1</xdr:col>
      <xdr:colOff>1634283</xdr:colOff>
      <xdr:row>54</xdr:row>
      <xdr:rowOff>71579</xdr:rowOff>
    </xdr:to>
    <xdr:cxnSp macro="">
      <xdr:nvCxnSpPr>
        <xdr:cNvPr id="111" name="Straight Connector 110">
          <a:extLst>
            <a:ext uri="{FF2B5EF4-FFF2-40B4-BE49-F238E27FC236}">
              <a16:creationId xmlns:a16="http://schemas.microsoft.com/office/drawing/2014/main" id="{38858929-2C23-453E-9295-E4CB5C396098}"/>
            </a:ext>
          </a:extLst>
        </xdr:cNvPr>
        <xdr:cNvCxnSpPr>
          <a:cxnSpLocks/>
          <a:stCxn id="53" idx="1"/>
        </xdr:cNvCxnSpPr>
      </xdr:nvCxnSpPr>
      <xdr:spPr bwMode="auto">
        <a:xfrm flipH="1">
          <a:off x="1807530" y="7786829"/>
          <a:ext cx="141078"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8</xdr:col>
      <xdr:colOff>243401</xdr:colOff>
      <xdr:row>22</xdr:row>
      <xdr:rowOff>17559</xdr:rowOff>
    </xdr:from>
    <xdr:to>
      <xdr:col>8</xdr:col>
      <xdr:colOff>243401</xdr:colOff>
      <xdr:row>23</xdr:row>
      <xdr:rowOff>80687</xdr:rowOff>
    </xdr:to>
    <xdr:cxnSp macro="">
      <xdr:nvCxnSpPr>
        <xdr:cNvPr id="112" name="Straight Connector 111">
          <a:extLst>
            <a:ext uri="{FF2B5EF4-FFF2-40B4-BE49-F238E27FC236}">
              <a16:creationId xmlns:a16="http://schemas.microsoft.com/office/drawing/2014/main" id="{0940D264-F746-4225-AA59-2296DB0F930C}"/>
            </a:ext>
          </a:extLst>
        </xdr:cNvPr>
        <xdr:cNvCxnSpPr>
          <a:cxnSpLocks/>
        </xdr:cNvCxnSpPr>
      </xdr:nvCxnSpPr>
      <xdr:spPr bwMode="auto">
        <a:xfrm>
          <a:off x="9006401" y="3160809"/>
          <a:ext cx="0" cy="206003"/>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8</xdr:col>
      <xdr:colOff>363289</xdr:colOff>
      <xdr:row>26</xdr:row>
      <xdr:rowOff>86964</xdr:rowOff>
    </xdr:from>
    <xdr:to>
      <xdr:col>8</xdr:col>
      <xdr:colOff>421530</xdr:colOff>
      <xdr:row>26</xdr:row>
      <xdr:rowOff>86964</xdr:rowOff>
    </xdr:to>
    <xdr:cxnSp macro="">
      <xdr:nvCxnSpPr>
        <xdr:cNvPr id="113" name="Straight Connector 112">
          <a:extLst>
            <a:ext uri="{FF2B5EF4-FFF2-40B4-BE49-F238E27FC236}">
              <a16:creationId xmlns:a16="http://schemas.microsoft.com/office/drawing/2014/main" id="{2F1E4087-025F-4C7B-8C6B-A294D70DE682}"/>
            </a:ext>
          </a:extLst>
        </xdr:cNvPr>
        <xdr:cNvCxnSpPr/>
      </xdr:nvCxnSpPr>
      <xdr:spPr bwMode="auto">
        <a:xfrm>
          <a:off x="9126289" y="3801714"/>
          <a:ext cx="58241"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xdr:from>
      <xdr:col>8</xdr:col>
      <xdr:colOff>243401</xdr:colOff>
      <xdr:row>26</xdr:row>
      <xdr:rowOff>75855</xdr:rowOff>
    </xdr:from>
    <xdr:to>
      <xdr:col>8</xdr:col>
      <xdr:colOff>243401</xdr:colOff>
      <xdr:row>27</xdr:row>
      <xdr:rowOff>106808</xdr:rowOff>
    </xdr:to>
    <xdr:cxnSp macro="">
      <xdr:nvCxnSpPr>
        <xdr:cNvPr id="114" name="Straight Connector 113">
          <a:extLst>
            <a:ext uri="{FF2B5EF4-FFF2-40B4-BE49-F238E27FC236}">
              <a16:creationId xmlns:a16="http://schemas.microsoft.com/office/drawing/2014/main" id="{942465BE-3561-4FA1-A75E-BA9C1FE6DEA4}"/>
            </a:ext>
          </a:extLst>
        </xdr:cNvPr>
        <xdr:cNvCxnSpPr>
          <a:cxnSpLocks/>
        </xdr:cNvCxnSpPr>
      </xdr:nvCxnSpPr>
      <xdr:spPr bwMode="auto">
        <a:xfrm>
          <a:off x="9006401" y="3790605"/>
          <a:ext cx="0" cy="173828"/>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Content.IE5/IIQN61B4/H2017/XL123/99/PensionVal/REIV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00200616/Local%20Settings/Temporary%20Internet%20Files/OLK300/2007%20CNP%20Retirement%20Plan%20Disclosu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P/c.notes.data.00200616/2003%20CNP%20BRP%20Disclosu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TEMP\c.notes.data.00200616\2003%20CNP%20FAS106%20Disclosu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EMP/c.notes.data.00200616/2003%20CNP%20FAS106%20Disclosu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notes\data\00200616\2004%20CNP%20Expense%20Revision%20-%206.50%25%20d%209.00%25%20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notes/data/00200616/2004%20CNP%20Expense%20Revision%20-%206.50%25%20d%209.00%25%20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Reliant%20Energy\Accruals\2003\OID%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EMP\c.notes.data.00200616\2003%20CNP%20FAS106%20Disclosu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otes\data\00200616\2004%20CNP%20Expense%20Revision%20-%206.50%25%20d%209.00%25%20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teams.cnptoday.com/ITS/Rate%20Case/CEHE/2009%20Rate%20Case/Filed%20Schedules%20from%20Regulatory/RFP%20Schedules%20Filed.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2010regulatory.centerpointenergy.com/acctg/Finance%20Property%20Accounting/FI%20ACCTG%20&amp;%20REPTG%202018/Asset%20Reptg%20&amp;%20Sys%20Support/Regulatory/2017%20CEHE%20Rate%20Case%20Mock%20Up/All%20Schedule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Rate%20Case\CEHE\2009%20Rate%20Case\Filed%20Schedules%20from%20Regulatory\RFP%20Schedules%20Filed.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00050126/Local%20Settings/Temporary%20Internet%20Files/Content.Outlook/Z42X66T1/II-E-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00050126/Local%20Settings/Temporary%20Internet%20Files/Content.Outlook/Z42X66T1/II-E-3%20ADFIT.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TEMP/2003%20Cor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notes/data/00200616/2003%20FAS%20112%20Val%20Active%20Claims%20MinnRev.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TEMP/~72818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WINNT4.00/Profiles/kelevihn/Desktop/FAS%20106%20Per%20Capita%20Claims%20Cost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acctg/REGULATORY%20ACCTG/CEHE/2009%20EMR/Workpapers/2009%20EMR%20Workpaper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Wayne/Corporate/SKF/2001-3%20Allocations%20wdetai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Content.IE5/IIQN61B4/notes/data/00200616/2002%20FAS%20112%20Val-NewTrend-6.75%2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00207141/Local%20Settings/Temporary%20Internet%20Files/OLK1E6/2007%20FAS%20106%20Valuation%20New%20Assumptions%20-%20Fi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02017\XL123\03\Pension%20Val\1_AugustBudgetEstimate\2004%20CNP%20Expense%20Estimate%20--%20Severance+NorAmHCE+EstimatedSpinoff.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02017/XL123/06/BRP%20Val/3_Disclosure/2007%20CNP%20BRP%20Disclosure%20Reflecting%20FAS%2015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acctg\REGULATORY%20ACCTG\CEHE\2010%20Rate%20Case\Workpapers\Schedule%20V-K-1\Schedule%20V-K-1%20Support.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acctg/REGULATORY%20ACCTG/CEHE/2010%20Rate%20Case/Workpapers/Schedule%20II-D%20Operation%20and%20Maintenance%20Expenses/Schedule%20II-D.3%20Payroll%20Exp%20Distribution/Schedule%20II-D-3.5%20Number%20of%20Employees/CEHE%20Schedule%20II%20D-3%20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TEMP/c.notes.data.00200616/2003%20CNP%20Disclosur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Accrual\2006\2nd%20QTR\mrt%20june%202006%20I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notes\data\00200616\2004%20CNP%20Expense%20Revision.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02017/XL123/06/Pension%20Val/4_Funding/CNPVAL06_P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cctg/REGULATORY%20ACCTG/CEHE/2010%20Rate%20Case/Workpapers/Schedule%20II-D%20Operation%20and%20Maintenance%20Expenses/Schedule%20II-D.3%20Payroll%20Exp%20Distribution/Land%20and%20Field%20Services.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acctg/REGULATORY%20ACCTG/CEHE/2009%20EMR/Workpapers/Trial%20Balance.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X:\My%20Documents\MRT%20SAPActiveXL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My%20Documents/MRT%20SAPActiveXL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X:\PROPERTY%20ACCTG%202004\REPTG%20&amp;%20SYS\CUSTOMER%20PAY%202004\Tax%20Request%20co%200062%20200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PROPERTY%20ACCTG%202004/REPTG%20&amp;%20SYS/CUSTOMER%20PAY%202004/Tax%20Request%20co%200062%2020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acctg/REGULATORY%20ACCTG/CEHE/2010%20Rate%20Case/Workpapers/Schedule%20V-K-1/Schedule%20V-K-1%20Support.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EHE%20RFP%20Workpapers%20-%20V-K%20ERRATA%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sheetData sheetId="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ow r="6">
          <cell r="L6">
            <v>1.55</v>
          </cell>
        </row>
        <row r="11">
          <cell r="G11">
            <v>702514940</v>
          </cell>
        </row>
        <row r="12">
          <cell r="G12">
            <v>750181814</v>
          </cell>
        </row>
        <row r="14">
          <cell r="G14">
            <v>14737332</v>
          </cell>
        </row>
        <row r="15">
          <cell r="G15">
            <v>127979374</v>
          </cell>
        </row>
      </sheetData>
      <sheetData sheetId="4">
        <row r="8">
          <cell r="H8">
            <v>308634984</v>
          </cell>
        </row>
      </sheetData>
      <sheetData sheetId="5"/>
      <sheetData sheetId="6"/>
      <sheetData sheetId="7"/>
      <sheetData sheetId="8"/>
      <sheetData sheetId="9"/>
      <sheetData sheetId="10"/>
      <sheetData sheetId="1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sheetData sheetId="14"/>
      <sheetData sheetId="15">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sheetData sheetId="18"/>
      <sheetData sheetId="19"/>
      <sheetData sheetId="20"/>
      <sheetData sheetId="21"/>
      <sheetData sheetId="22"/>
      <sheetData sheetId="23"/>
      <sheetData sheetId="24">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sheetData sheetId="27"/>
      <sheetData sheetId="28">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sheetData sheetId="37"/>
      <sheetData sheetId="38">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cell r="D35">
            <v>6292</v>
          </cell>
          <cell r="F35">
            <v>336</v>
          </cell>
          <cell r="H35">
            <v>263.70000000000005</v>
          </cell>
          <cell r="J35">
            <v>5.3401144310235217E-2</v>
          </cell>
          <cell r="M35">
            <v>4.1910362364907826E-2</v>
          </cell>
        </row>
      </sheetData>
      <sheetData sheetId="42"/>
      <sheetData sheetId="43"/>
      <sheetData sheetId="44">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sheetData sheetId="70">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sheetData sheetId="72"/>
      <sheetData sheetId="73"/>
      <sheetData sheetId="74">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sheetData sheetId="76"/>
      <sheetData sheetId="77"/>
      <sheetData sheetId="78"/>
      <sheetData sheetId="79">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sheetData sheetId="81"/>
      <sheetData sheetId="82">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sheetData sheetId="85">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sheetData sheetId="2"/>
      <sheetData sheetId="3"/>
      <sheetData sheetId="4">
        <row r="29">
          <cell r="B29" t="str">
            <v>FAS 88 Expense</v>
          </cell>
        </row>
        <row r="94">
          <cell r="O94">
            <v>0</v>
          </cell>
        </row>
      </sheetData>
      <sheetData sheetId="5">
        <row r="42">
          <cell r="O42">
            <v>0</v>
          </cell>
        </row>
        <row r="54">
          <cell r="O54">
            <v>-7472000</v>
          </cell>
        </row>
      </sheetData>
      <sheetData sheetId="6">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sheetData sheetId="2"/>
      <sheetData sheetId="3"/>
      <sheetData sheetId="4"/>
      <sheetData sheetId="5">
        <row r="10">
          <cell r="B10">
            <v>6.25E-2</v>
          </cell>
        </row>
        <row r="16">
          <cell r="B16">
            <v>6.25E-2</v>
          </cell>
        </row>
        <row r="22">
          <cell r="B22">
            <v>6.25E-2</v>
          </cell>
        </row>
        <row r="28">
          <cell r="B28">
            <v>6.25E-2</v>
          </cell>
        </row>
      </sheetData>
      <sheetData sheetId="6">
        <row r="10">
          <cell r="B10">
            <v>6.25E-2</v>
          </cell>
        </row>
        <row r="16">
          <cell r="B16">
            <v>6.25E-2</v>
          </cell>
        </row>
        <row r="22">
          <cell r="B22">
            <v>6.25E-2</v>
          </cell>
        </row>
        <row r="28">
          <cell r="B28">
            <v>6.25E-2</v>
          </cell>
        </row>
      </sheetData>
      <sheetData sheetId="7">
        <row r="46">
          <cell r="B46" t="str">
            <v>TV</v>
          </cell>
        </row>
        <row r="47">
          <cell r="B47" t="str">
            <v>Retirees</v>
          </cell>
        </row>
        <row r="52">
          <cell r="B52" t="str">
            <v xml:space="preserve">   Lump Sums</v>
          </cell>
        </row>
        <row r="53">
          <cell r="B53" t="str">
            <v xml:space="preserve">   Retirees</v>
          </cell>
        </row>
        <row r="54">
          <cell r="B54" t="str">
            <v xml:space="preserve">   Spouses</v>
          </cell>
        </row>
        <row r="55">
          <cell r="B55" t="str">
            <v xml:space="preserve">   Total</v>
          </cell>
        </row>
      </sheetData>
      <sheetData sheetId="8">
        <row r="148">
          <cell r="B148" t="str">
            <v>Accum Benefit Obligation, 12/31/2003</v>
          </cell>
        </row>
      </sheetData>
      <sheetData sheetId="9">
        <row r="1">
          <cell r="K1">
            <v>6.25E-2</v>
          </cell>
        </row>
        <row r="2">
          <cell r="K2">
            <v>0.09</v>
          </cell>
        </row>
        <row r="3">
          <cell r="K3">
            <v>10.182608</v>
          </cell>
        </row>
        <row r="7">
          <cell r="B7" t="str">
            <v>Accumulated Benefit Obligation</v>
          </cell>
        </row>
        <row r="17">
          <cell r="B17" t="str">
            <v>Acquisition</v>
          </cell>
        </row>
        <row r="25">
          <cell r="B25" t="str">
            <v>Interorganizational Transfer</v>
          </cell>
        </row>
        <row r="26">
          <cell r="B26" t="str">
            <v>Acquisition</v>
          </cell>
        </row>
        <row r="36">
          <cell r="B36" t="str">
            <v>Prepaid/(Accrued) Cost</v>
          </cell>
        </row>
        <row r="42">
          <cell r="B42" t="str">
            <v>Accum. Other Comprehensive Income</v>
          </cell>
        </row>
        <row r="116">
          <cell r="B116" t="str">
            <v>Interorganizational Transfers</v>
          </cell>
        </row>
        <row r="117">
          <cell r="B117" t="str">
            <v>Prepaid (Accrued) Cost, 12/31/2003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sheetData sheetId="19"/>
      <sheetData sheetId="20"/>
      <sheetData sheetId="21"/>
      <sheetData sheetId="22"/>
      <sheetData sheetId="23"/>
      <sheetData sheetId="24">
        <row r="6">
          <cell r="V6" t="str">
            <v>CEHE</v>
          </cell>
        </row>
      </sheetData>
      <sheetData sheetId="25">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sheetData sheetId="19"/>
      <sheetData sheetId="20"/>
      <sheetData sheetId="21"/>
      <sheetData sheetId="22"/>
      <sheetData sheetId="23"/>
      <sheetData sheetId="24" refreshError="1">
        <row r="1">
          <cell r="B1" t="str">
            <v>d</v>
          </cell>
        </row>
        <row r="71">
          <cell r="C71" t="str">
            <v>Actual Info. when known (Final Disclosure)</v>
          </cell>
        </row>
      </sheetData>
      <sheetData sheetId="25" refreshError="1">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row r="3">
          <cell r="C3">
            <v>6.25E-2</v>
          </cell>
        </row>
      </sheetData>
      <sheetData sheetId="19"/>
      <sheetData sheetId="20"/>
      <sheetData sheetId="21"/>
      <sheetData sheetId="22"/>
      <sheetData sheetId="23"/>
      <sheetData sheetId="24">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cell r="D117"/>
          <cell r="E117"/>
          <cell r="F117"/>
          <cell r="G117"/>
          <cell r="I117"/>
          <cell r="J117"/>
          <cell r="K117"/>
          <cell r="L117"/>
          <cell r="M117"/>
          <cell r="N117"/>
          <cell r="O117"/>
          <cell r="P117"/>
          <cell r="Q117"/>
          <cell r="R117"/>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1"/>
      <sheetName val="II-C-1.1"/>
      <sheetName val="II-C-2.1"/>
      <sheetName val="II-C-2.2"/>
      <sheetName val="II-C-2.2a"/>
      <sheetName val="II-C-2.3"/>
      <sheetName val="II-C-2.3a"/>
      <sheetName val="II-C-2.4"/>
      <sheetName val="II-C-2.4a"/>
      <sheetName val="II-C-2.5"/>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4a"/>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4 Other Expenses"/>
      <sheetName val="II-E-4.1"/>
      <sheetName val="II-E-4.2 Below the Line"/>
      <sheetName val="II-E-4.3 Nonreccuring"/>
      <sheetName val="II-E-4.4 Reg. Comm. Exp"/>
      <sheetName val="II-E-5 Other Revenues"/>
      <sheetName val="II-F Alloc_Data"/>
      <sheetName val="II-F Alloc_Factor"/>
      <sheetName val="V-K-1"/>
      <sheetName val="V-K-2"/>
      <sheetName val="V-K-4"/>
      <sheetName val="V-K-5.1"/>
      <sheetName val="V-K-5.2"/>
      <sheetName val="V-K-6"/>
      <sheetName val="V-K-7"/>
      <sheetName val="V-K-8"/>
      <sheetName val="V-K-12-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7">
          <cell r="B17">
            <v>560</v>
          </cell>
          <cell r="C17" t="str">
            <v>Operation Super. &amp; Engin.</v>
          </cell>
          <cell r="D17"/>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D18"/>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D19"/>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D20"/>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D21"/>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D22"/>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D23"/>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D24"/>
          <cell r="E24">
            <v>1</v>
          </cell>
          <cell r="F24">
            <v>0</v>
          </cell>
          <cell r="G24">
            <v>0</v>
          </cell>
          <cell r="H24">
            <v>1</v>
          </cell>
          <cell r="I24" t="str">
            <v>*</v>
          </cell>
          <cell r="J24" t="str">
            <v>TRAN</v>
          </cell>
          <cell r="K24">
            <v>1</v>
          </cell>
          <cell r="L24">
            <v>1</v>
          </cell>
          <cell r="M24">
            <v>0</v>
          </cell>
          <cell r="N24">
            <v>0</v>
          </cell>
          <cell r="O24">
            <v>0</v>
          </cell>
        </row>
        <row r="25">
          <cell r="D25"/>
          <cell r="E25"/>
          <cell r="F25"/>
          <cell r="G25"/>
          <cell r="H25"/>
          <cell r="J25"/>
          <cell r="K25"/>
          <cell r="L25"/>
          <cell r="M25"/>
          <cell r="N25"/>
          <cell r="O25"/>
        </row>
        <row r="26">
          <cell r="D26"/>
          <cell r="E26"/>
          <cell r="F26"/>
          <cell r="G26"/>
          <cell r="H26"/>
          <cell r="J26"/>
          <cell r="K26"/>
          <cell r="L26"/>
          <cell r="M26"/>
          <cell r="N26"/>
          <cell r="O26"/>
        </row>
        <row r="27">
          <cell r="C27" t="str">
            <v>Subtotal</v>
          </cell>
          <cell r="D27"/>
          <cell r="E27">
            <v>337828</v>
          </cell>
          <cell r="F27">
            <v>0</v>
          </cell>
          <cell r="G27">
            <v>-173076</v>
          </cell>
          <cell r="H27">
            <v>164752</v>
          </cell>
          <cell r="J27"/>
          <cell r="K27">
            <v>164752</v>
          </cell>
          <cell r="L27">
            <v>164737.62810251408</v>
          </cell>
          <cell r="M27">
            <v>14.371897485911823</v>
          </cell>
          <cell r="N27">
            <v>0</v>
          </cell>
          <cell r="O27">
            <v>0</v>
          </cell>
        </row>
        <row r="28">
          <cell r="C28"/>
          <cell r="D28"/>
          <cell r="E28"/>
          <cell r="F28"/>
          <cell r="G28"/>
          <cell r="H28"/>
          <cell r="J28"/>
          <cell r="K28"/>
          <cell r="L28"/>
          <cell r="M28"/>
          <cell r="N28"/>
          <cell r="O28"/>
        </row>
        <row r="29">
          <cell r="C29" t="str">
            <v>Maintenance</v>
          </cell>
          <cell r="D29" t="str">
            <v>II-D-1</v>
          </cell>
          <cell r="E29"/>
          <cell r="F29"/>
          <cell r="G29"/>
          <cell r="H29"/>
          <cell r="J29"/>
          <cell r="K29"/>
          <cell r="L29"/>
          <cell r="M29"/>
          <cell r="N29"/>
          <cell r="O29"/>
        </row>
        <row r="30">
          <cell r="B30">
            <v>568</v>
          </cell>
          <cell r="C30" t="str">
            <v xml:space="preserve">Maintenance Super. &amp; Engin. </v>
          </cell>
          <cell r="D30"/>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D31"/>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D32"/>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D33"/>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D34"/>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D35"/>
          <cell r="E35">
            <v>235</v>
          </cell>
          <cell r="F35">
            <v>0</v>
          </cell>
          <cell r="G35">
            <v>10</v>
          </cell>
          <cell r="H35">
            <v>245</v>
          </cell>
          <cell r="I35" t="str">
            <v>*</v>
          </cell>
          <cell r="J35" t="str">
            <v>TRAN</v>
          </cell>
          <cell r="K35">
            <v>245</v>
          </cell>
          <cell r="L35">
            <v>245</v>
          </cell>
          <cell r="M35">
            <v>0</v>
          </cell>
          <cell r="N35">
            <v>0</v>
          </cell>
          <cell r="O35">
            <v>0</v>
          </cell>
        </row>
        <row r="36">
          <cell r="D36"/>
          <cell r="E36"/>
          <cell r="F36"/>
          <cell r="G36"/>
          <cell r="H36"/>
          <cell r="J36"/>
          <cell r="K36"/>
          <cell r="L36"/>
          <cell r="M36"/>
          <cell r="N36"/>
          <cell r="O36"/>
        </row>
        <row r="37">
          <cell r="C37" t="str">
            <v>Subtotal</v>
          </cell>
          <cell r="D37"/>
          <cell r="E37">
            <v>17169</v>
          </cell>
          <cell r="F37">
            <v>0</v>
          </cell>
          <cell r="G37">
            <v>289</v>
          </cell>
          <cell r="H37">
            <v>17458</v>
          </cell>
          <cell r="J37"/>
          <cell r="K37">
            <v>17458</v>
          </cell>
          <cell r="L37">
            <v>16702.222785419755</v>
          </cell>
          <cell r="M37">
            <v>755.77721458024382</v>
          </cell>
          <cell r="N37">
            <v>0</v>
          </cell>
          <cell r="O37">
            <v>0</v>
          </cell>
        </row>
        <row r="38">
          <cell r="C38"/>
          <cell r="D38"/>
          <cell r="E38"/>
          <cell r="F38"/>
          <cell r="G38"/>
          <cell r="H38"/>
          <cell r="J38"/>
          <cell r="K38"/>
          <cell r="L38"/>
          <cell r="M38"/>
          <cell r="N38"/>
          <cell r="O38"/>
        </row>
        <row r="39">
          <cell r="B39" t="str">
            <v>TOTAL TRANSMISSION EXPENSE</v>
          </cell>
          <cell r="D39" t="str">
            <v>II-D-1</v>
          </cell>
          <cell r="E39">
            <v>354997</v>
          </cell>
          <cell r="F39">
            <v>0</v>
          </cell>
          <cell r="G39">
            <v>-172787</v>
          </cell>
          <cell r="H39">
            <v>182210</v>
          </cell>
          <cell r="J39"/>
          <cell r="K39">
            <v>182210</v>
          </cell>
          <cell r="L39">
            <v>181439.85088793383</v>
          </cell>
          <cell r="M39">
            <v>770.14911206615568</v>
          </cell>
          <cell r="N39">
            <v>0</v>
          </cell>
          <cell r="O39">
            <v>0</v>
          </cell>
        </row>
        <row r="40">
          <cell r="D40"/>
          <cell r="E40"/>
          <cell r="F40"/>
          <cell r="G40"/>
          <cell r="H40"/>
          <cell r="J40"/>
          <cell r="K40"/>
          <cell r="L40"/>
          <cell r="M40"/>
          <cell r="N40"/>
          <cell r="O40"/>
        </row>
        <row r="41">
          <cell r="B41" t="str">
            <v>Distribution Expense</v>
          </cell>
          <cell r="D41"/>
          <cell r="E41"/>
          <cell r="F41"/>
          <cell r="G41"/>
          <cell r="H41"/>
          <cell r="J41"/>
          <cell r="K41"/>
          <cell r="L41"/>
          <cell r="M41"/>
          <cell r="N41"/>
        </row>
        <row r="42">
          <cell r="C42" t="str">
            <v>Operation</v>
          </cell>
          <cell r="D42"/>
          <cell r="E42"/>
          <cell r="F42"/>
          <cell r="G42"/>
          <cell r="H42"/>
          <cell r="J42"/>
          <cell r="K42"/>
          <cell r="L42"/>
          <cell r="M42"/>
          <cell r="N42"/>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D44"/>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D45"/>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D46"/>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D47"/>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D48"/>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D49"/>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D50"/>
          <cell r="E50">
            <v>0</v>
          </cell>
          <cell r="F50">
            <v>0</v>
          </cell>
          <cell r="G50">
            <v>0</v>
          </cell>
          <cell r="H50">
            <v>0</v>
          </cell>
          <cell r="I50" t="str">
            <v>*</v>
          </cell>
          <cell r="J50" t="str">
            <v>DIST</v>
          </cell>
          <cell r="K50">
            <v>0</v>
          </cell>
          <cell r="L50">
            <v>0</v>
          </cell>
          <cell r="M50">
            <v>0</v>
          </cell>
          <cell r="N50">
            <v>0</v>
          </cell>
          <cell r="O50">
            <v>0</v>
          </cell>
        </row>
        <row r="51">
          <cell r="C51" t="str">
            <v>Subtotal 581-589</v>
          </cell>
          <cell r="D51"/>
          <cell r="E51">
            <v>52947</v>
          </cell>
          <cell r="F51">
            <v>0</v>
          </cell>
          <cell r="G51">
            <v>-8941</v>
          </cell>
          <cell r="H51">
            <v>44006</v>
          </cell>
          <cell r="J51"/>
          <cell r="K51">
            <v>44006</v>
          </cell>
          <cell r="L51">
            <v>507.63287212584839</v>
          </cell>
          <cell r="M51">
            <v>13925.367127874151</v>
          </cell>
          <cell r="N51">
            <v>29573</v>
          </cell>
          <cell r="O51">
            <v>0</v>
          </cell>
        </row>
        <row r="52">
          <cell r="C52"/>
          <cell r="D52"/>
          <cell r="E52"/>
          <cell r="F52"/>
          <cell r="G52"/>
          <cell r="H52"/>
          <cell r="J52"/>
          <cell r="K52"/>
          <cell r="L52"/>
          <cell r="M52"/>
          <cell r="N52"/>
        </row>
        <row r="53">
          <cell r="B53">
            <v>580</v>
          </cell>
          <cell r="C53" t="str">
            <v>Operation Super. &amp; Engin.</v>
          </cell>
          <cell r="D53"/>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D54"/>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D55"/>
          <cell r="E55">
            <v>59010</v>
          </cell>
          <cell r="F55">
            <v>0</v>
          </cell>
          <cell r="G55">
            <v>925</v>
          </cell>
          <cell r="H55">
            <v>59935</v>
          </cell>
          <cell r="J55"/>
          <cell r="K55">
            <v>59935</v>
          </cell>
          <cell r="L55">
            <v>0</v>
          </cell>
          <cell r="M55">
            <v>59935</v>
          </cell>
          <cell r="N55">
            <v>0</v>
          </cell>
          <cell r="O55">
            <v>0</v>
          </cell>
        </row>
        <row r="56">
          <cell r="C56"/>
          <cell r="D56"/>
          <cell r="E56"/>
          <cell r="F56"/>
          <cell r="G56"/>
          <cell r="H56"/>
          <cell r="J56"/>
          <cell r="K56"/>
          <cell r="L56"/>
          <cell r="M56"/>
          <cell r="N56"/>
          <cell r="O56"/>
        </row>
        <row r="57">
          <cell r="B57" t="str">
            <v>Distribution-Operation-Total</v>
          </cell>
          <cell r="D57"/>
          <cell r="E57">
            <v>111957</v>
          </cell>
          <cell r="F57">
            <v>0</v>
          </cell>
          <cell r="G57">
            <v>-8016</v>
          </cell>
          <cell r="H57">
            <v>103941</v>
          </cell>
          <cell r="J57"/>
          <cell r="K57">
            <v>103941</v>
          </cell>
          <cell r="L57">
            <v>507.63287212584839</v>
          </cell>
          <cell r="M57">
            <v>73860.367127874153</v>
          </cell>
          <cell r="N57">
            <v>29573</v>
          </cell>
          <cell r="O57">
            <v>0</v>
          </cell>
        </row>
        <row r="58">
          <cell r="B58"/>
          <cell r="D58"/>
          <cell r="E58"/>
          <cell r="F58"/>
          <cell r="G58"/>
          <cell r="H58"/>
          <cell r="J58"/>
          <cell r="K58"/>
          <cell r="L58"/>
          <cell r="M58"/>
          <cell r="N58"/>
          <cell r="O58"/>
        </row>
        <row r="59">
          <cell r="C59" t="str">
            <v>Maintenance</v>
          </cell>
          <cell r="D59" t="str">
            <v>II-D-1</v>
          </cell>
          <cell r="E59"/>
          <cell r="F59"/>
          <cell r="G59"/>
          <cell r="H59"/>
          <cell r="J59"/>
          <cell r="K59"/>
          <cell r="L59"/>
          <cell r="M59"/>
          <cell r="N59"/>
          <cell r="O59"/>
        </row>
        <row r="60">
          <cell r="B60">
            <v>591</v>
          </cell>
          <cell r="C60" t="str">
            <v>Maint. of Structures</v>
          </cell>
          <cell r="D60"/>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D61"/>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D62"/>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D63"/>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D64"/>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D65"/>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D66"/>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D67"/>
          <cell r="E67">
            <v>921</v>
          </cell>
          <cell r="F67">
            <v>0</v>
          </cell>
          <cell r="G67">
            <v>0</v>
          </cell>
          <cell r="H67">
            <v>921</v>
          </cell>
          <cell r="I67" t="str">
            <v>*</v>
          </cell>
          <cell r="J67" t="str">
            <v>DIST</v>
          </cell>
          <cell r="K67">
            <v>921</v>
          </cell>
          <cell r="L67">
            <v>0</v>
          </cell>
          <cell r="M67">
            <v>921</v>
          </cell>
          <cell r="N67">
            <v>0</v>
          </cell>
          <cell r="O67">
            <v>0</v>
          </cell>
        </row>
        <row r="68">
          <cell r="B68"/>
          <cell r="C68" t="str">
            <v>Subtotal 591-598</v>
          </cell>
          <cell r="D68"/>
          <cell r="E68">
            <v>73389</v>
          </cell>
          <cell r="F68">
            <v>0</v>
          </cell>
          <cell r="G68">
            <v>7796</v>
          </cell>
          <cell r="H68">
            <v>81185</v>
          </cell>
          <cell r="J68"/>
          <cell r="K68">
            <v>81185</v>
          </cell>
          <cell r="L68">
            <v>4171.7640962455835</v>
          </cell>
          <cell r="M68">
            <v>73916.235903754423</v>
          </cell>
          <cell r="N68">
            <v>3097</v>
          </cell>
          <cell r="O68">
            <v>0</v>
          </cell>
        </row>
        <row r="69">
          <cell r="B69"/>
          <cell r="C69"/>
          <cell r="D69"/>
          <cell r="E69"/>
          <cell r="F69"/>
          <cell r="G69"/>
          <cell r="H69"/>
          <cell r="J69"/>
          <cell r="K69"/>
          <cell r="L69"/>
          <cell r="M69"/>
          <cell r="N69"/>
          <cell r="O69"/>
        </row>
        <row r="70">
          <cell r="B70">
            <v>590</v>
          </cell>
          <cell r="C70" t="str">
            <v>Maintenance Super.&amp; Engin.</v>
          </cell>
          <cell r="D70"/>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D71"/>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D72"/>
          <cell r="E72">
            <v>4872</v>
          </cell>
          <cell r="F72">
            <v>0</v>
          </cell>
          <cell r="G72">
            <v>624</v>
          </cell>
          <cell r="H72">
            <v>5496</v>
          </cell>
          <cell r="J72"/>
          <cell r="K72">
            <v>5496</v>
          </cell>
          <cell r="L72">
            <v>0</v>
          </cell>
          <cell r="M72">
            <v>5496</v>
          </cell>
          <cell r="N72">
            <v>0</v>
          </cell>
          <cell r="O72">
            <v>0</v>
          </cell>
        </row>
        <row r="73">
          <cell r="C73"/>
          <cell r="D73"/>
          <cell r="E73"/>
          <cell r="F73"/>
          <cell r="G73"/>
          <cell r="H73"/>
          <cell r="J73"/>
          <cell r="K73"/>
          <cell r="L73"/>
          <cell r="M73"/>
          <cell r="N73"/>
        </row>
        <row r="74">
          <cell r="B74" t="str">
            <v>TOTAL DISTRIBUTION EXPENSE</v>
          </cell>
          <cell r="D74" t="str">
            <v>II-D-1</v>
          </cell>
          <cell r="E74">
            <v>190218</v>
          </cell>
          <cell r="F74">
            <v>0</v>
          </cell>
          <cell r="G74">
            <v>404</v>
          </cell>
          <cell r="H74">
            <v>190622</v>
          </cell>
          <cell r="J74"/>
          <cell r="K74">
            <v>190622</v>
          </cell>
          <cell r="L74">
            <v>4679.3969683714322</v>
          </cell>
          <cell r="M74">
            <v>153272.60303162859</v>
          </cell>
          <cell r="N74">
            <v>32670</v>
          </cell>
          <cell r="O74">
            <v>0</v>
          </cell>
        </row>
        <row r="75">
          <cell r="C75"/>
          <cell r="D75"/>
          <cell r="E75"/>
          <cell r="F75"/>
          <cell r="G75"/>
          <cell r="H75"/>
          <cell r="J75"/>
          <cell r="K75"/>
          <cell r="L75"/>
          <cell r="M75"/>
          <cell r="N75"/>
          <cell r="O75"/>
        </row>
        <row r="76">
          <cell r="C76" t="str">
            <v>Customer Accounting Expenses</v>
          </cell>
          <cell r="D76" t="str">
            <v>II-D-1</v>
          </cell>
          <cell r="E76"/>
          <cell r="F76"/>
          <cell r="G76"/>
          <cell r="H76"/>
          <cell r="J76"/>
          <cell r="K76"/>
          <cell r="L76"/>
          <cell r="M76"/>
          <cell r="N76"/>
        </row>
        <row r="77">
          <cell r="B77">
            <v>902</v>
          </cell>
          <cell r="C77" t="str">
            <v>Meter Reading Expense</v>
          </cell>
          <cell r="D77"/>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D78"/>
          <cell r="E78">
            <v>21632</v>
          </cell>
          <cell r="F78">
            <v>0</v>
          </cell>
          <cell r="G78">
            <v>-1268</v>
          </cell>
          <cell r="H78">
            <v>20364</v>
          </cell>
          <cell r="I78" t="str">
            <v>*</v>
          </cell>
          <cell r="J78" t="str">
            <v>TDCS</v>
          </cell>
          <cell r="K78">
            <v>20364</v>
          </cell>
          <cell r="L78">
            <v>0</v>
          </cell>
          <cell r="M78">
            <v>0</v>
          </cell>
          <cell r="N78">
            <v>0</v>
          </cell>
          <cell r="O78">
            <v>20364</v>
          </cell>
        </row>
        <row r="79">
          <cell r="B79"/>
          <cell r="C79" t="str">
            <v>Subtotal 902-903</v>
          </cell>
          <cell r="D79"/>
          <cell r="E79">
            <v>32108</v>
          </cell>
          <cell r="F79">
            <v>0</v>
          </cell>
          <cell r="G79">
            <v>-1408</v>
          </cell>
          <cell r="H79">
            <v>30700</v>
          </cell>
          <cell r="J79"/>
          <cell r="K79">
            <v>30700</v>
          </cell>
          <cell r="L79">
            <v>0</v>
          </cell>
          <cell r="M79">
            <v>0</v>
          </cell>
          <cell r="N79">
            <v>10336</v>
          </cell>
          <cell r="O79">
            <v>20364</v>
          </cell>
        </row>
        <row r="80">
          <cell r="B80"/>
          <cell r="C80"/>
          <cell r="D80"/>
          <cell r="E80"/>
          <cell r="F80"/>
          <cell r="G80"/>
          <cell r="H80"/>
          <cell r="J80"/>
          <cell r="K80"/>
          <cell r="L80"/>
          <cell r="M80"/>
          <cell r="N80"/>
        </row>
        <row r="81">
          <cell r="B81">
            <v>901</v>
          </cell>
          <cell r="C81" t="str">
            <v>Supervision</v>
          </cell>
          <cell r="D81"/>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D82"/>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D83"/>
          <cell r="E83">
            <v>0</v>
          </cell>
          <cell r="F83">
            <v>0</v>
          </cell>
          <cell r="G83">
            <v>0</v>
          </cell>
          <cell r="H83">
            <v>0</v>
          </cell>
          <cell r="I83" t="str">
            <v>*</v>
          </cell>
          <cell r="J83" t="str">
            <v>TDCS</v>
          </cell>
          <cell r="K83">
            <v>0</v>
          </cell>
          <cell r="L83">
            <v>0</v>
          </cell>
          <cell r="M83">
            <v>0</v>
          </cell>
          <cell r="N83">
            <v>0</v>
          </cell>
          <cell r="O83">
            <v>0</v>
          </cell>
        </row>
        <row r="84">
          <cell r="B84"/>
          <cell r="C84" t="str">
            <v>Subtotal Customer Accounting</v>
          </cell>
          <cell r="D84"/>
          <cell r="E84">
            <v>32697</v>
          </cell>
          <cell r="F84">
            <v>0</v>
          </cell>
          <cell r="G84">
            <v>-1405</v>
          </cell>
          <cell r="H84">
            <v>31292</v>
          </cell>
          <cell r="J84"/>
          <cell r="K84">
            <v>31292</v>
          </cell>
          <cell r="L84">
            <v>0</v>
          </cell>
          <cell r="M84">
            <v>0</v>
          </cell>
          <cell r="N84">
            <v>10349.803778501629</v>
          </cell>
          <cell r="O84">
            <v>20942.196221498372</v>
          </cell>
        </row>
        <row r="85">
          <cell r="B85"/>
          <cell r="D85"/>
          <cell r="E85"/>
          <cell r="F85"/>
          <cell r="G85"/>
          <cell r="H85"/>
          <cell r="J85"/>
          <cell r="K85"/>
          <cell r="L85"/>
          <cell r="M85"/>
          <cell r="N85"/>
        </row>
        <row r="86">
          <cell r="B86"/>
          <cell r="C86" t="str">
            <v>Cust. Service &amp; Information Expense</v>
          </cell>
          <cell r="D86" t="str">
            <v>II-D-1</v>
          </cell>
          <cell r="E86"/>
          <cell r="F86"/>
          <cell r="G86"/>
          <cell r="H86"/>
          <cell r="J86"/>
          <cell r="K86"/>
          <cell r="L86"/>
          <cell r="M86"/>
          <cell r="N86"/>
        </row>
        <row r="87">
          <cell r="B87">
            <v>906</v>
          </cell>
          <cell r="C87" t="str">
            <v>Customer Svc. &amp; Infor.</v>
          </cell>
          <cell r="D87"/>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D88"/>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D89"/>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D90"/>
          <cell r="E90">
            <v>26918</v>
          </cell>
          <cell r="F90">
            <v>0</v>
          </cell>
          <cell r="G90">
            <v>-23624</v>
          </cell>
          <cell r="H90">
            <v>3294</v>
          </cell>
          <cell r="J90"/>
          <cell r="K90">
            <v>3294</v>
          </cell>
          <cell r="L90">
            <v>0</v>
          </cell>
          <cell r="M90">
            <v>0</v>
          </cell>
          <cell r="N90">
            <v>0</v>
          </cell>
          <cell r="O90">
            <v>3294</v>
          </cell>
        </row>
        <row r="91">
          <cell r="D91"/>
          <cell r="E91"/>
          <cell r="F91"/>
          <cell r="G91"/>
          <cell r="H91"/>
          <cell r="J91"/>
          <cell r="K91"/>
          <cell r="L91"/>
          <cell r="M91"/>
          <cell r="N91"/>
        </row>
        <row r="92">
          <cell r="B92">
            <v>907</v>
          </cell>
          <cell r="C92" t="str">
            <v>Supervision</v>
          </cell>
          <cell r="D92"/>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D93"/>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D94"/>
          <cell r="E94">
            <v>1771</v>
          </cell>
          <cell r="F94">
            <v>0</v>
          </cell>
          <cell r="G94">
            <v>-423</v>
          </cell>
          <cell r="H94">
            <v>1348</v>
          </cell>
          <cell r="I94"/>
          <cell r="J94"/>
          <cell r="K94">
            <v>1348</v>
          </cell>
          <cell r="L94">
            <v>0</v>
          </cell>
          <cell r="M94">
            <v>0</v>
          </cell>
          <cell r="N94">
            <v>0</v>
          </cell>
          <cell r="O94">
            <v>1348</v>
          </cell>
        </row>
        <row r="95">
          <cell r="D95"/>
          <cell r="E95"/>
          <cell r="F95"/>
          <cell r="G95"/>
          <cell r="H95"/>
          <cell r="I95"/>
          <cell r="J95"/>
          <cell r="K95"/>
          <cell r="L95"/>
          <cell r="M95"/>
          <cell r="N95"/>
        </row>
        <row r="96">
          <cell r="B96" t="str">
            <v>TOTAL-CUSTOMER SERVICE &amp; INFO.</v>
          </cell>
          <cell r="C96"/>
          <cell r="D96" t="str">
            <v>II-D-1</v>
          </cell>
          <cell r="E96">
            <v>61386</v>
          </cell>
          <cell r="F96">
            <v>0</v>
          </cell>
          <cell r="G96">
            <v>-25452</v>
          </cell>
          <cell r="H96">
            <v>35934</v>
          </cell>
          <cell r="I96"/>
          <cell r="J96"/>
          <cell r="K96">
            <v>35934</v>
          </cell>
          <cell r="L96">
            <v>0</v>
          </cell>
          <cell r="M96">
            <v>0</v>
          </cell>
          <cell r="N96">
            <v>10349.803778501629</v>
          </cell>
          <cell r="O96">
            <v>25584.196221498372</v>
          </cell>
        </row>
        <row r="97">
          <cell r="D97"/>
          <cell r="E97"/>
          <cell r="F97"/>
          <cell r="G97"/>
          <cell r="H97"/>
          <cell r="I97"/>
          <cell r="J97"/>
          <cell r="K97"/>
          <cell r="L97"/>
          <cell r="M97"/>
          <cell r="N97"/>
        </row>
        <row r="98">
          <cell r="C98" t="str">
            <v>Sales Expense</v>
          </cell>
          <cell r="D98" t="str">
            <v>II-D-1</v>
          </cell>
          <cell r="E98"/>
          <cell r="F98"/>
          <cell r="G98"/>
          <cell r="H98"/>
          <cell r="I98"/>
          <cell r="J98"/>
          <cell r="K98"/>
          <cell r="L98"/>
          <cell r="M98"/>
          <cell r="N98"/>
        </row>
        <row r="99">
          <cell r="B99">
            <v>912</v>
          </cell>
          <cell r="C99" t="str">
            <v>Demonstrating &amp; Selling Exp.</v>
          </cell>
          <cell r="D99"/>
          <cell r="E99">
            <v>0</v>
          </cell>
          <cell r="F99">
            <v>0</v>
          </cell>
          <cell r="G99">
            <v>0</v>
          </cell>
          <cell r="H99">
            <v>0</v>
          </cell>
          <cell r="I99"/>
          <cell r="J99"/>
          <cell r="K99">
            <v>0</v>
          </cell>
          <cell r="L99">
            <v>0</v>
          </cell>
          <cell r="M99">
            <v>0</v>
          </cell>
          <cell r="N99">
            <v>0</v>
          </cell>
          <cell r="O99">
            <v>0</v>
          </cell>
        </row>
        <row r="100">
          <cell r="B100">
            <v>913</v>
          </cell>
          <cell r="C100" t="str">
            <v>Advertising Exp.</v>
          </cell>
          <cell r="D100"/>
          <cell r="E100">
            <v>0</v>
          </cell>
          <cell r="F100">
            <v>0</v>
          </cell>
          <cell r="G100">
            <v>0</v>
          </cell>
          <cell r="H100">
            <v>0</v>
          </cell>
          <cell r="I100"/>
          <cell r="J100"/>
          <cell r="K100">
            <v>0</v>
          </cell>
          <cell r="L100">
            <v>0</v>
          </cell>
          <cell r="M100">
            <v>0</v>
          </cell>
          <cell r="N100">
            <v>0</v>
          </cell>
          <cell r="O100">
            <v>0</v>
          </cell>
        </row>
        <row r="101">
          <cell r="B101">
            <v>916</v>
          </cell>
          <cell r="C101" t="str">
            <v>Misc Sales Exp</v>
          </cell>
          <cell r="D101"/>
          <cell r="E101">
            <v>0</v>
          </cell>
          <cell r="F101">
            <v>0</v>
          </cell>
          <cell r="G101">
            <v>0</v>
          </cell>
          <cell r="H101">
            <v>0</v>
          </cell>
          <cell r="I101"/>
          <cell r="J101"/>
          <cell r="K101">
            <v>0</v>
          </cell>
          <cell r="L101">
            <v>0</v>
          </cell>
          <cell r="M101">
            <v>0</v>
          </cell>
          <cell r="N101">
            <v>0</v>
          </cell>
          <cell r="O101">
            <v>0</v>
          </cell>
        </row>
        <row r="102">
          <cell r="B102">
            <v>917</v>
          </cell>
          <cell r="C102" t="str">
            <v>Sales Expense</v>
          </cell>
          <cell r="D102"/>
          <cell r="E102">
            <v>0</v>
          </cell>
          <cell r="F102">
            <v>0</v>
          </cell>
          <cell r="G102">
            <v>0</v>
          </cell>
          <cell r="H102">
            <v>0</v>
          </cell>
          <cell r="I102"/>
          <cell r="J102"/>
          <cell r="K102">
            <v>0</v>
          </cell>
          <cell r="L102">
            <v>0</v>
          </cell>
          <cell r="M102">
            <v>0</v>
          </cell>
          <cell r="N102">
            <v>0</v>
          </cell>
          <cell r="O102">
            <v>0</v>
          </cell>
        </row>
        <row r="103">
          <cell r="B103"/>
          <cell r="C103" t="str">
            <v>Subtotal 912-917</v>
          </cell>
          <cell r="D103"/>
          <cell r="E103">
            <v>0</v>
          </cell>
          <cell r="F103">
            <v>0</v>
          </cell>
          <cell r="G103">
            <v>0</v>
          </cell>
          <cell r="H103">
            <v>0</v>
          </cell>
          <cell r="I103"/>
          <cell r="J103"/>
          <cell r="K103">
            <v>0</v>
          </cell>
          <cell r="L103">
            <v>0</v>
          </cell>
          <cell r="M103">
            <v>0</v>
          </cell>
          <cell r="N103">
            <v>0</v>
          </cell>
          <cell r="O103">
            <v>0</v>
          </cell>
        </row>
        <row r="104">
          <cell r="B104"/>
          <cell r="C104"/>
          <cell r="D104"/>
          <cell r="E104"/>
          <cell r="F104"/>
          <cell r="G104"/>
          <cell r="H104"/>
          <cell r="I104"/>
          <cell r="J104"/>
          <cell r="K104"/>
          <cell r="L104"/>
          <cell r="M104"/>
          <cell r="N104"/>
        </row>
        <row r="105">
          <cell r="B105">
            <v>911</v>
          </cell>
          <cell r="C105" t="str">
            <v>Supervision</v>
          </cell>
          <cell r="D105"/>
          <cell r="E105">
            <v>0</v>
          </cell>
          <cell r="F105">
            <v>0</v>
          </cell>
          <cell r="G105">
            <v>0</v>
          </cell>
          <cell r="H105">
            <v>0</v>
          </cell>
          <cell r="I105"/>
          <cell r="J105"/>
          <cell r="K105">
            <v>0</v>
          </cell>
          <cell r="L105">
            <v>0</v>
          </cell>
          <cell r="M105">
            <v>0</v>
          </cell>
          <cell r="N105">
            <v>0</v>
          </cell>
          <cell r="O105">
            <v>0</v>
          </cell>
        </row>
        <row r="106">
          <cell r="B106">
            <v>916</v>
          </cell>
          <cell r="C106" t="str">
            <v>Misc. Sales Exp.</v>
          </cell>
          <cell r="D106"/>
          <cell r="E106">
            <v>0</v>
          </cell>
          <cell r="F106">
            <v>0</v>
          </cell>
          <cell r="G106">
            <v>0</v>
          </cell>
          <cell r="H106">
            <v>0</v>
          </cell>
          <cell r="I106"/>
          <cell r="J106"/>
          <cell r="K106">
            <v>0</v>
          </cell>
          <cell r="L106">
            <v>0</v>
          </cell>
          <cell r="M106">
            <v>0</v>
          </cell>
          <cell r="N106">
            <v>0</v>
          </cell>
          <cell r="O106">
            <v>0</v>
          </cell>
        </row>
      </sheetData>
      <sheetData sheetId="29"/>
      <sheetData sheetId="30"/>
      <sheetData sheetId="31"/>
      <sheetData sheetId="32"/>
      <sheetData sheetId="33"/>
      <sheetData sheetId="34">
        <row r="15">
          <cell r="B15">
            <v>920</v>
          </cell>
          <cell r="C15" t="str">
            <v>Admin. &amp; General Salaries</v>
          </cell>
          <cell r="D15"/>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D16"/>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D17"/>
          <cell r="E17">
            <v>0</v>
          </cell>
          <cell r="F17">
            <v>0</v>
          </cell>
          <cell r="G17">
            <v>0</v>
          </cell>
          <cell r="H17">
            <v>0</v>
          </cell>
          <cell r="I17"/>
          <cell r="J17"/>
          <cell r="K17">
            <v>0</v>
          </cell>
          <cell r="L17">
            <v>0</v>
          </cell>
          <cell r="M17">
            <v>0</v>
          </cell>
          <cell r="N17">
            <v>0</v>
          </cell>
          <cell r="O17">
            <v>0</v>
          </cell>
        </row>
        <row r="18">
          <cell r="B18">
            <v>923</v>
          </cell>
          <cell r="C18" t="str">
            <v>Outside Services</v>
          </cell>
          <cell r="D18"/>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D19"/>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D20"/>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D21"/>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D22"/>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D23"/>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D24"/>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D25"/>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D26"/>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1"/>
      <sheetName val="II-C-1.1"/>
      <sheetName val="II-C-2.1"/>
      <sheetName val="II-C-2.2"/>
      <sheetName val="II-C-2.2a"/>
      <sheetName val="II-C-2.3"/>
      <sheetName val="II-C-2.3a"/>
      <sheetName val="II-C-2.4"/>
      <sheetName val="II-C-2.4a"/>
      <sheetName val="II-C-2.5"/>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4a"/>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4 Other Expenses"/>
      <sheetName val="II-E-4.1"/>
      <sheetName val="II-E-4.2 Below the Line"/>
      <sheetName val="II-E-4.3 Nonreccuring"/>
      <sheetName val="II-E-4.4 Reg. Comm. Exp"/>
      <sheetName val="II-E-5 Other Revenues"/>
      <sheetName val="II-F Alloc_Data"/>
      <sheetName val="II-F Alloc_Factor"/>
      <sheetName val="V-K-1"/>
      <sheetName val="V-K-2"/>
      <sheetName val="V-K-4"/>
      <sheetName val="V-K-5.1"/>
      <sheetName val="V-K-5.2"/>
      <sheetName val="V-K-6"/>
      <sheetName val="V-K-7"/>
      <sheetName val="V-K-8"/>
      <sheetName val="V-K-12-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7">
          <cell r="B17">
            <v>560</v>
          </cell>
          <cell r="C17" t="str">
            <v>Operation Super. &amp; Engin.</v>
          </cell>
          <cell r="D17"/>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D18"/>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D19"/>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D20"/>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D21"/>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D22"/>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D23"/>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D24"/>
          <cell r="E24">
            <v>1</v>
          </cell>
          <cell r="F24">
            <v>0</v>
          </cell>
          <cell r="G24">
            <v>0</v>
          </cell>
          <cell r="H24">
            <v>1</v>
          </cell>
          <cell r="I24" t="str">
            <v>*</v>
          </cell>
          <cell r="J24" t="str">
            <v>TRAN</v>
          </cell>
          <cell r="K24">
            <v>1</v>
          </cell>
          <cell r="L24">
            <v>1</v>
          </cell>
          <cell r="M24">
            <v>0</v>
          </cell>
          <cell r="N24">
            <v>0</v>
          </cell>
          <cell r="O24">
            <v>0</v>
          </cell>
        </row>
        <row r="25">
          <cell r="D25"/>
          <cell r="E25"/>
          <cell r="F25"/>
          <cell r="G25"/>
          <cell r="H25"/>
          <cell r="J25"/>
          <cell r="K25"/>
          <cell r="L25"/>
          <cell r="M25"/>
          <cell r="N25"/>
          <cell r="O25"/>
        </row>
        <row r="26">
          <cell r="D26"/>
          <cell r="E26"/>
          <cell r="F26"/>
          <cell r="G26"/>
          <cell r="H26"/>
          <cell r="J26"/>
          <cell r="K26"/>
          <cell r="L26"/>
          <cell r="M26"/>
          <cell r="N26"/>
          <cell r="O26"/>
        </row>
        <row r="27">
          <cell r="C27" t="str">
            <v>Subtotal</v>
          </cell>
          <cell r="D27"/>
          <cell r="E27">
            <v>337828</v>
          </cell>
          <cell r="F27">
            <v>0</v>
          </cell>
          <cell r="G27">
            <v>-173076</v>
          </cell>
          <cell r="H27">
            <v>164752</v>
          </cell>
          <cell r="J27"/>
          <cell r="K27">
            <v>164752</v>
          </cell>
          <cell r="L27">
            <v>164737.62810251408</v>
          </cell>
          <cell r="M27">
            <v>14.371897485911823</v>
          </cell>
          <cell r="N27">
            <v>0</v>
          </cell>
          <cell r="O27">
            <v>0</v>
          </cell>
        </row>
        <row r="28">
          <cell r="C28"/>
          <cell r="D28"/>
          <cell r="E28"/>
          <cell r="F28"/>
          <cell r="G28"/>
          <cell r="H28"/>
          <cell r="J28"/>
          <cell r="K28"/>
          <cell r="L28"/>
          <cell r="M28"/>
          <cell r="N28"/>
          <cell r="O28"/>
        </row>
        <row r="29">
          <cell r="C29" t="str">
            <v>Maintenance</v>
          </cell>
          <cell r="D29" t="str">
            <v>II-D-1</v>
          </cell>
          <cell r="E29"/>
          <cell r="F29"/>
          <cell r="G29"/>
          <cell r="H29"/>
          <cell r="J29"/>
          <cell r="K29"/>
          <cell r="L29"/>
          <cell r="M29"/>
          <cell r="N29"/>
          <cell r="O29"/>
        </row>
        <row r="30">
          <cell r="B30">
            <v>568</v>
          </cell>
          <cell r="C30" t="str">
            <v xml:space="preserve">Maintenance Super. &amp; Engin. </v>
          </cell>
          <cell r="D30"/>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D31"/>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D32"/>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D33"/>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D34"/>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D35"/>
          <cell r="E35">
            <v>235</v>
          </cell>
          <cell r="F35">
            <v>0</v>
          </cell>
          <cell r="G35">
            <v>10</v>
          </cell>
          <cell r="H35">
            <v>245</v>
          </cell>
          <cell r="I35" t="str">
            <v>*</v>
          </cell>
          <cell r="J35" t="str">
            <v>TRAN</v>
          </cell>
          <cell r="K35">
            <v>245</v>
          </cell>
          <cell r="L35">
            <v>245</v>
          </cell>
          <cell r="M35">
            <v>0</v>
          </cell>
          <cell r="N35">
            <v>0</v>
          </cell>
          <cell r="O35">
            <v>0</v>
          </cell>
        </row>
        <row r="36">
          <cell r="D36"/>
          <cell r="E36"/>
          <cell r="F36"/>
          <cell r="G36"/>
          <cell r="H36"/>
          <cell r="J36"/>
          <cell r="K36"/>
          <cell r="L36"/>
          <cell r="M36"/>
          <cell r="N36"/>
          <cell r="O36"/>
        </row>
        <row r="37">
          <cell r="C37" t="str">
            <v>Subtotal</v>
          </cell>
          <cell r="D37"/>
          <cell r="E37">
            <v>17169</v>
          </cell>
          <cell r="F37">
            <v>0</v>
          </cell>
          <cell r="G37">
            <v>289</v>
          </cell>
          <cell r="H37">
            <v>17458</v>
          </cell>
          <cell r="J37"/>
          <cell r="K37">
            <v>17458</v>
          </cell>
          <cell r="L37">
            <v>16702.222785419755</v>
          </cell>
          <cell r="M37">
            <v>755.77721458024382</v>
          </cell>
          <cell r="N37">
            <v>0</v>
          </cell>
          <cell r="O37">
            <v>0</v>
          </cell>
        </row>
        <row r="38">
          <cell r="C38"/>
          <cell r="D38"/>
          <cell r="E38"/>
          <cell r="F38"/>
          <cell r="G38"/>
          <cell r="H38"/>
          <cell r="J38"/>
          <cell r="K38"/>
          <cell r="L38"/>
          <cell r="M38"/>
          <cell r="N38"/>
          <cell r="O38"/>
        </row>
        <row r="39">
          <cell r="B39" t="str">
            <v>TOTAL TRANSMISSION EXPENSE</v>
          </cell>
          <cell r="D39" t="str">
            <v>II-D-1</v>
          </cell>
          <cell r="E39">
            <v>354997</v>
          </cell>
          <cell r="F39">
            <v>0</v>
          </cell>
          <cell r="G39">
            <v>-172787</v>
          </cell>
          <cell r="H39">
            <v>182210</v>
          </cell>
          <cell r="J39"/>
          <cell r="K39">
            <v>182210</v>
          </cell>
          <cell r="L39">
            <v>181439.85088793383</v>
          </cell>
          <cell r="M39">
            <v>770.14911206615568</v>
          </cell>
          <cell r="N39">
            <v>0</v>
          </cell>
          <cell r="O39">
            <v>0</v>
          </cell>
        </row>
        <row r="40">
          <cell r="D40"/>
          <cell r="E40"/>
          <cell r="F40"/>
          <cell r="G40"/>
          <cell r="H40"/>
          <cell r="J40"/>
          <cell r="K40"/>
          <cell r="L40"/>
          <cell r="M40"/>
          <cell r="N40"/>
          <cell r="O40"/>
        </row>
        <row r="41">
          <cell r="B41" t="str">
            <v>Distribution Expense</v>
          </cell>
          <cell r="D41"/>
          <cell r="E41"/>
          <cell r="F41"/>
          <cell r="G41"/>
          <cell r="H41"/>
          <cell r="J41"/>
          <cell r="K41"/>
          <cell r="L41"/>
          <cell r="M41"/>
          <cell r="N41"/>
        </row>
        <row r="42">
          <cell r="C42" t="str">
            <v>Operation</v>
          </cell>
          <cell r="D42"/>
          <cell r="E42"/>
          <cell r="F42"/>
          <cell r="G42"/>
          <cell r="H42"/>
          <cell r="J42"/>
          <cell r="K42"/>
          <cell r="L42"/>
          <cell r="M42"/>
          <cell r="N42"/>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D44"/>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D45"/>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D46"/>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D47"/>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D48"/>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D49"/>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D50"/>
          <cell r="E50">
            <v>0</v>
          </cell>
          <cell r="F50">
            <v>0</v>
          </cell>
          <cell r="G50">
            <v>0</v>
          </cell>
          <cell r="H50">
            <v>0</v>
          </cell>
          <cell r="I50" t="str">
            <v>*</v>
          </cell>
          <cell r="J50" t="str">
            <v>DIST</v>
          </cell>
          <cell r="K50">
            <v>0</v>
          </cell>
          <cell r="L50">
            <v>0</v>
          </cell>
          <cell r="M50">
            <v>0</v>
          </cell>
          <cell r="N50">
            <v>0</v>
          </cell>
          <cell r="O50">
            <v>0</v>
          </cell>
        </row>
        <row r="51">
          <cell r="C51" t="str">
            <v>Subtotal 581-589</v>
          </cell>
          <cell r="D51"/>
          <cell r="E51">
            <v>52947</v>
          </cell>
          <cell r="F51">
            <v>0</v>
          </cell>
          <cell r="G51">
            <v>-8941</v>
          </cell>
          <cell r="H51">
            <v>44006</v>
          </cell>
          <cell r="J51"/>
          <cell r="K51">
            <v>44006</v>
          </cell>
          <cell r="L51">
            <v>507.63287212584839</v>
          </cell>
          <cell r="M51">
            <v>13925.367127874151</v>
          </cell>
          <cell r="N51">
            <v>29573</v>
          </cell>
          <cell r="O51">
            <v>0</v>
          </cell>
        </row>
        <row r="52">
          <cell r="C52"/>
          <cell r="D52"/>
          <cell r="E52"/>
          <cell r="F52"/>
          <cell r="G52"/>
          <cell r="H52"/>
          <cell r="J52"/>
          <cell r="K52"/>
          <cell r="L52"/>
          <cell r="M52"/>
          <cell r="N52"/>
        </row>
        <row r="53">
          <cell r="B53">
            <v>580</v>
          </cell>
          <cell r="C53" t="str">
            <v>Operation Super. &amp; Engin.</v>
          </cell>
          <cell r="D53"/>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D54"/>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D55"/>
          <cell r="E55">
            <v>59010</v>
          </cell>
          <cell r="F55">
            <v>0</v>
          </cell>
          <cell r="G55">
            <v>925</v>
          </cell>
          <cell r="H55">
            <v>59935</v>
          </cell>
          <cell r="J55"/>
          <cell r="K55">
            <v>59935</v>
          </cell>
          <cell r="L55">
            <v>0</v>
          </cell>
          <cell r="M55">
            <v>59935</v>
          </cell>
          <cell r="N55">
            <v>0</v>
          </cell>
          <cell r="O55">
            <v>0</v>
          </cell>
        </row>
        <row r="56">
          <cell r="C56"/>
          <cell r="D56"/>
          <cell r="E56"/>
          <cell r="F56"/>
          <cell r="G56"/>
          <cell r="H56"/>
          <cell r="J56"/>
          <cell r="K56"/>
          <cell r="L56"/>
          <cell r="M56"/>
          <cell r="N56"/>
          <cell r="O56"/>
        </row>
        <row r="57">
          <cell r="B57" t="str">
            <v>Distribution-Operation-Total</v>
          </cell>
          <cell r="D57"/>
          <cell r="E57">
            <v>111957</v>
          </cell>
          <cell r="F57">
            <v>0</v>
          </cell>
          <cell r="G57">
            <v>-8016</v>
          </cell>
          <cell r="H57">
            <v>103941</v>
          </cell>
          <cell r="J57"/>
          <cell r="K57">
            <v>103941</v>
          </cell>
          <cell r="L57">
            <v>507.63287212584839</v>
          </cell>
          <cell r="M57">
            <v>73860.367127874153</v>
          </cell>
          <cell r="N57">
            <v>29573</v>
          </cell>
          <cell r="O57">
            <v>0</v>
          </cell>
        </row>
        <row r="58">
          <cell r="B58"/>
          <cell r="D58"/>
          <cell r="E58"/>
          <cell r="F58"/>
          <cell r="G58"/>
          <cell r="H58"/>
          <cell r="J58"/>
          <cell r="K58"/>
          <cell r="L58"/>
          <cell r="M58"/>
          <cell r="N58"/>
          <cell r="O58"/>
        </row>
        <row r="59">
          <cell r="C59" t="str">
            <v>Maintenance</v>
          </cell>
          <cell r="D59" t="str">
            <v>II-D-1</v>
          </cell>
          <cell r="E59"/>
          <cell r="F59"/>
          <cell r="G59"/>
          <cell r="H59"/>
          <cell r="J59"/>
          <cell r="K59"/>
          <cell r="L59"/>
          <cell r="M59"/>
          <cell r="N59"/>
          <cell r="O59"/>
        </row>
        <row r="60">
          <cell r="B60">
            <v>591</v>
          </cell>
          <cell r="C60" t="str">
            <v>Maint. of Structures</v>
          </cell>
          <cell r="D60"/>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D61"/>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D62"/>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D63"/>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D64"/>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D65"/>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D66"/>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D67"/>
          <cell r="E67">
            <v>921</v>
          </cell>
          <cell r="F67">
            <v>0</v>
          </cell>
          <cell r="G67">
            <v>0</v>
          </cell>
          <cell r="H67">
            <v>921</v>
          </cell>
          <cell r="I67" t="str">
            <v>*</v>
          </cell>
          <cell r="J67" t="str">
            <v>DIST</v>
          </cell>
          <cell r="K67">
            <v>921</v>
          </cell>
          <cell r="L67">
            <v>0</v>
          </cell>
          <cell r="M67">
            <v>921</v>
          </cell>
          <cell r="N67">
            <v>0</v>
          </cell>
          <cell r="O67">
            <v>0</v>
          </cell>
        </row>
        <row r="68">
          <cell r="B68"/>
          <cell r="C68" t="str">
            <v>Subtotal 591-598</v>
          </cell>
          <cell r="D68"/>
          <cell r="E68">
            <v>73389</v>
          </cell>
          <cell r="F68">
            <v>0</v>
          </cell>
          <cell r="G68">
            <v>7796</v>
          </cell>
          <cell r="H68">
            <v>81185</v>
          </cell>
          <cell r="J68"/>
          <cell r="K68">
            <v>81185</v>
          </cell>
          <cell r="L68">
            <v>4171.7640962455835</v>
          </cell>
          <cell r="M68">
            <v>73916.235903754423</v>
          </cell>
          <cell r="N68">
            <v>3097</v>
          </cell>
          <cell r="O68">
            <v>0</v>
          </cell>
        </row>
        <row r="69">
          <cell r="B69"/>
          <cell r="C69"/>
          <cell r="D69"/>
          <cell r="E69"/>
          <cell r="F69"/>
          <cell r="G69"/>
          <cell r="H69"/>
          <cell r="J69"/>
          <cell r="K69"/>
          <cell r="L69"/>
          <cell r="M69"/>
          <cell r="N69"/>
          <cell r="O69"/>
        </row>
        <row r="70">
          <cell r="B70">
            <v>590</v>
          </cell>
          <cell r="C70" t="str">
            <v>Maintenance Super.&amp; Engin.</v>
          </cell>
          <cell r="D70"/>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D71"/>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D72"/>
          <cell r="E72">
            <v>4872</v>
          </cell>
          <cell r="F72">
            <v>0</v>
          </cell>
          <cell r="G72">
            <v>624</v>
          </cell>
          <cell r="H72">
            <v>5496</v>
          </cell>
          <cell r="J72"/>
          <cell r="K72">
            <v>5496</v>
          </cell>
          <cell r="L72">
            <v>0</v>
          </cell>
          <cell r="M72">
            <v>5496</v>
          </cell>
          <cell r="N72">
            <v>0</v>
          </cell>
          <cell r="O72">
            <v>0</v>
          </cell>
        </row>
        <row r="73">
          <cell r="C73"/>
          <cell r="D73"/>
          <cell r="E73"/>
          <cell r="F73"/>
          <cell r="G73"/>
          <cell r="H73"/>
          <cell r="J73"/>
          <cell r="K73"/>
          <cell r="L73"/>
          <cell r="M73"/>
          <cell r="N73"/>
        </row>
        <row r="74">
          <cell r="B74" t="str">
            <v>TOTAL DISTRIBUTION EXPENSE</v>
          </cell>
          <cell r="D74" t="str">
            <v>II-D-1</v>
          </cell>
          <cell r="E74">
            <v>190218</v>
          </cell>
          <cell r="F74">
            <v>0</v>
          </cell>
          <cell r="G74">
            <v>404</v>
          </cell>
          <cell r="H74">
            <v>190622</v>
          </cell>
          <cell r="J74"/>
          <cell r="K74">
            <v>190622</v>
          </cell>
          <cell r="L74">
            <v>4679.3969683714322</v>
          </cell>
          <cell r="M74">
            <v>153272.60303162859</v>
          </cell>
          <cell r="N74">
            <v>32670</v>
          </cell>
          <cell r="O74">
            <v>0</v>
          </cell>
        </row>
        <row r="75">
          <cell r="C75"/>
          <cell r="D75"/>
          <cell r="E75"/>
          <cell r="F75"/>
          <cell r="G75"/>
          <cell r="H75"/>
          <cell r="J75"/>
          <cell r="K75"/>
          <cell r="L75"/>
          <cell r="M75"/>
          <cell r="N75"/>
          <cell r="O75"/>
        </row>
        <row r="76">
          <cell r="C76" t="str">
            <v>Customer Accounting Expenses</v>
          </cell>
          <cell r="D76" t="str">
            <v>II-D-1</v>
          </cell>
          <cell r="E76"/>
          <cell r="F76"/>
          <cell r="G76"/>
          <cell r="H76"/>
          <cell r="J76"/>
          <cell r="K76"/>
          <cell r="L76"/>
          <cell r="M76"/>
          <cell r="N76"/>
        </row>
        <row r="77">
          <cell r="B77">
            <v>902</v>
          </cell>
          <cell r="C77" t="str">
            <v>Meter Reading Expense</v>
          </cell>
          <cell r="D77"/>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D78"/>
          <cell r="E78">
            <v>21632</v>
          </cell>
          <cell r="F78">
            <v>0</v>
          </cell>
          <cell r="G78">
            <v>-1268</v>
          </cell>
          <cell r="H78">
            <v>20364</v>
          </cell>
          <cell r="I78" t="str">
            <v>*</v>
          </cell>
          <cell r="J78" t="str">
            <v>TDCS</v>
          </cell>
          <cell r="K78">
            <v>20364</v>
          </cell>
          <cell r="L78">
            <v>0</v>
          </cell>
          <cell r="M78">
            <v>0</v>
          </cell>
          <cell r="N78">
            <v>0</v>
          </cell>
          <cell r="O78">
            <v>20364</v>
          </cell>
        </row>
        <row r="79">
          <cell r="B79"/>
          <cell r="C79" t="str">
            <v>Subtotal 902-903</v>
          </cell>
          <cell r="D79"/>
          <cell r="E79">
            <v>32108</v>
          </cell>
          <cell r="F79">
            <v>0</v>
          </cell>
          <cell r="G79">
            <v>-1408</v>
          </cell>
          <cell r="H79">
            <v>30700</v>
          </cell>
          <cell r="J79"/>
          <cell r="K79">
            <v>30700</v>
          </cell>
          <cell r="L79">
            <v>0</v>
          </cell>
          <cell r="M79">
            <v>0</v>
          </cell>
          <cell r="N79">
            <v>10336</v>
          </cell>
          <cell r="O79">
            <v>20364</v>
          </cell>
        </row>
        <row r="80">
          <cell r="B80"/>
          <cell r="C80"/>
          <cell r="D80"/>
          <cell r="E80"/>
          <cell r="F80"/>
          <cell r="G80"/>
          <cell r="H80"/>
          <cell r="J80"/>
          <cell r="K80"/>
          <cell r="L80"/>
          <cell r="M80"/>
          <cell r="N80"/>
        </row>
        <row r="81">
          <cell r="B81">
            <v>901</v>
          </cell>
          <cell r="C81" t="str">
            <v>Supervision</v>
          </cell>
          <cell r="D81"/>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D82"/>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D83"/>
          <cell r="E83">
            <v>0</v>
          </cell>
          <cell r="F83">
            <v>0</v>
          </cell>
          <cell r="G83">
            <v>0</v>
          </cell>
          <cell r="H83">
            <v>0</v>
          </cell>
          <cell r="I83" t="str">
            <v>*</v>
          </cell>
          <cell r="J83" t="str">
            <v>TDCS</v>
          </cell>
          <cell r="K83">
            <v>0</v>
          </cell>
          <cell r="L83">
            <v>0</v>
          </cell>
          <cell r="M83">
            <v>0</v>
          </cell>
          <cell r="N83">
            <v>0</v>
          </cell>
          <cell r="O83">
            <v>0</v>
          </cell>
        </row>
        <row r="84">
          <cell r="B84"/>
          <cell r="C84" t="str">
            <v>Subtotal Customer Accounting</v>
          </cell>
          <cell r="D84"/>
          <cell r="E84">
            <v>32697</v>
          </cell>
          <cell r="F84">
            <v>0</v>
          </cell>
          <cell r="G84">
            <v>-1405</v>
          </cell>
          <cell r="H84">
            <v>31292</v>
          </cell>
          <cell r="J84"/>
          <cell r="K84">
            <v>31292</v>
          </cell>
          <cell r="L84">
            <v>0</v>
          </cell>
          <cell r="M84">
            <v>0</v>
          </cell>
          <cell r="N84">
            <v>10349.803778501629</v>
          </cell>
          <cell r="O84">
            <v>20942.196221498372</v>
          </cell>
        </row>
        <row r="85">
          <cell r="B85"/>
          <cell r="D85"/>
          <cell r="E85"/>
          <cell r="F85"/>
          <cell r="G85"/>
          <cell r="H85"/>
          <cell r="J85"/>
          <cell r="K85"/>
          <cell r="L85"/>
          <cell r="M85"/>
          <cell r="N85"/>
        </row>
        <row r="86">
          <cell r="B86"/>
          <cell r="C86" t="str">
            <v>Cust. Service &amp; Information Expense</v>
          </cell>
          <cell r="D86" t="str">
            <v>II-D-1</v>
          </cell>
          <cell r="E86"/>
          <cell r="F86"/>
          <cell r="G86"/>
          <cell r="H86"/>
          <cell r="J86"/>
          <cell r="K86"/>
          <cell r="L86"/>
          <cell r="M86"/>
          <cell r="N86"/>
        </row>
        <row r="87">
          <cell r="B87">
            <v>906</v>
          </cell>
          <cell r="C87" t="str">
            <v>Customer Svc. &amp; Infor.</v>
          </cell>
          <cell r="D87"/>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D88"/>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D89"/>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D90"/>
          <cell r="E90">
            <v>26918</v>
          </cell>
          <cell r="F90">
            <v>0</v>
          </cell>
          <cell r="G90">
            <v>-23624</v>
          </cell>
          <cell r="H90">
            <v>3294</v>
          </cell>
          <cell r="J90"/>
          <cell r="K90">
            <v>3294</v>
          </cell>
          <cell r="L90">
            <v>0</v>
          </cell>
          <cell r="M90">
            <v>0</v>
          </cell>
          <cell r="N90">
            <v>0</v>
          </cell>
          <cell r="O90">
            <v>3294</v>
          </cell>
        </row>
        <row r="91">
          <cell r="D91"/>
          <cell r="E91"/>
          <cell r="F91"/>
          <cell r="G91"/>
          <cell r="H91"/>
          <cell r="J91"/>
          <cell r="K91"/>
          <cell r="L91"/>
          <cell r="M91"/>
          <cell r="N91"/>
        </row>
        <row r="92">
          <cell r="B92">
            <v>907</v>
          </cell>
          <cell r="C92" t="str">
            <v>Supervision</v>
          </cell>
          <cell r="D92"/>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D93"/>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D94"/>
          <cell r="E94">
            <v>1771</v>
          </cell>
          <cell r="F94">
            <v>0</v>
          </cell>
          <cell r="G94">
            <v>-423</v>
          </cell>
          <cell r="H94">
            <v>1348</v>
          </cell>
          <cell r="I94"/>
          <cell r="J94"/>
          <cell r="K94">
            <v>1348</v>
          </cell>
          <cell r="L94">
            <v>0</v>
          </cell>
          <cell r="M94">
            <v>0</v>
          </cell>
          <cell r="N94">
            <v>0</v>
          </cell>
          <cell r="O94">
            <v>1348</v>
          </cell>
        </row>
        <row r="95">
          <cell r="D95"/>
          <cell r="E95"/>
          <cell r="F95"/>
          <cell r="G95"/>
          <cell r="H95"/>
          <cell r="I95"/>
          <cell r="J95"/>
          <cell r="K95"/>
          <cell r="L95"/>
          <cell r="M95"/>
          <cell r="N95"/>
        </row>
        <row r="96">
          <cell r="B96" t="str">
            <v>TOTAL-CUSTOMER SERVICE &amp; INFO.</v>
          </cell>
          <cell r="C96"/>
          <cell r="D96" t="str">
            <v>II-D-1</v>
          </cell>
          <cell r="E96">
            <v>61386</v>
          </cell>
          <cell r="F96">
            <v>0</v>
          </cell>
          <cell r="G96">
            <v>-25452</v>
          </cell>
          <cell r="H96">
            <v>35934</v>
          </cell>
          <cell r="I96"/>
          <cell r="J96"/>
          <cell r="K96">
            <v>35934</v>
          </cell>
          <cell r="L96">
            <v>0</v>
          </cell>
          <cell r="M96">
            <v>0</v>
          </cell>
          <cell r="N96">
            <v>10349.803778501629</v>
          </cell>
          <cell r="O96">
            <v>25584.196221498372</v>
          </cell>
        </row>
        <row r="97">
          <cell r="D97"/>
          <cell r="E97"/>
          <cell r="F97"/>
          <cell r="G97"/>
          <cell r="H97"/>
          <cell r="I97"/>
          <cell r="J97"/>
          <cell r="K97"/>
          <cell r="L97"/>
          <cell r="M97"/>
          <cell r="N97"/>
        </row>
        <row r="98">
          <cell r="C98" t="str">
            <v>Sales Expense</v>
          </cell>
          <cell r="D98" t="str">
            <v>II-D-1</v>
          </cell>
          <cell r="E98"/>
          <cell r="F98"/>
          <cell r="G98"/>
          <cell r="H98"/>
          <cell r="I98"/>
          <cell r="J98"/>
          <cell r="K98"/>
          <cell r="L98"/>
          <cell r="M98"/>
          <cell r="N98"/>
        </row>
        <row r="99">
          <cell r="B99">
            <v>912</v>
          </cell>
          <cell r="C99" t="str">
            <v>Demonstrating &amp; Selling Exp.</v>
          </cell>
          <cell r="D99"/>
          <cell r="E99">
            <v>0</v>
          </cell>
          <cell r="F99">
            <v>0</v>
          </cell>
          <cell r="G99">
            <v>0</v>
          </cell>
          <cell r="H99">
            <v>0</v>
          </cell>
          <cell r="I99"/>
          <cell r="J99"/>
          <cell r="K99">
            <v>0</v>
          </cell>
          <cell r="L99">
            <v>0</v>
          </cell>
          <cell r="M99">
            <v>0</v>
          </cell>
          <cell r="N99">
            <v>0</v>
          </cell>
          <cell r="O99">
            <v>0</v>
          </cell>
        </row>
        <row r="100">
          <cell r="B100">
            <v>913</v>
          </cell>
          <cell r="C100" t="str">
            <v>Advertising Exp.</v>
          </cell>
          <cell r="D100"/>
          <cell r="E100">
            <v>0</v>
          </cell>
          <cell r="F100">
            <v>0</v>
          </cell>
          <cell r="G100">
            <v>0</v>
          </cell>
          <cell r="H100">
            <v>0</v>
          </cell>
          <cell r="I100"/>
          <cell r="J100"/>
          <cell r="K100">
            <v>0</v>
          </cell>
          <cell r="L100">
            <v>0</v>
          </cell>
          <cell r="M100">
            <v>0</v>
          </cell>
          <cell r="N100">
            <v>0</v>
          </cell>
          <cell r="O100">
            <v>0</v>
          </cell>
        </row>
        <row r="101">
          <cell r="B101">
            <v>916</v>
          </cell>
          <cell r="C101" t="str">
            <v>Misc Sales Exp</v>
          </cell>
          <cell r="D101"/>
          <cell r="E101">
            <v>0</v>
          </cell>
          <cell r="F101">
            <v>0</v>
          </cell>
          <cell r="G101">
            <v>0</v>
          </cell>
          <cell r="H101">
            <v>0</v>
          </cell>
          <cell r="I101"/>
          <cell r="J101"/>
          <cell r="K101">
            <v>0</v>
          </cell>
          <cell r="L101">
            <v>0</v>
          </cell>
          <cell r="M101">
            <v>0</v>
          </cell>
          <cell r="N101">
            <v>0</v>
          </cell>
          <cell r="O101">
            <v>0</v>
          </cell>
        </row>
        <row r="102">
          <cell r="B102">
            <v>917</v>
          </cell>
          <cell r="C102" t="str">
            <v>Sales Expense</v>
          </cell>
          <cell r="D102"/>
          <cell r="E102">
            <v>0</v>
          </cell>
          <cell r="F102">
            <v>0</v>
          </cell>
          <cell r="G102">
            <v>0</v>
          </cell>
          <cell r="H102">
            <v>0</v>
          </cell>
          <cell r="I102"/>
          <cell r="J102"/>
          <cell r="K102">
            <v>0</v>
          </cell>
          <cell r="L102">
            <v>0</v>
          </cell>
          <cell r="M102">
            <v>0</v>
          </cell>
          <cell r="N102">
            <v>0</v>
          </cell>
          <cell r="O102">
            <v>0</v>
          </cell>
        </row>
        <row r="103">
          <cell r="B103"/>
          <cell r="C103" t="str">
            <v>Subtotal 912-917</v>
          </cell>
          <cell r="D103"/>
          <cell r="E103">
            <v>0</v>
          </cell>
          <cell r="F103">
            <v>0</v>
          </cell>
          <cell r="G103">
            <v>0</v>
          </cell>
          <cell r="H103">
            <v>0</v>
          </cell>
          <cell r="I103"/>
          <cell r="J103"/>
          <cell r="K103">
            <v>0</v>
          </cell>
          <cell r="L103">
            <v>0</v>
          </cell>
          <cell r="M103">
            <v>0</v>
          </cell>
          <cell r="N103">
            <v>0</v>
          </cell>
          <cell r="O103">
            <v>0</v>
          </cell>
        </row>
        <row r="104">
          <cell r="B104"/>
          <cell r="C104"/>
          <cell r="D104"/>
          <cell r="E104"/>
          <cell r="F104"/>
          <cell r="G104"/>
          <cell r="H104"/>
          <cell r="I104"/>
          <cell r="J104"/>
          <cell r="K104"/>
          <cell r="L104"/>
          <cell r="M104"/>
          <cell r="N104"/>
        </row>
        <row r="105">
          <cell r="B105">
            <v>911</v>
          </cell>
          <cell r="C105" t="str">
            <v>Supervision</v>
          </cell>
          <cell r="D105"/>
          <cell r="E105">
            <v>0</v>
          </cell>
          <cell r="F105">
            <v>0</v>
          </cell>
          <cell r="G105">
            <v>0</v>
          </cell>
          <cell r="H105">
            <v>0</v>
          </cell>
          <cell r="I105"/>
          <cell r="J105"/>
          <cell r="K105">
            <v>0</v>
          </cell>
          <cell r="L105">
            <v>0</v>
          </cell>
          <cell r="M105">
            <v>0</v>
          </cell>
          <cell r="N105">
            <v>0</v>
          </cell>
          <cell r="O105">
            <v>0</v>
          </cell>
        </row>
        <row r="106">
          <cell r="B106">
            <v>916</v>
          </cell>
          <cell r="C106" t="str">
            <v>Misc. Sales Exp.</v>
          </cell>
          <cell r="D106"/>
          <cell r="E106">
            <v>0</v>
          </cell>
          <cell r="F106">
            <v>0</v>
          </cell>
          <cell r="G106">
            <v>0</v>
          </cell>
          <cell r="H106">
            <v>0</v>
          </cell>
          <cell r="I106"/>
          <cell r="J106"/>
          <cell r="K106">
            <v>0</v>
          </cell>
          <cell r="L106">
            <v>0</v>
          </cell>
          <cell r="M106">
            <v>0</v>
          </cell>
          <cell r="N106">
            <v>0</v>
          </cell>
          <cell r="O106">
            <v>0</v>
          </cell>
        </row>
      </sheetData>
      <sheetData sheetId="29" refreshError="1"/>
      <sheetData sheetId="30" refreshError="1"/>
      <sheetData sheetId="31" refreshError="1"/>
      <sheetData sheetId="32" refreshError="1"/>
      <sheetData sheetId="33" refreshError="1"/>
      <sheetData sheetId="34">
        <row r="15">
          <cell r="B15">
            <v>920</v>
          </cell>
          <cell r="C15" t="str">
            <v>Admin. &amp; General Salaries</v>
          </cell>
          <cell r="D15"/>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D16"/>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D17"/>
          <cell r="E17">
            <v>0</v>
          </cell>
          <cell r="F17">
            <v>0</v>
          </cell>
          <cell r="G17">
            <v>0</v>
          </cell>
          <cell r="H17">
            <v>0</v>
          </cell>
          <cell r="I17"/>
          <cell r="J17"/>
          <cell r="K17">
            <v>0</v>
          </cell>
          <cell r="L17">
            <v>0</v>
          </cell>
          <cell r="M17">
            <v>0</v>
          </cell>
          <cell r="N17">
            <v>0</v>
          </cell>
          <cell r="O17">
            <v>0</v>
          </cell>
        </row>
        <row r="18">
          <cell r="B18">
            <v>923</v>
          </cell>
          <cell r="C18" t="str">
            <v>Outside Services</v>
          </cell>
          <cell r="D18"/>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D19"/>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D20"/>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D21"/>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D22"/>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D23"/>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D24"/>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D25"/>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D26"/>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1"/>
      <sheetName val="II-C-1.1"/>
      <sheetName val="II-C-2.1"/>
      <sheetName val="II-C-2.2"/>
      <sheetName val="II-C-2.2a"/>
      <sheetName val="II-C-2.3"/>
      <sheetName val="II-C-2.3a"/>
      <sheetName val="II-C-2.4"/>
      <sheetName val="II-C-2.4a"/>
      <sheetName val="II-C-2.5"/>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4a"/>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4 Other Expenses"/>
      <sheetName val="II-E-4.1"/>
      <sheetName val="II-E-4.2 Below the Line"/>
      <sheetName val="II-E-4.3 Nonreccuring"/>
      <sheetName val="II-E-4.4 Reg. Comm. Exp"/>
      <sheetName val="II-E-5 Other Revenues"/>
      <sheetName val="II-F Alloc_Data"/>
      <sheetName val="II-F Alloc_Factor"/>
      <sheetName val="V-K-1"/>
      <sheetName val="V-K-2"/>
      <sheetName val="V-K-4"/>
      <sheetName val="V-K-5.1"/>
      <sheetName val="V-K-5.2"/>
      <sheetName val="V-K-6"/>
      <sheetName val="V-K-7"/>
      <sheetName val="V-K-8"/>
      <sheetName val="V-K-12-1"/>
    </sheetNames>
    <sheetDataSet>
      <sheetData sheetId="0">
        <row r="3">
          <cell r="B3" t="str">
            <v>CENTERPOINT ENERGY HOUSTON ELECTRIC, LLC</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9"/>
      <sheetData sheetId="30"/>
      <sheetData sheetId="31"/>
      <sheetData sheetId="32"/>
      <sheetData sheetId="33"/>
      <sheetData sheetId="34">
        <row r="15">
          <cell r="B15">
            <v>920</v>
          </cell>
          <cell r="C15" t="str">
            <v>Admin. &amp; General Salaries</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ummary"/>
      <sheetName val="II-E-3 FIT"/>
      <sheetName val="II-E-3-Attach"/>
      <sheetName val="WP II-E-3 FIT"/>
      <sheetName val="Allocators"/>
      <sheetName val="WP Allocators"/>
      <sheetName val="II-E-3.1 "/>
      <sheetName val="Tax Accrual"/>
      <sheetName val="ATR-Adjustments"/>
      <sheetName val="WP II-E-3.1 "/>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 val="#REF"/>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E-3.3 "/>
      <sheetName val="WP II-E-3.3 (Revised by Evelyn)"/>
      <sheetName val="II-E-3.7 ADFIT"/>
      <sheetName val="WP II-E-3.7 ADFIT"/>
      <sheetName val="II-E-3.7 Allocators"/>
      <sheetName val="WP II-E-3.7 Allocators"/>
      <sheetName val="WP II-E-3.7.1"/>
      <sheetName val="Monthly Total"/>
      <sheetName val="Monthly TRAN"/>
      <sheetName val="WP Monthly TRAN 2"/>
      <sheetName val="Monthly DIST"/>
      <sheetName val="Monthly MET"/>
      <sheetName val="Monthly TDCS"/>
      <sheetName val="II-E-3.8"/>
      <sheetName val="WP II-E-3.9"/>
      <sheetName val="II-E-3.9"/>
      <sheetName val="II-E-3.9 Attachment"/>
      <sheetName val="WP II-E-3.9 Attachment"/>
      <sheetName val="WP-II-3.9.1 (Co3 Close)"/>
    </sheetNames>
    <sheetDataSet>
      <sheetData sheetId="0" refreshError="1"/>
      <sheetData sheetId="1" refreshError="1"/>
      <sheetData sheetId="2" refreshError="1"/>
      <sheetData sheetId="3" refreshError="1"/>
      <sheetData sheetId="4">
        <row r="6">
          <cell r="B6" t="str">
            <v>Allocator</v>
          </cell>
          <cell r="C6" t="str">
            <v>TRAN</v>
          </cell>
          <cell r="D6" t="str">
            <v>DIST</v>
          </cell>
          <cell r="E6" t="str">
            <v>MET</v>
          </cell>
          <cell r="F6" t="str">
            <v>TDCS</v>
          </cell>
          <cell r="G6" t="str">
            <v>Total</v>
          </cell>
        </row>
        <row r="8">
          <cell r="B8" t="str">
            <v>Gross Electric Plant in Service</v>
          </cell>
          <cell r="C8">
            <v>1858975.2434399389</v>
          </cell>
          <cell r="D8">
            <v>4819864.4553688262</v>
          </cell>
          <cell r="E8">
            <v>494329.15714093321</v>
          </cell>
          <cell r="F8">
            <v>59980.144050301737</v>
          </cell>
          <cell r="G8">
            <v>7233149</v>
          </cell>
        </row>
        <row r="9">
          <cell r="B9" t="str">
            <v>Gross Electric Plant in Service Allocator</v>
          </cell>
          <cell r="C9">
            <v>0.25700773528098741</v>
          </cell>
          <cell r="D9">
            <v>0.66635768948888319</v>
          </cell>
          <cell r="E9">
            <v>6.8342178094344966E-2</v>
          </cell>
          <cell r="F9">
            <v>8.2923971357843924E-3</v>
          </cell>
          <cell r="G9">
            <v>1</v>
          </cell>
        </row>
        <row r="11">
          <cell r="B11" t="str">
            <v>Accumulated Provision for Injuries/Damages</v>
          </cell>
          <cell r="C11">
            <v>-1969.8400000000001</v>
          </cell>
          <cell r="D11">
            <v>-8162.16</v>
          </cell>
          <cell r="E11">
            <v>0</v>
          </cell>
          <cell r="F11">
            <v>0</v>
          </cell>
          <cell r="G11">
            <v>-10132</v>
          </cell>
        </row>
        <row r="12">
          <cell r="B12" t="str">
            <v>258010 Auto Liability</v>
          </cell>
          <cell r="C12">
            <v>-166.32000000000002</v>
          </cell>
          <cell r="D12">
            <v>-449.68</v>
          </cell>
          <cell r="E12">
            <v>0</v>
          </cell>
          <cell r="F12">
            <v>0</v>
          </cell>
          <cell r="G12">
            <v>-616</v>
          </cell>
        </row>
        <row r="13">
          <cell r="B13" t="str">
            <v>258020 General Liability</v>
          </cell>
          <cell r="C13">
            <v>-1092.42</v>
          </cell>
          <cell r="D13">
            <v>-2953.58</v>
          </cell>
          <cell r="E13">
            <v>0</v>
          </cell>
          <cell r="F13">
            <v>0</v>
          </cell>
          <cell r="G13">
            <v>-4046</v>
          </cell>
        </row>
        <row r="14">
          <cell r="B14" t="str">
            <v>258030 Workers Comp</v>
          </cell>
          <cell r="C14">
            <v>-711.1</v>
          </cell>
          <cell r="D14">
            <v>-4758.8999999999996</v>
          </cell>
          <cell r="E14">
            <v>0</v>
          </cell>
          <cell r="F14">
            <v>0</v>
          </cell>
          <cell r="G14">
            <v>-5470</v>
          </cell>
        </row>
        <row r="15">
          <cell r="B15" t="str">
            <v>Accumulated Provision for Injuries/Damages Allocator</v>
          </cell>
          <cell r="C15">
            <v>0.19441768653770233</v>
          </cell>
          <cell r="D15">
            <v>0.80558231346229769</v>
          </cell>
          <cell r="E15">
            <v>0</v>
          </cell>
          <cell r="F15">
            <v>0</v>
          </cell>
          <cell r="G15">
            <v>1</v>
          </cell>
        </row>
        <row r="17">
          <cell r="B17" t="str">
            <v>257010 Property Insurance Reserve</v>
          </cell>
          <cell r="D17">
            <v>-2364</v>
          </cell>
          <cell r="E17">
            <v>0</v>
          </cell>
          <cell r="F17">
            <v>0</v>
          </cell>
          <cell r="G17">
            <v>-2364</v>
          </cell>
        </row>
        <row r="18">
          <cell r="B18" t="str">
            <v>257010 Property Insurance Reserve Allocator</v>
          </cell>
          <cell r="C18">
            <v>0</v>
          </cell>
          <cell r="D18">
            <v>1</v>
          </cell>
          <cell r="E18">
            <v>0</v>
          </cell>
          <cell r="F18">
            <v>0</v>
          </cell>
          <cell r="G18">
            <v>1</v>
          </cell>
        </row>
        <row r="20">
          <cell r="B20" t="str">
            <v>PLACEHOLDER: Stock Options</v>
          </cell>
          <cell r="C20">
            <v>1</v>
          </cell>
          <cell r="D20">
            <v>1</v>
          </cell>
          <cell r="E20">
            <v>0</v>
          </cell>
          <cell r="F20">
            <v>0</v>
          </cell>
          <cell r="G20">
            <v>2</v>
          </cell>
        </row>
        <row r="21">
          <cell r="B21" t="str">
            <v>PLACEHOLDER: Stock Options Allocator</v>
          </cell>
          <cell r="C21">
            <v>0.5</v>
          </cell>
          <cell r="D21">
            <v>0.5</v>
          </cell>
          <cell r="E21">
            <v>0</v>
          </cell>
          <cell r="F21">
            <v>0</v>
          </cell>
          <cell r="G21">
            <v>1</v>
          </cell>
        </row>
        <row r="23">
          <cell r="B23" t="str">
            <v>Bad Debt (Schedule II-D-1)</v>
          </cell>
          <cell r="C23">
            <v>1</v>
          </cell>
          <cell r="D23">
            <v>1</v>
          </cell>
          <cell r="E23">
            <v>1</v>
          </cell>
          <cell r="F23">
            <v>1</v>
          </cell>
          <cell r="G23">
            <v>4</v>
          </cell>
        </row>
        <row r="24">
          <cell r="B24" t="str">
            <v>Bad Debt (Schedule II-D-1) Allocator</v>
          </cell>
          <cell r="C24">
            <v>0.25</v>
          </cell>
          <cell r="D24">
            <v>0.25</v>
          </cell>
          <cell r="E24">
            <v>0.25</v>
          </cell>
          <cell r="F24">
            <v>0.25</v>
          </cell>
          <cell r="G24">
            <v>1</v>
          </cell>
        </row>
        <row r="26">
          <cell r="B26" t="str">
            <v>PLACEHOLDER: Hurricane Ike Casualty loss(2007)</v>
          </cell>
          <cell r="C26">
            <v>1</v>
          </cell>
          <cell r="D26">
            <v>1</v>
          </cell>
          <cell r="E26">
            <v>1</v>
          </cell>
          <cell r="F26">
            <v>1</v>
          </cell>
          <cell r="G26">
            <v>4</v>
          </cell>
        </row>
        <row r="27">
          <cell r="B27" t="str">
            <v>PLACEHOLDER: Hurricane Ike Casualty loss(2007) Allocator</v>
          </cell>
          <cell r="C27">
            <v>0.25</v>
          </cell>
          <cell r="D27">
            <v>0.25</v>
          </cell>
          <cell r="E27">
            <v>0.25</v>
          </cell>
          <cell r="F27">
            <v>0.25</v>
          </cell>
          <cell r="G27">
            <v>1</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row r="38">
          <cell r="A38">
            <v>104304</v>
          </cell>
          <cell r="B38" t="str">
            <v>Support</v>
          </cell>
          <cell r="C38" t="str">
            <v>RERC Finance</v>
          </cell>
        </row>
        <row r="39">
          <cell r="A39">
            <v>104397</v>
          </cell>
          <cell r="B39" t="str">
            <v>Governance</v>
          </cell>
        </row>
        <row r="40">
          <cell r="A40">
            <v>125004</v>
          </cell>
          <cell r="B40" t="str">
            <v>Governance</v>
          </cell>
          <cell r="C40" t="str">
            <v>Chief Financial Officer</v>
          </cell>
        </row>
        <row r="41">
          <cell r="A41">
            <v>125007</v>
          </cell>
          <cell r="B41" t="str">
            <v>Governance</v>
          </cell>
          <cell r="C41" t="str">
            <v>Planning and Performance</v>
          </cell>
        </row>
        <row r="42">
          <cell r="A42">
            <v>125019</v>
          </cell>
          <cell r="B42" t="str">
            <v>Support</v>
          </cell>
          <cell r="C42" t="str">
            <v>Corp Communications</v>
          </cell>
        </row>
        <row r="43">
          <cell r="A43">
            <v>125020</v>
          </cell>
          <cell r="B43" t="str">
            <v>Support</v>
          </cell>
          <cell r="C43" t="str">
            <v>Corp Legal</v>
          </cell>
        </row>
        <row r="44">
          <cell r="A44">
            <v>125020</v>
          </cell>
          <cell r="B44" t="str">
            <v>Direct</v>
          </cell>
          <cell r="C44" t="str">
            <v>Corp Legal</v>
          </cell>
        </row>
        <row r="45">
          <cell r="A45">
            <v>125021</v>
          </cell>
          <cell r="B45" t="str">
            <v>Governance</v>
          </cell>
          <cell r="C45" t="str">
            <v>Sr Exec Legal</v>
          </cell>
        </row>
        <row r="46">
          <cell r="A46">
            <v>125042</v>
          </cell>
          <cell r="B46" t="str">
            <v>Support</v>
          </cell>
          <cell r="C46" t="str">
            <v>State Relations</v>
          </cell>
        </row>
        <row r="47">
          <cell r="A47">
            <v>125050</v>
          </cell>
          <cell r="B47" t="str">
            <v>Support</v>
          </cell>
          <cell r="C47" t="str">
            <v>Local Relations</v>
          </cell>
        </row>
        <row r="48">
          <cell r="A48">
            <v>125070</v>
          </cell>
          <cell r="B48" t="str">
            <v>Support</v>
          </cell>
          <cell r="C48" t="str">
            <v>Financial Systems</v>
          </cell>
        </row>
        <row r="49">
          <cell r="A49">
            <v>125093</v>
          </cell>
          <cell r="B49" t="str">
            <v>Support</v>
          </cell>
          <cell r="C49" t="str">
            <v>Revenue Accounting Administration</v>
          </cell>
        </row>
        <row r="50">
          <cell r="A50">
            <v>125094</v>
          </cell>
          <cell r="B50" t="str">
            <v>Support</v>
          </cell>
          <cell r="C50" t="str">
            <v>HR - Affirmative Action Plan/Diversity/Policies</v>
          </cell>
        </row>
        <row r="51">
          <cell r="A51">
            <v>125095</v>
          </cell>
          <cell r="B51" t="str">
            <v>Governance</v>
          </cell>
          <cell r="C51" t="str">
            <v>Risk Control Manager</v>
          </cell>
        </row>
        <row r="52">
          <cell r="A52">
            <v>125096</v>
          </cell>
          <cell r="B52" t="str">
            <v>Support</v>
          </cell>
          <cell r="C52" t="str">
            <v>Financial Accounting &amp; Reporting - Administration</v>
          </cell>
        </row>
        <row r="53">
          <cell r="A53">
            <v>125097</v>
          </cell>
          <cell r="B53" t="str">
            <v>Support</v>
          </cell>
          <cell r="C53" t="str">
            <v>Gas Contract</v>
          </cell>
        </row>
        <row r="54">
          <cell r="A54">
            <v>125098</v>
          </cell>
          <cell r="B54" t="str">
            <v>Governance</v>
          </cell>
          <cell r="C54" t="str">
            <v>Comptroller</v>
          </cell>
        </row>
        <row r="55">
          <cell r="A55">
            <v>125099</v>
          </cell>
          <cell r="B55" t="str">
            <v>Support</v>
          </cell>
          <cell r="C55" t="str">
            <v>Benchmarking</v>
          </cell>
        </row>
        <row r="56">
          <cell r="A56">
            <v>125100</v>
          </cell>
          <cell r="B56" t="str">
            <v>Governance</v>
          </cell>
          <cell r="C56" t="str">
            <v>CAO</v>
          </cell>
        </row>
        <row r="57">
          <cell r="A57">
            <v>125101</v>
          </cell>
          <cell r="B57" t="str">
            <v>Governance</v>
          </cell>
          <cell r="C57" t="str">
            <v>Financial Accounting</v>
          </cell>
        </row>
        <row r="58">
          <cell r="A58">
            <v>125102</v>
          </cell>
          <cell r="B58" t="str">
            <v>Governance</v>
          </cell>
          <cell r="C58" t="str">
            <v>Federal Tax</v>
          </cell>
        </row>
        <row r="59">
          <cell r="A59">
            <v>125104</v>
          </cell>
          <cell r="B59" t="str">
            <v>Support</v>
          </cell>
          <cell r="C59" t="str">
            <v>Plant Acct. Admin</v>
          </cell>
        </row>
        <row r="60">
          <cell r="A60">
            <v>125105</v>
          </cell>
          <cell r="B60" t="str">
            <v>Support</v>
          </cell>
          <cell r="C60" t="str">
            <v>Property Accounting- Electric</v>
          </cell>
        </row>
        <row r="61">
          <cell r="A61">
            <v>125106</v>
          </cell>
          <cell r="B61" t="str">
            <v>Support</v>
          </cell>
          <cell r="C61" t="str">
            <v xml:space="preserve">Property Accounting - Entex </v>
          </cell>
        </row>
        <row r="62">
          <cell r="A62">
            <v>125107</v>
          </cell>
          <cell r="B62" t="str">
            <v>Support</v>
          </cell>
          <cell r="C62" t="str">
            <v>Property Accounting - Arkla</v>
          </cell>
        </row>
        <row r="63">
          <cell r="A63">
            <v>125108</v>
          </cell>
          <cell r="B63" t="str">
            <v>Support</v>
          </cell>
          <cell r="C63" t="str">
            <v>Gas Allocation &amp; Analysis</v>
          </cell>
        </row>
        <row r="64">
          <cell r="A64">
            <v>125109</v>
          </cell>
          <cell r="B64" t="str">
            <v>Governance</v>
          </cell>
          <cell r="C64" t="str">
            <v>State and Local Taxes</v>
          </cell>
        </row>
        <row r="65">
          <cell r="A65">
            <v>125111</v>
          </cell>
          <cell r="B65" t="str">
            <v>Support</v>
          </cell>
          <cell r="C65" t="str">
            <v>Property Tax</v>
          </cell>
        </row>
        <row r="66">
          <cell r="A66">
            <v>125112</v>
          </cell>
          <cell r="B66" t="str">
            <v>Support</v>
          </cell>
          <cell r="C66" t="str">
            <v>Regulatory Reporting</v>
          </cell>
        </row>
        <row r="67">
          <cell r="A67">
            <v>125114</v>
          </cell>
          <cell r="B67" t="str">
            <v>Support</v>
          </cell>
          <cell r="C67" t="str">
            <v xml:space="preserve">Financial Accounting - Gas </v>
          </cell>
        </row>
        <row r="68">
          <cell r="A68">
            <v>125115</v>
          </cell>
          <cell r="B68" t="str">
            <v>Support</v>
          </cell>
          <cell r="C68" t="str">
            <v>Revenue Accounting - Electric</v>
          </cell>
        </row>
        <row r="69">
          <cell r="A69">
            <v>125116</v>
          </cell>
          <cell r="B69" t="str">
            <v>Support</v>
          </cell>
          <cell r="C69" t="str">
            <v>Revenue Accounting - Entex Operating Division</v>
          </cell>
        </row>
        <row r="70">
          <cell r="A70">
            <v>125117</v>
          </cell>
          <cell r="B70" t="str">
            <v>Support</v>
          </cell>
          <cell r="C70" t="str">
            <v>Revenue Accounting - Gas - Metro</v>
          </cell>
        </row>
        <row r="71">
          <cell r="A71">
            <v>125118</v>
          </cell>
          <cell r="B71" t="str">
            <v>Support</v>
          </cell>
          <cell r="C71" t="str">
            <v>Revenue Accounting - Arkla</v>
          </cell>
        </row>
        <row r="72">
          <cell r="A72">
            <v>125119</v>
          </cell>
          <cell r="B72" t="str">
            <v>Support</v>
          </cell>
          <cell r="C72" t="str">
            <v>Financial Accounting - Electric</v>
          </cell>
        </row>
        <row r="73">
          <cell r="A73">
            <v>125121</v>
          </cell>
          <cell r="B73" t="str">
            <v>Support</v>
          </cell>
          <cell r="C73" t="str">
            <v>Commercial Credit</v>
          </cell>
        </row>
        <row r="74">
          <cell r="A74">
            <v>125162</v>
          </cell>
          <cell r="B74" t="str">
            <v>Support</v>
          </cell>
          <cell r="C74" t="str">
            <v>Claims</v>
          </cell>
        </row>
        <row r="75">
          <cell r="A75">
            <v>125162</v>
          </cell>
          <cell r="B75" t="str">
            <v>Direct</v>
          </cell>
          <cell r="C75" t="str">
            <v>Claims</v>
          </cell>
        </row>
        <row r="76">
          <cell r="A76">
            <v>125166</v>
          </cell>
          <cell r="B76" t="str">
            <v>Support</v>
          </cell>
          <cell r="C76" t="str">
            <v>HR - Compensation</v>
          </cell>
        </row>
        <row r="77">
          <cell r="A77">
            <v>125175</v>
          </cell>
          <cell r="B77" t="str">
            <v>Support</v>
          </cell>
          <cell r="C77" t="str">
            <v>HR - Workforce Planning</v>
          </cell>
        </row>
        <row r="78">
          <cell r="A78">
            <v>125178</v>
          </cell>
          <cell r="B78" t="str">
            <v>Support</v>
          </cell>
          <cell r="C78" t="str">
            <v>HR - HL&amp;P/Entex Metro</v>
          </cell>
        </row>
        <row r="79">
          <cell r="A79">
            <v>125180</v>
          </cell>
          <cell r="B79" t="str">
            <v>Support</v>
          </cell>
          <cell r="C79" t="str">
            <v>HR - Finance, Accounting, IT</v>
          </cell>
        </row>
        <row r="80">
          <cell r="A80">
            <v>125181</v>
          </cell>
          <cell r="B80" t="str">
            <v>Support</v>
          </cell>
          <cell r="C80" t="str">
            <v>HR - Learning &amp; Organizational Development</v>
          </cell>
        </row>
        <row r="81">
          <cell r="A81">
            <v>125183</v>
          </cell>
          <cell r="B81" t="str">
            <v>Support</v>
          </cell>
          <cell r="C81" t="str">
            <v>HR - Corp Services, Pipelines, Thermal Systems</v>
          </cell>
        </row>
        <row r="82">
          <cell r="A82">
            <v>125184</v>
          </cell>
          <cell r="B82" t="str">
            <v>Support</v>
          </cell>
          <cell r="C82" t="str">
            <v>HR - Texas Genco</v>
          </cell>
        </row>
        <row r="83">
          <cell r="A83">
            <v>125186</v>
          </cell>
          <cell r="B83" t="str">
            <v>Support</v>
          </cell>
          <cell r="C83" t="str">
            <v>HR - Wellness Activity Center</v>
          </cell>
        </row>
        <row r="84">
          <cell r="A84">
            <v>125188</v>
          </cell>
          <cell r="B84" t="str">
            <v>Support</v>
          </cell>
          <cell r="C84" t="str">
            <v>HR - Labor Relations</v>
          </cell>
        </row>
        <row r="85">
          <cell r="A85">
            <v>125189</v>
          </cell>
          <cell r="B85" t="str">
            <v>Support</v>
          </cell>
          <cell r="C85" t="str">
            <v xml:space="preserve">HR  - Shreveport NOT USED 2002 </v>
          </cell>
        </row>
        <row r="86">
          <cell r="A86">
            <v>125190</v>
          </cell>
          <cell r="B86" t="str">
            <v>Support</v>
          </cell>
          <cell r="C86" t="str">
            <v>HR Communications</v>
          </cell>
        </row>
        <row r="87">
          <cell r="A87">
            <v>125191</v>
          </cell>
          <cell r="B87" t="str">
            <v>Support</v>
          </cell>
          <cell r="C87" t="str">
            <v>HR - Arkla, Entex, Support Services</v>
          </cell>
        </row>
        <row r="88">
          <cell r="A88">
            <v>125198</v>
          </cell>
          <cell r="B88" t="str">
            <v>Support</v>
          </cell>
          <cell r="C88" t="str">
            <v>Corporate Accounting Transactions</v>
          </cell>
        </row>
        <row r="89">
          <cell r="A89">
            <v>125200</v>
          </cell>
          <cell r="B89" t="str">
            <v>Governance</v>
          </cell>
          <cell r="C89" t="str">
            <v>Treasurer</v>
          </cell>
        </row>
        <row r="90">
          <cell r="A90">
            <v>125202</v>
          </cell>
          <cell r="B90" t="str">
            <v>Support</v>
          </cell>
          <cell r="C90" t="str">
            <v>Cash Management</v>
          </cell>
        </row>
        <row r="91">
          <cell r="A91">
            <v>125202</v>
          </cell>
          <cell r="B91" t="str">
            <v>Direct</v>
          </cell>
          <cell r="C91" t="str">
            <v>Cash Management</v>
          </cell>
        </row>
        <row r="92">
          <cell r="A92">
            <v>125203</v>
          </cell>
          <cell r="B92" t="str">
            <v>Governance</v>
          </cell>
          <cell r="C92" t="str">
            <v>Corporate Risk Management/Insurance</v>
          </cell>
        </row>
        <row r="93">
          <cell r="A93">
            <v>125203</v>
          </cell>
          <cell r="B93" t="str">
            <v>Direct</v>
          </cell>
          <cell r="C93" t="str">
            <v>Corporate Risk Management/Insurance</v>
          </cell>
        </row>
        <row r="94">
          <cell r="A94">
            <v>125205</v>
          </cell>
          <cell r="B94" t="str">
            <v>Governance</v>
          </cell>
          <cell r="C94" t="str">
            <v>Investor Services</v>
          </cell>
        </row>
        <row r="95">
          <cell r="A95">
            <v>125206</v>
          </cell>
          <cell r="B95" t="str">
            <v>Support</v>
          </cell>
          <cell r="C95" t="str">
            <v>Communications</v>
          </cell>
        </row>
        <row r="96">
          <cell r="A96">
            <v>125206</v>
          </cell>
          <cell r="B96" t="str">
            <v>Direct</v>
          </cell>
          <cell r="C96" t="str">
            <v>Communications</v>
          </cell>
        </row>
        <row r="97">
          <cell r="A97">
            <v>125207</v>
          </cell>
          <cell r="B97" t="str">
            <v>Support</v>
          </cell>
          <cell r="C97" t="str">
            <v>Advertising &amp; Brand Equity</v>
          </cell>
        </row>
        <row r="98">
          <cell r="A98">
            <v>125207</v>
          </cell>
          <cell r="B98" t="str">
            <v>Direct</v>
          </cell>
          <cell r="C98" t="str">
            <v>Advertising &amp; Brand Equity</v>
          </cell>
        </row>
        <row r="99">
          <cell r="A99">
            <v>125209</v>
          </cell>
          <cell r="B99" t="str">
            <v>Governance</v>
          </cell>
          <cell r="C99" t="str">
            <v>Strategic Planning</v>
          </cell>
        </row>
        <row r="100">
          <cell r="A100">
            <v>125210</v>
          </cell>
          <cell r="B100" t="str">
            <v>Support</v>
          </cell>
          <cell r="C100" t="str">
            <v>Finance/Cash Management</v>
          </cell>
        </row>
        <row r="101">
          <cell r="A101">
            <v>125210</v>
          </cell>
          <cell r="B101" t="str">
            <v>Direct</v>
          </cell>
          <cell r="C101" t="str">
            <v>Finance/Cash Management</v>
          </cell>
        </row>
        <row r="102">
          <cell r="A102">
            <v>125211</v>
          </cell>
          <cell r="B102" t="str">
            <v>Governance</v>
          </cell>
          <cell r="C102" t="str">
            <v>Investor Relations</v>
          </cell>
        </row>
        <row r="103">
          <cell r="A103">
            <v>125216</v>
          </cell>
          <cell r="B103" t="str">
            <v>Support</v>
          </cell>
          <cell r="C103" t="str">
            <v>Entex Communications</v>
          </cell>
        </row>
        <row r="104">
          <cell r="A104">
            <v>125218</v>
          </cell>
          <cell r="B104" t="str">
            <v>Support</v>
          </cell>
          <cell r="C104" t="str">
            <v>Business Services</v>
          </cell>
        </row>
        <row r="105">
          <cell r="A105">
            <v>125222</v>
          </cell>
          <cell r="B105" t="str">
            <v>Support</v>
          </cell>
          <cell r="C105" t="str">
            <v>VP -Reg Policy</v>
          </cell>
        </row>
        <row r="106">
          <cell r="A106">
            <v>125226</v>
          </cell>
          <cell r="B106" t="str">
            <v>Support</v>
          </cell>
          <cell r="C106" t="str">
            <v>Regulatory Relations Austin</v>
          </cell>
        </row>
        <row r="107">
          <cell r="A107">
            <v>125307</v>
          </cell>
          <cell r="B107" t="str">
            <v>Governance</v>
          </cell>
          <cell r="C107" t="str">
            <v>SR VP Human Resources</v>
          </cell>
        </row>
        <row r="108">
          <cell r="A108">
            <v>125309</v>
          </cell>
          <cell r="B108" t="str">
            <v>Support</v>
          </cell>
          <cell r="C108" t="str">
            <v>HR - Allocated Executive Benefits</v>
          </cell>
        </row>
        <row r="109">
          <cell r="A109">
            <v>125400</v>
          </cell>
          <cell r="B109" t="str">
            <v>Governance</v>
          </cell>
          <cell r="C109" t="str">
            <v>Audit Services</v>
          </cell>
        </row>
        <row r="110">
          <cell r="A110">
            <v>125400</v>
          </cell>
          <cell r="B110" t="str">
            <v>Direct</v>
          </cell>
          <cell r="C110" t="str">
            <v>Audit Services</v>
          </cell>
        </row>
        <row r="111">
          <cell r="A111">
            <v>125402</v>
          </cell>
          <cell r="B111" t="str">
            <v>Governance</v>
          </cell>
          <cell r="C111" t="str">
            <v>Chief Risk Director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clms60"/>
      <sheetName val="03clms70"/>
      <sheetName val="03cns60"/>
      <sheetName val="03cns70"/>
      <sheetName val="03clm60"/>
      <sheetName val="03clm70"/>
      <sheetName val="03clmnm6"/>
      <sheetName val="03clmnm7"/>
      <sheetName val="03cnt60"/>
      <sheetName val="03cnt70"/>
      <sheetName val="03ltdlf6"/>
      <sheetName val="03ltdlf7"/>
      <sheetName val="03ltddn6"/>
      <sheetName val="03ltddn7"/>
      <sheetName val="03spsdn6"/>
      <sheetName val="03spsdn7"/>
      <sheetName val="03clm60a"/>
      <sheetName val="03clm70a"/>
      <sheetName val="03nm60a"/>
      <sheetName val="03nm70a"/>
      <sheetName val="03sps60a"/>
      <sheetName val="03sps70a"/>
      <sheetName val="PRJ Input"/>
      <sheetName val="Interpolation"/>
      <sheetName val="Adjustments"/>
      <sheetName val="Develop"/>
      <sheetName val="EOY"/>
      <sheetName val="Sheet1"/>
      <sheetName val="Page 1"/>
      <sheetName val="NY Accrual Estimate"/>
      <sheetName val="Page 5"/>
      <sheetName val="CurrYear Estimate 6"/>
      <sheetName val="Exp Estimate 7"/>
      <sheetName val="Page 7"/>
      <sheetName val="Page 8"/>
      <sheetName val="Page 9"/>
      <sheetName val="Print Macros"/>
      <sheetName val="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ow r="2">
          <cell r="E2">
            <v>7.0000000000000007E-2</v>
          </cell>
        </row>
      </sheetData>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row r="1">
          <cell r="A1" t="str">
            <v>515040</v>
          </cell>
          <cell r="B1" t="str">
            <v>LBR</v>
          </cell>
          <cell r="C1" t="str">
            <v xml:space="preserve">       515040  Bonus/Inc-Exempt</v>
          </cell>
        </row>
        <row r="2">
          <cell r="A2" t="str">
            <v>515042</v>
          </cell>
          <cell r="B2" t="str">
            <v>LBR</v>
          </cell>
          <cell r="C2" t="str">
            <v xml:space="preserve">       515042  Bonus/Inc-Non-Exempt</v>
          </cell>
        </row>
        <row r="3">
          <cell r="A3" t="str">
            <v>515050</v>
          </cell>
          <cell r="B3" t="str">
            <v>LBR</v>
          </cell>
          <cell r="C3" t="str">
            <v xml:space="preserve">       515050  Non-prod-Exempt</v>
          </cell>
        </row>
        <row r="4">
          <cell r="A4" t="str">
            <v>515052</v>
          </cell>
          <cell r="B4" t="str">
            <v>LBR</v>
          </cell>
          <cell r="C4" t="str">
            <v xml:space="preserve">       515052  Non-prod-Non-Exempt</v>
          </cell>
        </row>
        <row r="5">
          <cell r="A5" t="str">
            <v>515060</v>
          </cell>
          <cell r="B5" t="str">
            <v>CONTRACT</v>
          </cell>
          <cell r="C5" t="str">
            <v xml:space="preserve">       515060  Temporary/Contract</v>
          </cell>
        </row>
        <row r="6">
          <cell r="A6" t="str">
            <v>515070</v>
          </cell>
          <cell r="B6" t="str">
            <v>LBR</v>
          </cell>
          <cell r="C6" t="str">
            <v xml:space="preserve">       515070  Sal&amp;Wages Exp-Severance</v>
          </cell>
        </row>
        <row r="7">
          <cell r="A7" t="str">
            <v>517992</v>
          </cell>
          <cell r="B7" t="str">
            <v>LBR</v>
          </cell>
          <cell r="C7" t="str">
            <v xml:space="preserve">       517992  Oth Comp-Non-Exempt</v>
          </cell>
        </row>
        <row r="8">
          <cell r="A8" t="str">
            <v>517994</v>
          </cell>
          <cell r="B8" t="str">
            <v>LBR</v>
          </cell>
          <cell r="C8" t="str">
            <v xml:space="preserve">       517994  Overtime Non-Exempt</v>
          </cell>
        </row>
        <row r="9">
          <cell r="A9" t="str">
            <v>517995</v>
          </cell>
          <cell r="B9" t="str">
            <v>LBR</v>
          </cell>
          <cell r="C9" t="str">
            <v xml:space="preserve">       517995  Regular Non-Exempt</v>
          </cell>
        </row>
        <row r="10">
          <cell r="A10" t="str">
            <v>517996</v>
          </cell>
          <cell r="B10" t="str">
            <v>LBR</v>
          </cell>
          <cell r="C10" t="str">
            <v xml:space="preserve">       517996  Other Comp-Exempt</v>
          </cell>
        </row>
        <row r="11">
          <cell r="A11" t="str">
            <v>517998</v>
          </cell>
          <cell r="B11" t="str">
            <v>LBR</v>
          </cell>
          <cell r="C11" t="str">
            <v xml:space="preserve">       517998  Overtime Exempt</v>
          </cell>
        </row>
        <row r="12">
          <cell r="A12" t="str">
            <v>517999</v>
          </cell>
          <cell r="B12" t="str">
            <v>LBR</v>
          </cell>
          <cell r="C12" t="str">
            <v xml:space="preserve">       517999  Regular Exempt</v>
          </cell>
        </row>
        <row r="13">
          <cell r="A13" t="str">
            <v>518020</v>
          </cell>
          <cell r="B13" t="str">
            <v>LBR</v>
          </cell>
          <cell r="C13" t="str">
            <v xml:space="preserve">       518020  Sal/Burden Exp-Medical</v>
          </cell>
        </row>
        <row r="14">
          <cell r="A14" t="str">
            <v>518130</v>
          </cell>
          <cell r="B14" t="str">
            <v>LBR</v>
          </cell>
          <cell r="C14" t="str">
            <v xml:space="preserve">       518130  Workers Compensation</v>
          </cell>
        </row>
        <row r="15">
          <cell r="A15" t="str">
            <v>518160</v>
          </cell>
          <cell r="B15" t="str">
            <v>LBR</v>
          </cell>
          <cell r="C15" t="str">
            <v xml:space="preserve">       518160  Oth Sal &amp; Benefits</v>
          </cell>
        </row>
        <row r="16">
          <cell r="A16" t="str">
            <v>518170</v>
          </cell>
          <cell r="B16" t="str">
            <v>LBR</v>
          </cell>
          <cell r="C16" t="str">
            <v xml:space="preserve">       518170  Oth Sal/Ben Misc Cr</v>
          </cell>
        </row>
        <row r="17">
          <cell r="A17" t="str">
            <v>521996</v>
          </cell>
          <cell r="B17" t="str">
            <v>LBR</v>
          </cell>
          <cell r="C17" t="str">
            <v>521996  Sal/Burd Exp-Inc Comp Pln-Non-Exmpt</v>
          </cell>
        </row>
        <row r="18">
          <cell r="A18" t="str">
            <v>521997</v>
          </cell>
          <cell r="B18" t="str">
            <v>LBR</v>
          </cell>
          <cell r="C18" t="str">
            <v>521997  Sal/Burden Exp-Inc Comp Plan-Exmpt</v>
          </cell>
        </row>
        <row r="19">
          <cell r="A19" t="str">
            <v>521999</v>
          </cell>
          <cell r="B19" t="str">
            <v>LBR</v>
          </cell>
          <cell r="C19" t="str">
            <v xml:space="preserve">       521999  Payroll Burden</v>
          </cell>
        </row>
        <row r="20">
          <cell r="A20" t="str">
            <v>522010</v>
          </cell>
          <cell r="B20" t="str">
            <v>ERE</v>
          </cell>
          <cell r="C20" t="str">
            <v xml:space="preserve">       522010  Employee Travel</v>
          </cell>
        </row>
        <row r="21">
          <cell r="A21" t="str">
            <v>522011</v>
          </cell>
          <cell r="B21" t="str">
            <v>ERE</v>
          </cell>
          <cell r="C21" t="str">
            <v xml:space="preserve">       522011  Empl Travel-PCard</v>
          </cell>
        </row>
        <row r="22">
          <cell r="A22" t="str">
            <v>522020</v>
          </cell>
          <cell r="B22" t="str">
            <v>ERE</v>
          </cell>
          <cell r="C22" t="str">
            <v xml:space="preserve">       522020  Employ Rel Exp-Training</v>
          </cell>
        </row>
        <row r="23">
          <cell r="A23" t="str">
            <v>522030</v>
          </cell>
          <cell r="B23" t="str">
            <v>ERE</v>
          </cell>
          <cell r="C23" t="str">
            <v xml:space="preserve">       522030  Registration</v>
          </cell>
        </row>
        <row r="24">
          <cell r="A24" t="str">
            <v>522040</v>
          </cell>
          <cell r="B24" t="str">
            <v>ERE</v>
          </cell>
          <cell r="C24" t="str">
            <v xml:space="preserve">       522040  Dues &amp; Licenses</v>
          </cell>
        </row>
        <row r="25">
          <cell r="A25" t="str">
            <v>522060</v>
          </cell>
          <cell r="B25" t="str">
            <v>ERE</v>
          </cell>
          <cell r="C25" t="str">
            <v xml:space="preserve">       522060  Meals &amp; Entertain</v>
          </cell>
        </row>
        <row r="26">
          <cell r="A26" t="str">
            <v>522061</v>
          </cell>
          <cell r="B26" t="str">
            <v>ERE</v>
          </cell>
          <cell r="C26" t="str">
            <v xml:space="preserve">       522061  Meals/Ent-PCard</v>
          </cell>
        </row>
        <row r="27">
          <cell r="A27" t="str">
            <v>522070</v>
          </cell>
          <cell r="B27" t="str">
            <v>ERE</v>
          </cell>
          <cell r="C27" t="str">
            <v xml:space="preserve">       522070  Employ Rel Exp-Education</v>
          </cell>
        </row>
        <row r="28">
          <cell r="A28" t="str">
            <v>522080</v>
          </cell>
          <cell r="B28" t="str">
            <v>ERE</v>
          </cell>
          <cell r="C28" t="str">
            <v xml:space="preserve">       522080  Park/In-town Travel</v>
          </cell>
        </row>
        <row r="29">
          <cell r="A29" t="str">
            <v>522090</v>
          </cell>
          <cell r="B29" t="str">
            <v>ERE</v>
          </cell>
          <cell r="C29" t="str">
            <v xml:space="preserve">       522090  Awards/Gifts</v>
          </cell>
        </row>
        <row r="30">
          <cell r="A30" t="str">
            <v>522100</v>
          </cell>
          <cell r="B30" t="str">
            <v>ERE</v>
          </cell>
          <cell r="C30" t="str">
            <v xml:space="preserve">       522100  Empl Reloc/Moving</v>
          </cell>
        </row>
        <row r="31">
          <cell r="A31" t="str">
            <v>522120</v>
          </cell>
          <cell r="B31" t="str">
            <v>ERE</v>
          </cell>
          <cell r="C31" t="str">
            <v xml:space="preserve">       522120  Books &amp; Subscriptons</v>
          </cell>
        </row>
        <row r="32">
          <cell r="A32" t="str">
            <v>522130</v>
          </cell>
          <cell r="B32" t="str">
            <v>ERE</v>
          </cell>
          <cell r="C32" t="str">
            <v xml:space="preserve">       522130  Misc Empl Rel Exp</v>
          </cell>
        </row>
        <row r="33">
          <cell r="A33" t="str">
            <v>522140</v>
          </cell>
          <cell r="B33" t="str">
            <v>ERE</v>
          </cell>
          <cell r="C33" t="str">
            <v xml:space="preserve">       522140  Recruit/Empl Agency</v>
          </cell>
        </row>
        <row r="34">
          <cell r="A34" t="str">
            <v>530010</v>
          </cell>
          <cell r="B34" t="str">
            <v>OTH</v>
          </cell>
          <cell r="C34" t="str">
            <v xml:space="preserve">       530010  M&amp;S Exp - Non-Inventory</v>
          </cell>
        </row>
        <row r="35">
          <cell r="A35" t="str">
            <v>530030</v>
          </cell>
          <cell r="B35" t="str">
            <v>OTH</v>
          </cell>
          <cell r="C35" t="str">
            <v xml:space="preserve">       530030  M&amp;S-Ofc Furn &amp; Equip</v>
          </cell>
        </row>
        <row r="36">
          <cell r="A36" t="str">
            <v>530996</v>
          </cell>
          <cell r="B36" t="str">
            <v>OTH</v>
          </cell>
          <cell r="C36" t="str">
            <v xml:space="preserve">       530996  M&amp;S-Cost Differences</v>
          </cell>
        </row>
        <row r="37">
          <cell r="A37" t="str">
            <v>530999</v>
          </cell>
          <cell r="B37" t="str">
            <v>OTH</v>
          </cell>
          <cell r="C37" t="str">
            <v xml:space="preserve">       530999  M&amp;S-Inventory Issued</v>
          </cell>
        </row>
        <row r="38">
          <cell r="A38" t="str">
            <v>532020</v>
          </cell>
          <cell r="B38" t="str">
            <v>OTH</v>
          </cell>
          <cell r="C38" t="str">
            <v xml:space="preserve">       532020  M&amp;S Exp-Equipment</v>
          </cell>
        </row>
        <row r="39">
          <cell r="A39" t="str">
            <v>532040</v>
          </cell>
          <cell r="B39" t="str">
            <v>OTH</v>
          </cell>
          <cell r="C39" t="str">
            <v xml:space="preserve">       532040  M&amp;S Exp-Miscellaneous</v>
          </cell>
        </row>
        <row r="40">
          <cell r="A40" t="str">
            <v>533010</v>
          </cell>
          <cell r="B40" t="str">
            <v>CHARD</v>
          </cell>
          <cell r="C40" t="str">
            <v xml:space="preserve">       533010  M&amp;S Exp-Computer Hardware</v>
          </cell>
        </row>
        <row r="41">
          <cell r="A41" t="str">
            <v>533020</v>
          </cell>
          <cell r="B41" t="str">
            <v>CSOFT</v>
          </cell>
          <cell r="C41" t="str">
            <v xml:space="preserve">       533020  Pur-Comp Sftw &amp; Upgd</v>
          </cell>
        </row>
        <row r="42">
          <cell r="A42" t="str">
            <v>533030</v>
          </cell>
          <cell r="B42" t="str">
            <v>OTH</v>
          </cell>
          <cell r="C42" t="str">
            <v xml:space="preserve">       533030  M&amp;S Exp-Computer Supplies</v>
          </cell>
        </row>
        <row r="43">
          <cell r="A43" t="str">
            <v>534010</v>
          </cell>
          <cell r="B43" t="str">
            <v>CHARD</v>
          </cell>
          <cell r="C43" t="str">
            <v xml:space="preserve">       534010  Purch-Comm Eq</v>
          </cell>
        </row>
        <row r="44">
          <cell r="A44" t="str">
            <v>535010</v>
          </cell>
          <cell r="B44" t="str">
            <v>OTH</v>
          </cell>
          <cell r="C44" t="str">
            <v xml:space="preserve">       535010  M&amp;S Exp-Office Supplies</v>
          </cell>
        </row>
        <row r="45">
          <cell r="A45" t="str">
            <v>535015</v>
          </cell>
          <cell r="B45" t="str">
            <v>OTH</v>
          </cell>
          <cell r="C45" t="str">
            <v xml:space="preserve">       535015  M&amp;S Expenses - P-Card</v>
          </cell>
        </row>
        <row r="46">
          <cell r="A46" t="str">
            <v>540010</v>
          </cell>
          <cell r="B46" t="str">
            <v>OTH</v>
          </cell>
          <cell r="C46" t="str">
            <v xml:space="preserve">       540010  Maint Services-Other</v>
          </cell>
        </row>
        <row r="47">
          <cell r="A47" t="str">
            <v>543010</v>
          </cell>
          <cell r="B47" t="str">
            <v>CONSUL</v>
          </cell>
          <cell r="C47" t="str">
            <v xml:space="preserve">       543010  Prof Serv-Ded</v>
          </cell>
        </row>
        <row r="48">
          <cell r="A48" t="str">
            <v>543020</v>
          </cell>
          <cell r="B48" t="str">
            <v>CONTRACT</v>
          </cell>
          <cell r="C48" t="str">
            <v xml:space="preserve">       543020  Contr&amp;Svcs Exp-Prof Svcs-Non-Ded</v>
          </cell>
        </row>
        <row r="49">
          <cell r="A49" t="str">
            <v>543030</v>
          </cell>
          <cell r="B49" t="str">
            <v>CONTRACT</v>
          </cell>
          <cell r="C49" t="str">
            <v xml:space="preserve">       543030  Auditing Services</v>
          </cell>
        </row>
        <row r="50">
          <cell r="A50" t="str">
            <v>543040</v>
          </cell>
          <cell r="B50" t="str">
            <v>CONTRACT</v>
          </cell>
          <cell r="C50" t="str">
            <v xml:space="preserve">       543040  Admin Services</v>
          </cell>
        </row>
        <row r="51">
          <cell r="A51" t="str">
            <v>543050</v>
          </cell>
          <cell r="B51" t="str">
            <v>CONTRACT</v>
          </cell>
          <cell r="C51" t="str">
            <v xml:space="preserve">       543050  Technical Services</v>
          </cell>
        </row>
        <row r="52">
          <cell r="A52" t="str">
            <v>543060</v>
          </cell>
          <cell r="B52" t="str">
            <v>OTH</v>
          </cell>
          <cell r="C52" t="str">
            <v xml:space="preserve">       543060  Training Services</v>
          </cell>
        </row>
        <row r="53">
          <cell r="A53" t="str">
            <v>543070</v>
          </cell>
          <cell r="B53" t="str">
            <v>CONTRACT</v>
          </cell>
          <cell r="C53" t="str">
            <v xml:space="preserve">       543070  Storage Services</v>
          </cell>
        </row>
        <row r="54">
          <cell r="A54" t="str">
            <v>543150</v>
          </cell>
          <cell r="B54" t="str">
            <v>CONTRACT</v>
          </cell>
          <cell r="C54" t="str">
            <v xml:space="preserve">       543150  Contr&amp;Svcs Exp-Legal Services</v>
          </cell>
        </row>
        <row r="55">
          <cell r="A55" t="str">
            <v>545010</v>
          </cell>
          <cell r="B55" t="str">
            <v>OTH</v>
          </cell>
          <cell r="C55" t="str">
            <v xml:space="preserve">       545010  Property Services</v>
          </cell>
        </row>
        <row r="56">
          <cell r="A56" t="str">
            <v>545040</v>
          </cell>
          <cell r="B56" t="str">
            <v>OTH</v>
          </cell>
          <cell r="C56" t="str">
            <v xml:space="preserve">       545040  Cont/Sv Add/Alt/Rem</v>
          </cell>
        </row>
        <row r="57">
          <cell r="A57" t="str">
            <v>545070</v>
          </cell>
          <cell r="B57" t="str">
            <v>CONTRACT</v>
          </cell>
          <cell r="C57" t="str">
            <v xml:space="preserve">       545070  Cont/Sv Jan Serv</v>
          </cell>
        </row>
        <row r="58">
          <cell r="A58" t="str">
            <v>545090</v>
          </cell>
          <cell r="B58" t="str">
            <v>OTH</v>
          </cell>
          <cell r="C58" t="str">
            <v xml:space="preserve">       545090  Cont/Sv Sec Elect</v>
          </cell>
        </row>
        <row r="59">
          <cell r="A59" t="str">
            <v>545140</v>
          </cell>
          <cell r="B59" t="str">
            <v>OTH</v>
          </cell>
          <cell r="C59" t="str">
            <v xml:space="preserve">       545140  Ofc Mach Maint</v>
          </cell>
        </row>
        <row r="60">
          <cell r="A60" t="str">
            <v>545150</v>
          </cell>
          <cell r="B60" t="str">
            <v>OTH</v>
          </cell>
          <cell r="C60" t="str">
            <v xml:space="preserve">       545150  Printing Svcs</v>
          </cell>
        </row>
        <row r="61">
          <cell r="A61" t="str">
            <v>545160</v>
          </cell>
          <cell r="B61" t="str">
            <v>SOFTM</v>
          </cell>
          <cell r="C61" t="str">
            <v xml:space="preserve">       545160  Software Maintenance</v>
          </cell>
        </row>
        <row r="62">
          <cell r="A62" t="str">
            <v>545170</v>
          </cell>
          <cell r="B62" t="str">
            <v>HARDM</v>
          </cell>
          <cell r="C62" t="str">
            <v xml:space="preserve">       545170  Hardware Maintenance</v>
          </cell>
        </row>
        <row r="63">
          <cell r="A63" t="str">
            <v>545520</v>
          </cell>
          <cell r="B63" t="str">
            <v>TELECOM</v>
          </cell>
          <cell r="C63" t="str">
            <v xml:space="preserve">       545520  L Dist/Fax/Cellular</v>
          </cell>
        </row>
        <row r="64">
          <cell r="A64" t="str">
            <v>546010</v>
          </cell>
          <cell r="B64" t="str">
            <v>CONTRACT</v>
          </cell>
          <cell r="C64" t="str">
            <v xml:space="preserve">       546010  Other Services</v>
          </cell>
        </row>
        <row r="65">
          <cell r="A65" t="str">
            <v>550010</v>
          </cell>
          <cell r="B65" t="str">
            <v>OTH</v>
          </cell>
          <cell r="C65" t="str">
            <v xml:space="preserve">       550010  A &amp; G Exp-Royalties</v>
          </cell>
        </row>
        <row r="66">
          <cell r="A66" t="str">
            <v>550020</v>
          </cell>
          <cell r="B66" t="str">
            <v>OTH</v>
          </cell>
          <cell r="C66" t="str">
            <v xml:space="preserve">       550020  Misc Adm Expenses</v>
          </cell>
        </row>
        <row r="67">
          <cell r="A67" t="str">
            <v>550025</v>
          </cell>
          <cell r="B67" t="str">
            <v>OTH</v>
          </cell>
          <cell r="C67" t="str">
            <v xml:space="preserve">       550025  A &amp; G Exp- Meeting Exp</v>
          </cell>
        </row>
        <row r="68">
          <cell r="A68" t="str">
            <v>550040</v>
          </cell>
          <cell r="B68" t="str">
            <v>OTH</v>
          </cell>
          <cell r="C68" t="str">
            <v xml:space="preserve">       550040  Postage/Courier</v>
          </cell>
        </row>
        <row r="69">
          <cell r="A69" t="str">
            <v>550075</v>
          </cell>
          <cell r="B69" t="str">
            <v>X</v>
          </cell>
          <cell r="C69" t="str">
            <v xml:space="preserve">       550075  Mgmt Fees to Subs</v>
          </cell>
        </row>
        <row r="70">
          <cell r="A70" t="str">
            <v>550080</v>
          </cell>
          <cell r="B70" t="str">
            <v>ERE</v>
          </cell>
          <cell r="C70" t="str">
            <v xml:space="preserve">       550080  Club Member &amp; Exp</v>
          </cell>
        </row>
        <row r="71">
          <cell r="A71" t="str">
            <v>550086</v>
          </cell>
          <cell r="B71" t="str">
            <v>OTH</v>
          </cell>
          <cell r="C71" t="str">
            <v xml:space="preserve">       550086  A &amp; G Exp-Member Dues in Org</v>
          </cell>
        </row>
        <row r="72">
          <cell r="A72" t="str">
            <v>550100</v>
          </cell>
          <cell r="B72" t="str">
            <v>OTH</v>
          </cell>
          <cell r="C72" t="str">
            <v xml:space="preserve">       550100  A &amp; G Exp-Freight</v>
          </cell>
        </row>
        <row r="73">
          <cell r="A73" t="str">
            <v>550120</v>
          </cell>
          <cell r="B73" t="str">
            <v>OTH</v>
          </cell>
          <cell r="C73" t="str">
            <v xml:space="preserve">       550120  A &amp; G Exp-Cap Cost</v>
          </cell>
        </row>
        <row r="74">
          <cell r="A74" t="str">
            <v>550170</v>
          </cell>
          <cell r="B74" t="str">
            <v>TELECOM</v>
          </cell>
          <cell r="C74" t="str">
            <v xml:space="preserve">       550170  IT Svcs-Assoc Co</v>
          </cell>
        </row>
        <row r="75">
          <cell r="A75" t="str">
            <v>560070</v>
          </cell>
          <cell r="B75" t="str">
            <v>OTH</v>
          </cell>
          <cell r="C75" t="str">
            <v xml:space="preserve">       560070  Ins-Excess Liab</v>
          </cell>
        </row>
        <row r="76">
          <cell r="A76" t="str">
            <v>560090</v>
          </cell>
          <cell r="B76" t="str">
            <v>OTH</v>
          </cell>
          <cell r="C76" t="str">
            <v xml:space="preserve">       560090  Ins-Gen Liab</v>
          </cell>
        </row>
        <row r="77">
          <cell r="A77" t="str">
            <v>560110</v>
          </cell>
          <cell r="B77" t="str">
            <v>OTH</v>
          </cell>
          <cell r="C77" t="str">
            <v xml:space="preserve">       560110  Insurance Exp-Property</v>
          </cell>
        </row>
        <row r="78">
          <cell r="A78" t="str">
            <v>560115</v>
          </cell>
          <cell r="B78" t="str">
            <v>OTH</v>
          </cell>
          <cell r="C78" t="str">
            <v xml:space="preserve">       560115  Insurance Exp-Other</v>
          </cell>
        </row>
        <row r="79">
          <cell r="A79" t="str">
            <v>562190</v>
          </cell>
          <cell r="B79" t="str">
            <v>TELECOM</v>
          </cell>
          <cell r="C79" t="str">
            <v xml:space="preserve">       562190  Cellular Phone Exp</v>
          </cell>
        </row>
        <row r="80">
          <cell r="A80" t="str">
            <v>571010</v>
          </cell>
          <cell r="B80" t="str">
            <v>OTH</v>
          </cell>
          <cell r="C80" t="str">
            <v xml:space="preserve">       571010  Utilities-Electricit</v>
          </cell>
        </row>
        <row r="81">
          <cell r="A81" t="str">
            <v>571020</v>
          </cell>
          <cell r="B81" t="str">
            <v>TELECOM</v>
          </cell>
          <cell r="C81" t="str">
            <v xml:space="preserve">       571020  Utilities Exp-Telephone</v>
          </cell>
        </row>
        <row r="82">
          <cell r="A82" t="str">
            <v>571050</v>
          </cell>
          <cell r="B82" t="str">
            <v>OTH</v>
          </cell>
          <cell r="C82" t="str">
            <v xml:space="preserve">       571050  Utilities Exp-Other</v>
          </cell>
        </row>
        <row r="83">
          <cell r="A83" t="str">
            <v>572010</v>
          </cell>
          <cell r="B83" t="str">
            <v>RE</v>
          </cell>
          <cell r="C83" t="str">
            <v xml:space="preserve">       572010  Rental &amp; Lease Exp-Office</v>
          </cell>
        </row>
        <row r="84">
          <cell r="A84" t="str">
            <v>572030</v>
          </cell>
          <cell r="B84" t="str">
            <v>RE</v>
          </cell>
          <cell r="C84" t="str">
            <v xml:space="preserve">       572030  Equipment Rent</v>
          </cell>
        </row>
        <row r="85">
          <cell r="A85" t="str">
            <v>572035</v>
          </cell>
          <cell r="B85" t="str">
            <v>RE</v>
          </cell>
          <cell r="C85" t="str">
            <v xml:space="preserve">       572035  Lease-PC</v>
          </cell>
        </row>
        <row r="86">
          <cell r="A86" t="str">
            <v>572040</v>
          </cell>
          <cell r="B86" t="str">
            <v>RE</v>
          </cell>
          <cell r="C86" t="str">
            <v xml:space="preserve">       572040  Rental &amp; Lease Exp-Other</v>
          </cell>
        </row>
        <row r="87">
          <cell r="A87" t="str">
            <v>621003</v>
          </cell>
          <cell r="B87" t="str">
            <v>X</v>
          </cell>
          <cell r="C87" t="str">
            <v xml:space="preserve">       621003  Maintenance</v>
          </cell>
        </row>
        <row r="88">
          <cell r="A88" t="str">
            <v>621011</v>
          </cell>
          <cell r="B88" t="str">
            <v>X</v>
          </cell>
          <cell r="C88" t="str">
            <v xml:space="preserve">       621011  Information Technology</v>
          </cell>
        </row>
        <row r="89">
          <cell r="A89" t="str">
            <v>621016</v>
          </cell>
          <cell r="B89" t="str">
            <v>OTH</v>
          </cell>
          <cell r="C89" t="str">
            <v xml:space="preserve">       621016  Fleet Maintenance</v>
          </cell>
        </row>
        <row r="90">
          <cell r="A90" t="str">
            <v>621017</v>
          </cell>
          <cell r="B90" t="str">
            <v>OTH</v>
          </cell>
          <cell r="C90" t="str">
            <v xml:space="preserve">       621017  Fleet Adj, Damg, Mod</v>
          </cell>
        </row>
        <row r="91">
          <cell r="A91" t="str">
            <v>621019</v>
          </cell>
          <cell r="B91" t="str">
            <v>OTH</v>
          </cell>
          <cell r="C91" t="str">
            <v xml:space="preserve">       621019  Fleet Services</v>
          </cell>
        </row>
        <row r="92">
          <cell r="A92" t="str">
            <v>621023</v>
          </cell>
          <cell r="B92" t="str">
            <v>SECOND</v>
          </cell>
          <cell r="C92" t="str">
            <v xml:space="preserve">       621023  Shops</v>
          </cell>
        </row>
        <row r="93">
          <cell r="A93" t="str">
            <v>621038</v>
          </cell>
          <cell r="B93" t="str">
            <v>LBR</v>
          </cell>
          <cell r="C93" t="str">
            <v xml:space="preserve">       621038  Payroll Burden Allocation - Plan</v>
          </cell>
        </row>
        <row r="94">
          <cell r="A94" t="str">
            <v>641002</v>
          </cell>
          <cell r="B94" t="str">
            <v>SECOND</v>
          </cell>
          <cell r="C94" t="str">
            <v xml:space="preserve">       641002  Stores Overhead</v>
          </cell>
        </row>
        <row r="95">
          <cell r="A95" t="str">
            <v>642051</v>
          </cell>
          <cell r="B95" t="str">
            <v>SECOND</v>
          </cell>
          <cell r="C95" t="str">
            <v xml:space="preserve">       642051  Investment Recovery</v>
          </cell>
        </row>
        <row r="96">
          <cell r="A96" t="str">
            <v>642053</v>
          </cell>
          <cell r="B96" t="str">
            <v>SECOND</v>
          </cell>
          <cell r="C96" t="str">
            <v xml:space="preserve">       642053  Sh Srv Adm &amp; X-Chgs</v>
          </cell>
        </row>
        <row r="97">
          <cell r="A97" t="str">
            <v>642057</v>
          </cell>
          <cell r="B97" t="str">
            <v>SECOND</v>
          </cell>
          <cell r="C97" t="str">
            <v xml:space="preserve">       642057  Ofc Supp Svcs-Fixed</v>
          </cell>
        </row>
        <row r="98">
          <cell r="A98" t="str">
            <v>642059</v>
          </cell>
          <cell r="B98" t="str">
            <v>RENT</v>
          </cell>
          <cell r="C98" t="str">
            <v xml:space="preserve">       642059  Facility O&amp;M</v>
          </cell>
        </row>
        <row r="99">
          <cell r="A99" t="str">
            <v>642060</v>
          </cell>
          <cell r="B99" t="str">
            <v>SECOND</v>
          </cell>
          <cell r="C99" t="str">
            <v xml:space="preserve">       642060  Security Services</v>
          </cell>
        </row>
        <row r="100">
          <cell r="A100" t="str">
            <v>642061</v>
          </cell>
          <cell r="B100" t="str">
            <v>SECOND</v>
          </cell>
          <cell r="C100" t="str">
            <v xml:space="preserve">       642061  Purch/Contract Svcs</v>
          </cell>
        </row>
        <row r="101">
          <cell r="A101" t="str">
            <v>642066</v>
          </cell>
          <cell r="B101" t="str">
            <v>SECOND</v>
          </cell>
          <cell r="C101" t="str">
            <v xml:space="preserve">       642066  Purch &amp; Matls Mgmt</v>
          </cell>
        </row>
        <row r="102">
          <cell r="A102" t="str">
            <v>642069</v>
          </cell>
          <cell r="B102" t="str">
            <v>X</v>
          </cell>
          <cell r="C102" t="str">
            <v xml:space="preserve">       642069  IT Allocations</v>
          </cell>
        </row>
        <row r="103">
          <cell r="A103" t="str">
            <v>642071</v>
          </cell>
          <cell r="B103" t="str">
            <v>OTH</v>
          </cell>
          <cell r="C103" t="str">
            <v xml:space="preserve">       642071  Fleet Allocation</v>
          </cell>
        </row>
        <row r="104">
          <cell r="A104" t="str">
            <v>642078</v>
          </cell>
          <cell r="B104" t="str">
            <v>X</v>
          </cell>
          <cell r="C104" t="str">
            <v xml:space="preserve">       642078  Labor Allocation</v>
          </cell>
        </row>
        <row r="105">
          <cell r="A105" t="str">
            <v>642079</v>
          </cell>
          <cell r="B105" t="str">
            <v>LBR</v>
          </cell>
          <cell r="C105" t="str">
            <v xml:space="preserve">       642079  Payroll Burden Allocated</v>
          </cell>
        </row>
        <row r="106">
          <cell r="A106" t="str">
            <v>642088</v>
          </cell>
          <cell r="B106" t="str">
            <v>SECOND</v>
          </cell>
          <cell r="C106" t="str">
            <v xml:space="preserve">       642088  Convenience Copiers</v>
          </cell>
        </row>
        <row r="107">
          <cell r="A107" t="str">
            <v>642090</v>
          </cell>
          <cell r="B107" t="str">
            <v>SECOND</v>
          </cell>
          <cell r="C107" t="str">
            <v xml:space="preserve">       642090  Forms Design &amp; Mgmt</v>
          </cell>
        </row>
        <row r="108">
          <cell r="A108" t="str">
            <v>642094</v>
          </cell>
          <cell r="B108" t="str">
            <v>X</v>
          </cell>
          <cell r="C108" t="str">
            <v xml:space="preserve">       642094  Internal Allocation</v>
          </cell>
        </row>
        <row r="109">
          <cell r="A109" t="str">
            <v>642097</v>
          </cell>
          <cell r="B109" t="str">
            <v>SECOND</v>
          </cell>
          <cell r="C109" t="str">
            <v xml:space="preserve">       642097  Mail Services</v>
          </cell>
        </row>
        <row r="110">
          <cell r="A110" t="str">
            <v>642098</v>
          </cell>
          <cell r="B110" t="str">
            <v>SECOND</v>
          </cell>
          <cell r="C110" t="str">
            <v xml:space="preserve">       642098  Records Management</v>
          </cell>
        </row>
        <row r="111">
          <cell r="A111" t="str">
            <v>643001</v>
          </cell>
          <cell r="B111" t="str">
            <v>X</v>
          </cell>
          <cell r="C111" t="str">
            <v xml:space="preserve">       643001  Labor-ST-IntActAlloc</v>
          </cell>
        </row>
        <row r="112">
          <cell r="A112" t="str">
            <v>643004</v>
          </cell>
          <cell r="B112" t="str">
            <v>X</v>
          </cell>
          <cell r="C112" t="str">
            <v xml:space="preserve">       643004  Billable Hours</v>
          </cell>
        </row>
        <row r="113">
          <cell r="A113" t="str">
            <v>643007</v>
          </cell>
          <cell r="B113" t="str">
            <v>X</v>
          </cell>
          <cell r="C113" t="str">
            <v xml:space="preserve">       643007  Administrative Labor</v>
          </cell>
        </row>
        <row r="114">
          <cell r="A114" t="str">
            <v>643009</v>
          </cell>
          <cell r="B114" t="str">
            <v>X</v>
          </cell>
          <cell r="C114" t="str">
            <v xml:space="preserve">       643009  Int Audit Dept Labor</v>
          </cell>
        </row>
        <row r="115">
          <cell r="A115" t="str">
            <v>643501</v>
          </cell>
          <cell r="B115" t="str">
            <v>OTH</v>
          </cell>
          <cell r="C115" t="str">
            <v xml:space="preserve">       643501  Fleet Fuel</v>
          </cell>
        </row>
        <row r="116">
          <cell r="A116" t="str">
            <v>643502</v>
          </cell>
          <cell r="B116" t="str">
            <v>OTH</v>
          </cell>
          <cell r="C116" t="str">
            <v xml:space="preserve">       643502  Fleet Pool Vehicles</v>
          </cell>
        </row>
        <row r="117">
          <cell r="A117" t="str">
            <v>643503</v>
          </cell>
          <cell r="B117" t="str">
            <v>ERE</v>
          </cell>
          <cell r="C117" t="str">
            <v xml:space="preserve">       643503  Training</v>
          </cell>
        </row>
        <row r="118">
          <cell r="A118" t="str">
            <v>643505</v>
          </cell>
          <cell r="B118" t="str">
            <v>RENT</v>
          </cell>
          <cell r="C118" t="str">
            <v xml:space="preserve">       643505  Facility ED&amp;C Services</v>
          </cell>
        </row>
        <row r="119">
          <cell r="A119" t="str">
            <v>643519</v>
          </cell>
          <cell r="B119" t="str">
            <v>SECOND</v>
          </cell>
          <cell r="C119" t="str">
            <v xml:space="preserve">       643519  Graphics</v>
          </cell>
        </row>
        <row r="120">
          <cell r="A120" t="str">
            <v>643524</v>
          </cell>
          <cell r="B120" t="str">
            <v>SECOND</v>
          </cell>
          <cell r="C120" t="str">
            <v xml:space="preserve">       643524  Document Services</v>
          </cell>
        </row>
        <row r="121">
          <cell r="A121" t="str">
            <v>643526</v>
          </cell>
          <cell r="B121" t="str">
            <v>SECOND</v>
          </cell>
          <cell r="C121" t="str">
            <v xml:space="preserve">       643526  Forms Design &amp; Mgmt</v>
          </cell>
        </row>
        <row r="122">
          <cell r="A122" t="str">
            <v>643528</v>
          </cell>
          <cell r="B122" t="str">
            <v>SECOND</v>
          </cell>
          <cell r="C122" t="str">
            <v xml:space="preserve">       643528  Technical Support</v>
          </cell>
        </row>
        <row r="123">
          <cell r="A123" t="str">
            <v>643529</v>
          </cell>
          <cell r="B123" t="str">
            <v>SECOND</v>
          </cell>
          <cell r="C123" t="str">
            <v xml:space="preserve">       643529  Accounts Payable Srvs</v>
          </cell>
        </row>
        <row r="124">
          <cell r="A124" t="str">
            <v>643535</v>
          </cell>
          <cell r="B124" t="str">
            <v>SECOND</v>
          </cell>
          <cell r="C124" t="str">
            <v xml:space="preserve">       643535  Payroll Services</v>
          </cell>
        </row>
        <row r="125">
          <cell r="A125" t="str">
            <v>643536</v>
          </cell>
          <cell r="B125" t="str">
            <v>SECOND</v>
          </cell>
          <cell r="C125" t="str">
            <v xml:space="preserve">       643536  Convenience Copiers</v>
          </cell>
        </row>
        <row r="126">
          <cell r="A126" t="str">
            <v>643538</v>
          </cell>
          <cell r="B126" t="str">
            <v>X</v>
          </cell>
          <cell r="C126" t="str">
            <v xml:space="preserve">       643538  IT Services</v>
          </cell>
        </row>
        <row r="127">
          <cell r="A127" t="str">
            <v>643542</v>
          </cell>
          <cell r="B127" t="str">
            <v>SECOND</v>
          </cell>
          <cell r="C127" t="str">
            <v xml:space="preserve">       643542  Mail Services</v>
          </cell>
        </row>
        <row r="128">
          <cell r="A128" t="str">
            <v>702010</v>
          </cell>
          <cell r="B128" t="str">
            <v>DEPR</v>
          </cell>
          <cell r="C128" t="str">
            <v xml:space="preserve">       702010  Depreciation Exp</v>
          </cell>
        </row>
        <row r="129">
          <cell r="A129">
            <v>702050</v>
          </cell>
          <cell r="B129" t="str">
            <v>DEPR</v>
          </cell>
          <cell r="C129" t="str">
            <v xml:space="preserve">       702050  Depreciation Exp-Transportation</v>
          </cell>
        </row>
        <row r="130">
          <cell r="A130" t="str">
            <v>720020</v>
          </cell>
          <cell r="B130" t="str">
            <v>OTH</v>
          </cell>
          <cell r="C130" t="str">
            <v xml:space="preserve">       720020  Permits &amp; Licenses</v>
          </cell>
        </row>
        <row r="131">
          <cell r="A131" t="str">
            <v>722160</v>
          </cell>
          <cell r="B131" t="str">
            <v>LBR</v>
          </cell>
          <cell r="C131" t="str">
            <v xml:space="preserve">       722160  Other Taxes Exp-FICA</v>
          </cell>
        </row>
        <row r="135">
          <cell r="A135" t="str">
            <v>Cost Centers</v>
          </cell>
        </row>
        <row r="136">
          <cell r="A136" t="str">
            <v>106756</v>
          </cell>
          <cell r="B136" t="str">
            <v>REGT - MIS</v>
          </cell>
          <cell r="C136" t="str">
            <v>Emmett Oliver</v>
          </cell>
          <cell r="D136" t="str">
            <v>SD</v>
          </cell>
        </row>
        <row r="137">
          <cell r="A137" t="str">
            <v>106757</v>
          </cell>
          <cell r="B137" t="str">
            <v>REGT - INFORMATION CENTER</v>
          </cell>
          <cell r="C137" t="str">
            <v>Chuck Jones</v>
          </cell>
          <cell r="D137" t="str">
            <v>N&amp;CS</v>
          </cell>
        </row>
        <row r="138">
          <cell r="A138" t="str">
            <v>115238</v>
          </cell>
          <cell r="B138" t="str">
            <v>Telecommunication</v>
          </cell>
          <cell r="C138" t="str">
            <v>Mary Lewis</v>
          </cell>
          <cell r="D138" t="str">
            <v>N&amp;CS</v>
          </cell>
        </row>
        <row r="139">
          <cell r="A139" t="str">
            <v>115239</v>
          </cell>
          <cell r="B139" t="str">
            <v>MIS Desktop/Netwk Supp</v>
          </cell>
          <cell r="C139" t="str">
            <v>Mary Lewis</v>
          </cell>
          <cell r="D139" t="str">
            <v>N&amp;CS</v>
          </cell>
        </row>
        <row r="140">
          <cell r="A140" t="str">
            <v>115240</v>
          </cell>
          <cell r="B140" t="str">
            <v>Notes Application Support</v>
          </cell>
          <cell r="C140" t="str">
            <v>Frank Hughes</v>
          </cell>
          <cell r="D140" t="str">
            <v>SD</v>
          </cell>
        </row>
        <row r="141">
          <cell r="A141" t="str">
            <v>115241</v>
          </cell>
          <cell r="B141" t="str">
            <v>Enterprise (Mainframe)</v>
          </cell>
          <cell r="C141" t="str">
            <v>TBD</v>
          </cell>
          <cell r="D141" t="str">
            <v>N&amp;CS</v>
          </cell>
        </row>
        <row r="142">
          <cell r="A142" t="str">
            <v>115242</v>
          </cell>
          <cell r="B142" t="str">
            <v>Arkla Application Support</v>
          </cell>
          <cell r="C142" t="str">
            <v>Lucien Dorsey</v>
          </cell>
          <cell r="D142" t="str">
            <v>SD</v>
          </cell>
        </row>
        <row r="143">
          <cell r="A143" t="str">
            <v>156200</v>
          </cell>
          <cell r="B143" t="str">
            <v>Administration</v>
          </cell>
          <cell r="C143" t="str">
            <v>Ianne McCrea</v>
          </cell>
          <cell r="D143" t="str">
            <v>ADMIN</v>
          </cell>
        </row>
        <row r="144">
          <cell r="A144" t="str">
            <v>156202</v>
          </cell>
          <cell r="B144" t="str">
            <v>Lan Services</v>
          </cell>
          <cell r="C144" t="str">
            <v>Mary Lewis</v>
          </cell>
          <cell r="D144" t="str">
            <v>N&amp;CS</v>
          </cell>
        </row>
        <row r="145">
          <cell r="A145" t="str">
            <v>156203</v>
          </cell>
          <cell r="B145" t="str">
            <v>Enterprise Operations</v>
          </cell>
          <cell r="C145" t="str">
            <v>Steve Pratt</v>
          </cell>
          <cell r="D145" t="str">
            <v>N&amp;CS</v>
          </cell>
        </row>
        <row r="146">
          <cell r="A146" t="str">
            <v>156204</v>
          </cell>
          <cell r="B146" t="str">
            <v>Network Planning</v>
          </cell>
          <cell r="C146" t="str">
            <v>Mike Cline</v>
          </cell>
          <cell r="D146" t="str">
            <v>N&amp;CS</v>
          </cell>
        </row>
        <row r="147">
          <cell r="A147" t="str">
            <v>156208</v>
          </cell>
          <cell r="B147" t="str">
            <v>Bill Print</v>
          </cell>
          <cell r="C147" t="str">
            <v>TBD</v>
          </cell>
          <cell r="D147" t="str">
            <v>N&amp;CS</v>
          </cell>
        </row>
        <row r="148">
          <cell r="A148" t="str">
            <v>156210</v>
          </cell>
          <cell r="B148" t="str">
            <v>SAP</v>
          </cell>
          <cell r="C148" t="str">
            <v>Connie Kao</v>
          </cell>
          <cell r="D148" t="str">
            <v>SD</v>
          </cell>
        </row>
        <row r="149">
          <cell r="A149" t="str">
            <v>156213</v>
          </cell>
          <cell r="B149" t="str">
            <v>IT SAP PS Energy Services Delivery</v>
          </cell>
          <cell r="C149" t="str">
            <v>Glenn Gallia</v>
          </cell>
          <cell r="D149" t="str">
            <v>SD</v>
          </cell>
        </row>
        <row r="150">
          <cell r="A150" t="str">
            <v>156214</v>
          </cell>
          <cell r="B150" t="str">
            <v>SAP Security</v>
          </cell>
          <cell r="C150" t="str">
            <v>Bill Ladd</v>
          </cell>
          <cell r="D150" t="str">
            <v>SD</v>
          </cell>
        </row>
        <row r="151">
          <cell r="A151" t="str">
            <v>156215</v>
          </cell>
          <cell r="B151" t="str">
            <v>Security/Disaster Recovery</v>
          </cell>
          <cell r="C151" t="str">
            <v>Don Granger</v>
          </cell>
          <cell r="D151" t="str">
            <v>N&amp;CS</v>
          </cell>
        </row>
        <row r="152">
          <cell r="A152" t="str">
            <v>156216</v>
          </cell>
          <cell r="B152" t="str">
            <v>Solutions Delivery Data Services</v>
          </cell>
          <cell r="C152" t="str">
            <v>Gwen Mays</v>
          </cell>
          <cell r="D152" t="str">
            <v>SD</v>
          </cell>
        </row>
        <row r="153">
          <cell r="A153" t="str">
            <v>156217</v>
          </cell>
          <cell r="B153" t="str">
            <v>Messaging/Email Services</v>
          </cell>
          <cell r="C153" t="str">
            <v>Mary Lewis</v>
          </cell>
          <cell r="D153" t="str">
            <v>N&amp;CS</v>
          </cell>
        </row>
        <row r="154">
          <cell r="A154" t="str">
            <v>156219</v>
          </cell>
          <cell r="B154" t="str">
            <v>Desktop Admin</v>
          </cell>
          <cell r="C154" t="str">
            <v>Mary Lewis</v>
          </cell>
          <cell r="D154" t="str">
            <v>N&amp;CS</v>
          </cell>
        </row>
        <row r="155">
          <cell r="A155" t="str">
            <v>156220</v>
          </cell>
          <cell r="B155" t="str">
            <v>IT SAP PS Finance</v>
          </cell>
          <cell r="C155" t="str">
            <v>Tom Farrell</v>
          </cell>
          <cell r="D155" t="str">
            <v>SD</v>
          </cell>
        </row>
        <row r="156">
          <cell r="A156" t="str">
            <v>156222</v>
          </cell>
          <cell r="B156" t="str">
            <v>Desktop Site Support</v>
          </cell>
          <cell r="C156" t="str">
            <v>Mary Lewis</v>
          </cell>
          <cell r="D156" t="str">
            <v>N&amp;CS</v>
          </cell>
        </row>
        <row r="157">
          <cell r="A157" t="str">
            <v>156223</v>
          </cell>
          <cell r="B157" t="str">
            <v>Help Desk Services</v>
          </cell>
          <cell r="C157" t="str">
            <v>Mary Lewis</v>
          </cell>
          <cell r="D157" t="str">
            <v>N&amp;CS</v>
          </cell>
        </row>
        <row r="158">
          <cell r="A158" t="str">
            <v>156226</v>
          </cell>
          <cell r="B158" t="str">
            <v>IT SD Energy Delivery HL&amp;P</v>
          </cell>
          <cell r="C158" t="str">
            <v>Bob Frazier</v>
          </cell>
          <cell r="D158" t="str">
            <v>SD</v>
          </cell>
        </row>
        <row r="159">
          <cell r="A159" t="str">
            <v>156227</v>
          </cell>
          <cell r="B159" t="str">
            <v>IT Corporate Application Support</v>
          </cell>
          <cell r="C159" t="str">
            <v>Bill Ladd</v>
          </cell>
          <cell r="D159" t="str">
            <v>SD</v>
          </cell>
        </row>
        <row r="160">
          <cell r="A160" t="str">
            <v>156228</v>
          </cell>
          <cell r="B160" t="str">
            <v>IT SAP PS Material &amp; Purchasing</v>
          </cell>
          <cell r="C160" t="str">
            <v>Mariam Montross</v>
          </cell>
          <cell r="D160" t="str">
            <v>SD</v>
          </cell>
        </row>
        <row r="161">
          <cell r="A161" t="str">
            <v>156230</v>
          </cell>
          <cell r="B161" t="str">
            <v>IT SD Entex/Arkla Application Support</v>
          </cell>
          <cell r="C161" t="str">
            <v>Lucien Dorsey</v>
          </cell>
          <cell r="D161" t="str">
            <v>SD</v>
          </cell>
        </row>
        <row r="162">
          <cell r="A162" t="str">
            <v>156232</v>
          </cell>
          <cell r="B162" t="str">
            <v>Telecom Business Development</v>
          </cell>
          <cell r="C162" t="str">
            <v>Dan Howell</v>
          </cell>
          <cell r="D162" t="str">
            <v>N&amp;CS</v>
          </cell>
        </row>
        <row r="163">
          <cell r="A163" t="str">
            <v>156233</v>
          </cell>
          <cell r="B163" t="str">
            <v>156233  2001 Accruals</v>
          </cell>
          <cell r="D163" t="str">
            <v>ADMIN</v>
          </cell>
        </row>
        <row r="164">
          <cell r="A164" t="str">
            <v>156234</v>
          </cell>
          <cell r="B164" t="str">
            <v>IT SD Enterprise HR &amp; Corporate</v>
          </cell>
          <cell r="C164" t="str">
            <v>Mary James</v>
          </cell>
          <cell r="D164" t="str">
            <v>SD</v>
          </cell>
        </row>
        <row r="165">
          <cell r="A165" t="str">
            <v>156237</v>
          </cell>
          <cell r="B165" t="str">
            <v>IT SAP PS HR</v>
          </cell>
          <cell r="C165" t="str">
            <v>Don Dahn</v>
          </cell>
          <cell r="D165" t="str">
            <v>SD</v>
          </cell>
        </row>
        <row r="166">
          <cell r="A166" t="str">
            <v>156238</v>
          </cell>
          <cell r="B166" t="str">
            <v>IT Video Conferencing</v>
          </cell>
          <cell r="C166" t="str">
            <v>Inactive</v>
          </cell>
          <cell r="D166" t="str">
            <v>N&amp;CS</v>
          </cell>
        </row>
        <row r="167">
          <cell r="A167" t="str">
            <v>156240</v>
          </cell>
          <cell r="B167" t="str">
            <v>IT SD Support</v>
          </cell>
          <cell r="C167" t="str">
            <v>Susan Tope</v>
          </cell>
          <cell r="D167" t="str">
            <v>SD</v>
          </cell>
        </row>
        <row r="168">
          <cell r="A168" t="str">
            <v>156241</v>
          </cell>
          <cell r="B168" t="str">
            <v>IT Admin G&amp;A Allocation Out to SBU</v>
          </cell>
          <cell r="D168" t="str">
            <v>SD</v>
          </cell>
        </row>
        <row r="169">
          <cell r="A169" t="str">
            <v>156242</v>
          </cell>
          <cell r="B169" t="str">
            <v>E-Business</v>
          </cell>
          <cell r="C169" t="str">
            <v>B. VanTubergen</v>
          </cell>
          <cell r="D169" t="str">
            <v>SD</v>
          </cell>
        </row>
        <row r="170">
          <cell r="A170" t="str">
            <v>156244</v>
          </cell>
          <cell r="B170" t="str">
            <v>PTO</v>
          </cell>
          <cell r="C170" t="str">
            <v>Rich McAvey</v>
          </cell>
          <cell r="D170" t="str">
            <v>PTO</v>
          </cell>
        </row>
        <row r="171">
          <cell r="A171" t="str">
            <v>156246</v>
          </cell>
          <cell r="B171" t="str">
            <v>Mainframe Data Storage</v>
          </cell>
          <cell r="C171" t="str">
            <v>Steve Pratt</v>
          </cell>
          <cell r="D171" t="str">
            <v>N&amp;CS</v>
          </cell>
        </row>
        <row r="172">
          <cell r="A172" t="str">
            <v>156247</v>
          </cell>
          <cell r="B172" t="str">
            <v>Midrange Platform Utilization</v>
          </cell>
          <cell r="C172" t="str">
            <v>Inactive</v>
          </cell>
          <cell r="D172" t="str">
            <v>N&amp;CS</v>
          </cell>
        </row>
        <row r="173">
          <cell r="A173" t="str">
            <v>156248</v>
          </cell>
          <cell r="B173" t="str">
            <v>Mainframe CPU Utilization - Legacy</v>
          </cell>
          <cell r="C173" t="str">
            <v>Steve Pratt</v>
          </cell>
          <cell r="D173" t="str">
            <v>N&amp;CS</v>
          </cell>
        </row>
        <row r="174">
          <cell r="A174" t="str">
            <v>156249</v>
          </cell>
          <cell r="B174" t="str">
            <v>IT Enterprise Client Specific</v>
          </cell>
          <cell r="C174" t="str">
            <v>Inactive</v>
          </cell>
          <cell r="D174" t="str">
            <v>N&amp;CS</v>
          </cell>
        </row>
        <row r="175">
          <cell r="A175" t="str">
            <v>156250</v>
          </cell>
          <cell r="B175" t="str">
            <v>Call Center - Basic Line</v>
          </cell>
          <cell r="C175" t="str">
            <v>Vernon Hayes</v>
          </cell>
          <cell r="D175" t="str">
            <v>N&amp;CS</v>
          </cell>
        </row>
        <row r="176">
          <cell r="A176" t="str">
            <v>156251</v>
          </cell>
          <cell r="B176" t="str">
            <v>Data Circuit Management</v>
          </cell>
          <cell r="C176" t="str">
            <v>Mike Cline</v>
          </cell>
          <cell r="D176" t="str">
            <v>N&amp;CS</v>
          </cell>
        </row>
        <row r="177">
          <cell r="A177" t="str">
            <v>156256</v>
          </cell>
          <cell r="B177" t="str">
            <v>Telephone - Basic Line</v>
          </cell>
          <cell r="C177" t="str">
            <v>Vernon Hayes</v>
          </cell>
          <cell r="D177" t="str">
            <v>N&amp;CS</v>
          </cell>
        </row>
        <row r="178">
          <cell r="A178" t="str">
            <v>156258</v>
          </cell>
          <cell r="B178" t="str">
            <v>IT Business Separation</v>
          </cell>
          <cell r="C178" t="str">
            <v>Rich McAvey</v>
          </cell>
          <cell r="D178" t="str">
            <v>PTO</v>
          </cell>
        </row>
        <row r="179">
          <cell r="A179" t="str">
            <v>156259</v>
          </cell>
          <cell r="B179" t="str">
            <v>Radio Services</v>
          </cell>
          <cell r="C179" t="str">
            <v>Vernon Hayes</v>
          </cell>
          <cell r="D179" t="str">
            <v>N&amp;CS</v>
          </cell>
        </row>
        <row r="180">
          <cell r="A180" t="str">
            <v>156260</v>
          </cell>
          <cell r="B180" t="str">
            <v>IT Voice Services - MAC's</v>
          </cell>
          <cell r="C180" t="str">
            <v>Vernon Hayes</v>
          </cell>
          <cell r="D180" t="str">
            <v>N&amp;CS</v>
          </cell>
        </row>
        <row r="181">
          <cell r="A181" t="str">
            <v>156261</v>
          </cell>
          <cell r="B181" t="str">
            <v>Desktop Basic Services</v>
          </cell>
          <cell r="C181" t="str">
            <v>Mary Lewis</v>
          </cell>
          <cell r="D181" t="str">
            <v>N&amp;CS</v>
          </cell>
        </row>
        <row r="182">
          <cell r="A182" t="str">
            <v>156264</v>
          </cell>
          <cell r="B182" t="str">
            <v>SAP CCS Prod Support Application</v>
          </cell>
          <cell r="C182" t="str">
            <v>Rachelle O'Connor</v>
          </cell>
          <cell r="D182" t="str">
            <v>SD</v>
          </cell>
        </row>
        <row r="183">
          <cell r="A183" t="str">
            <v>156271</v>
          </cell>
          <cell r="B183" t="str">
            <v>IT SAP DB Production Support</v>
          </cell>
          <cell r="C183" t="str">
            <v>Inactive</v>
          </cell>
          <cell r="D183" t="str">
            <v>N&amp;CS</v>
          </cell>
        </row>
        <row r="184">
          <cell r="A184" t="str">
            <v>156272</v>
          </cell>
          <cell r="B184" t="str">
            <v>ITMF Data Storage  - SAP</v>
          </cell>
          <cell r="C184" t="str">
            <v>Steve Pratt</v>
          </cell>
          <cell r="D184" t="str">
            <v>N&amp;CS</v>
          </cell>
        </row>
        <row r="185">
          <cell r="A185" t="str">
            <v>156273</v>
          </cell>
          <cell r="B185" t="str">
            <v>Mainframe CPU Utilization - SAP</v>
          </cell>
          <cell r="C185" t="str">
            <v>Steve Pratt</v>
          </cell>
          <cell r="D185" t="str">
            <v>N&amp;CS</v>
          </cell>
        </row>
        <row r="186">
          <cell r="A186" t="str">
            <v>156274</v>
          </cell>
          <cell r="B186" t="str">
            <v>Network Onsite Response</v>
          </cell>
          <cell r="C186" t="str">
            <v>Mike Cline</v>
          </cell>
          <cell r="D186" t="str">
            <v>N&amp;CS</v>
          </cell>
        </row>
        <row r="187">
          <cell r="A187" t="str">
            <v>156275</v>
          </cell>
          <cell r="B187" t="str">
            <v>VPN Branch Office</v>
          </cell>
          <cell r="C187" t="str">
            <v>Mike Cline</v>
          </cell>
          <cell r="D187" t="str">
            <v>N&amp;CS</v>
          </cell>
        </row>
        <row r="188">
          <cell r="A188" t="str">
            <v>156276</v>
          </cell>
          <cell r="B188" t="str">
            <v>Wide Area Network Access</v>
          </cell>
          <cell r="C188" t="str">
            <v>Mike Cline</v>
          </cell>
          <cell r="D188" t="str">
            <v>N&amp;CS</v>
          </cell>
        </row>
        <row r="189">
          <cell r="A189" t="str">
            <v>156277</v>
          </cell>
          <cell r="B189" t="str">
            <v>Computer Operations</v>
          </cell>
          <cell r="C189" t="str">
            <v>TBD</v>
          </cell>
          <cell r="D189" t="str">
            <v>N&amp;CS</v>
          </cell>
        </row>
        <row r="190">
          <cell r="A190" t="str">
            <v>156278</v>
          </cell>
          <cell r="B190" t="str">
            <v>Voice Services</v>
          </cell>
          <cell r="C190" t="str">
            <v>Vernon Hayes</v>
          </cell>
          <cell r="D190" t="str">
            <v>N&amp;CS</v>
          </cell>
        </row>
        <row r="191">
          <cell r="A191" t="str">
            <v>156279</v>
          </cell>
          <cell r="B191" t="str">
            <v>SD Tools and Support</v>
          </cell>
          <cell r="C191" t="str">
            <v>Bill Ladd</v>
          </cell>
          <cell r="D191" t="str">
            <v>SD</v>
          </cell>
        </row>
        <row r="192">
          <cell r="A192" t="str">
            <v>156280</v>
          </cell>
          <cell r="B192" t="str">
            <v>Ad Hoc Reporting-Business Objects</v>
          </cell>
          <cell r="C192" t="str">
            <v>Bill Ladd</v>
          </cell>
          <cell r="D192" t="str">
            <v>SD</v>
          </cell>
        </row>
        <row r="193">
          <cell r="A193" t="str">
            <v>156286</v>
          </cell>
          <cell r="B193" t="str">
            <v>Architecture</v>
          </cell>
          <cell r="C193" t="str">
            <v>Steve Waters</v>
          </cell>
          <cell r="D193" t="str">
            <v>PTO</v>
          </cell>
        </row>
        <row r="194">
          <cell r="A194" t="str">
            <v>156290</v>
          </cell>
          <cell r="B194" t="str">
            <v>Enterprise System Mgmt Services</v>
          </cell>
          <cell r="C194" t="str">
            <v>Mary Lewis</v>
          </cell>
          <cell r="D194" t="str">
            <v>N&amp;CS</v>
          </cell>
        </row>
        <row r="195">
          <cell r="A195" t="str">
            <v>156291</v>
          </cell>
          <cell r="B195" t="str">
            <v>IT Dist. Comp. Basic Line</v>
          </cell>
          <cell r="C195" t="str">
            <v>Inactive</v>
          </cell>
          <cell r="D195" t="str">
            <v>N&amp;CS</v>
          </cell>
        </row>
        <row r="196">
          <cell r="A196" t="str">
            <v>156292</v>
          </cell>
          <cell r="B196" t="str">
            <v>IT SAP SD Support</v>
          </cell>
          <cell r="C196" t="str">
            <v>Inactive</v>
          </cell>
          <cell r="D196" t="str">
            <v>SD</v>
          </cell>
        </row>
        <row r="197">
          <cell r="A197" t="str">
            <v>156293</v>
          </cell>
          <cell r="B197" t="str">
            <v>Enterprise Network Services</v>
          </cell>
          <cell r="C197" t="str">
            <v>Mike Cline</v>
          </cell>
          <cell r="D197" t="str">
            <v>N&amp;CS</v>
          </cell>
        </row>
        <row r="198">
          <cell r="A198" t="str">
            <v>156297</v>
          </cell>
          <cell r="B198" t="str">
            <v>Corporate Allocations</v>
          </cell>
          <cell r="C198" t="str">
            <v>Dan Werring</v>
          </cell>
          <cell r="D198" t="str">
            <v>ADMIN</v>
          </cell>
        </row>
        <row r="199">
          <cell r="A199" t="str">
            <v>156298</v>
          </cell>
          <cell r="B199" t="str">
            <v>156298  IT Allocations from SS</v>
          </cell>
          <cell r="D199" t="str">
            <v>ADMIN</v>
          </cell>
        </row>
        <row r="200">
          <cell r="A200" t="str">
            <v>156299</v>
          </cell>
          <cell r="B200" t="str">
            <v>156299  IT Direct Bills from Corp</v>
          </cell>
          <cell r="C200" t="str">
            <v xml:space="preserve"> </v>
          </cell>
          <cell r="D200" t="str">
            <v>ADMIN</v>
          </cell>
        </row>
        <row r="204">
          <cell r="A204" t="str">
            <v>S/156200/EE/ARKB002 Total</v>
          </cell>
          <cell r="B204" t="str">
            <v>Arkla</v>
          </cell>
        </row>
        <row r="205">
          <cell r="A205" t="str">
            <v>S/156200/EE/ARKB007 Total</v>
          </cell>
          <cell r="B205" t="str">
            <v>Arkla</v>
          </cell>
        </row>
        <row r="206">
          <cell r="A206" t="str">
            <v>S/156200/EE/ARKB014 Total</v>
          </cell>
          <cell r="B206" t="str">
            <v>Arkla</v>
          </cell>
        </row>
        <row r="207">
          <cell r="A207" t="str">
            <v>S/156200/EE/ARKBMSVC Total</v>
          </cell>
          <cell r="B207" t="str">
            <v>Arkla</v>
          </cell>
        </row>
        <row r="208">
          <cell r="A208" t="str">
            <v>S/156200/EE/ARKBSVC Total</v>
          </cell>
          <cell r="B208" t="str">
            <v>Arkla</v>
          </cell>
        </row>
        <row r="209">
          <cell r="A209" t="str">
            <v>S/156200/EE/COMMB004 Total</v>
          </cell>
          <cell r="B209" t="str">
            <v>Corporate</v>
          </cell>
        </row>
        <row r="210">
          <cell r="A210" t="str">
            <v>S/156200/EE/COMMBMEBUS Total</v>
          </cell>
          <cell r="B210" t="str">
            <v>Corporate</v>
          </cell>
        </row>
        <row r="211">
          <cell r="A211" t="str">
            <v>S/156200/EE/COMMBSVC Total</v>
          </cell>
          <cell r="B211" t="str">
            <v>Corporate</v>
          </cell>
        </row>
        <row r="212">
          <cell r="A212" t="str">
            <v>S/156200/EE/CUSTB002 Total</v>
          </cell>
          <cell r="B212" t="str">
            <v>TDU</v>
          </cell>
        </row>
        <row r="213">
          <cell r="A213" t="str">
            <v>S/156200/EE/CUSTB003 Total</v>
          </cell>
          <cell r="B213" t="str">
            <v>TDU</v>
          </cell>
        </row>
        <row r="214">
          <cell r="A214" t="str">
            <v>S/156200/EE/CUSTB008 Total</v>
          </cell>
          <cell r="B214" t="str">
            <v>TDU</v>
          </cell>
        </row>
        <row r="215">
          <cell r="A215" t="str">
            <v>S/156200/EE/CUSTBSVC Total</v>
          </cell>
          <cell r="B215" t="str">
            <v>TDU</v>
          </cell>
        </row>
        <row r="216">
          <cell r="A216" t="str">
            <v>S/156200/EE/EBUSBSVC Total</v>
          </cell>
          <cell r="B216" t="str">
            <v>RRI</v>
          </cell>
        </row>
        <row r="217">
          <cell r="A217" t="str">
            <v>S/156200/EE/ENTXB003 Total</v>
          </cell>
          <cell r="B217" t="str">
            <v>ENTEX</v>
          </cell>
        </row>
        <row r="218">
          <cell r="A218" t="str">
            <v>S/156200/EE/ENTXB011 Total</v>
          </cell>
          <cell r="B218" t="str">
            <v>ENTEX</v>
          </cell>
        </row>
        <row r="219">
          <cell r="A219" t="str">
            <v>S/156200/EE/ENTXBMSVC Total</v>
          </cell>
          <cell r="B219" t="str">
            <v>ENTEX</v>
          </cell>
        </row>
        <row r="220">
          <cell r="A220" t="str">
            <v>S/156200/EE/ENTXBSVC Total</v>
          </cell>
          <cell r="B220" t="str">
            <v>ENTEX</v>
          </cell>
        </row>
        <row r="221">
          <cell r="A221" t="str">
            <v>S/156200/EE/ENTXMB001 Total</v>
          </cell>
          <cell r="B221" t="str">
            <v>ENTEX</v>
          </cell>
        </row>
        <row r="222">
          <cell r="A222" t="str">
            <v>S/156200/EE/ENTXMBSVC Total</v>
          </cell>
          <cell r="B222" t="str">
            <v>ENTEX</v>
          </cell>
        </row>
        <row r="223">
          <cell r="A223" t="str">
            <v>S/156200/EE/ENTXRBSVC Total</v>
          </cell>
          <cell r="B223" t="str">
            <v>ENTEX</v>
          </cell>
        </row>
        <row r="224">
          <cell r="A224" t="str">
            <v>S/156200/EE/EXOBSVC Total</v>
          </cell>
          <cell r="B224" t="str">
            <v>Corporate</v>
          </cell>
        </row>
        <row r="225">
          <cell r="A225" t="str">
            <v>S/156200/EE/FINB006 Total</v>
          </cell>
          <cell r="B225" t="str">
            <v>Corporate</v>
          </cell>
        </row>
        <row r="226">
          <cell r="A226" t="str">
            <v>S/156200/EE/FINBMSVC Total</v>
          </cell>
          <cell r="B226" t="str">
            <v>Corporate</v>
          </cell>
        </row>
        <row r="227">
          <cell r="A227" t="str">
            <v>S/156200/EE/FINBSVC Total</v>
          </cell>
          <cell r="B227" t="str">
            <v>Corporate</v>
          </cell>
        </row>
        <row r="228">
          <cell r="A228" t="str">
            <v>S/156200/EE/HLPB005 Total</v>
          </cell>
          <cell r="B228" t="str">
            <v>TDU</v>
          </cell>
        </row>
        <row r="229">
          <cell r="A229" t="str">
            <v>S/156200/EE/HLPB008 Total</v>
          </cell>
          <cell r="B229" t="str">
            <v>TDU</v>
          </cell>
        </row>
        <row r="230">
          <cell r="A230" t="str">
            <v>S/156200/EE/HLPB023 Total</v>
          </cell>
          <cell r="B230" t="str">
            <v>TDU</v>
          </cell>
        </row>
        <row r="231">
          <cell r="A231" t="str">
            <v>S/156200/EE/HLPBMSVC Total</v>
          </cell>
          <cell r="B231" t="str">
            <v>TDU</v>
          </cell>
        </row>
        <row r="232">
          <cell r="A232" t="str">
            <v>S/156200/EE/HLPBSVC Total</v>
          </cell>
          <cell r="B232" t="str">
            <v>TDU</v>
          </cell>
        </row>
        <row r="233">
          <cell r="A233" t="str">
            <v>S/156200/EE/HRB007 Total</v>
          </cell>
          <cell r="B233" t="str">
            <v>Corporate</v>
          </cell>
        </row>
        <row r="234">
          <cell r="A234" t="str">
            <v>S/156200/EE/HRBMSVC Total</v>
          </cell>
          <cell r="B234" t="str">
            <v>Corporate</v>
          </cell>
        </row>
        <row r="235">
          <cell r="A235" t="str">
            <v>S/156200/EE/HRBSVC Total</v>
          </cell>
          <cell r="B235" t="str">
            <v>Corporate</v>
          </cell>
        </row>
        <row r="236">
          <cell r="A236" t="str">
            <v>S/156200/EE/ITD004 Total</v>
          </cell>
          <cell r="B236" t="str">
            <v>IT</v>
          </cell>
        </row>
        <row r="237">
          <cell r="A237" t="str">
            <v>S/156200/EE/LEGALB001 Total</v>
          </cell>
          <cell r="B237" t="str">
            <v>Corporate</v>
          </cell>
        </row>
        <row r="238">
          <cell r="A238" t="str">
            <v>S/156200/EE/LEGALB007 Total</v>
          </cell>
          <cell r="B238" t="str">
            <v>Corporate</v>
          </cell>
        </row>
        <row r="239">
          <cell r="A239" t="str">
            <v>S/156200/EE/LEGALBSVC Total</v>
          </cell>
          <cell r="B239" t="str">
            <v>Corporate</v>
          </cell>
        </row>
        <row r="240">
          <cell r="A240" t="str">
            <v>S/156200/EE/MGCBMSVC Total</v>
          </cell>
          <cell r="B240" t="str">
            <v>MGC</v>
          </cell>
        </row>
        <row r="241">
          <cell r="A241" t="str">
            <v>S/156200/EE/MGCBSVC Total</v>
          </cell>
          <cell r="B241" t="str">
            <v>MGC</v>
          </cell>
        </row>
        <row r="242">
          <cell r="A242" t="str">
            <v>S/156200/EE/PGUNREGBSVC Total</v>
          </cell>
          <cell r="B242" t="str">
            <v>GENCO UNREG</v>
          </cell>
        </row>
        <row r="243">
          <cell r="A243" t="str">
            <v>S/156200/EE/RECIBSVC Total</v>
          </cell>
          <cell r="B243" t="str">
            <v>RRI</v>
          </cell>
        </row>
        <row r="244">
          <cell r="A244" t="str">
            <v>S/156200/EE/REGBMSVC Total</v>
          </cell>
          <cell r="B244" t="str">
            <v>Corporate</v>
          </cell>
        </row>
        <row r="245">
          <cell r="A245" t="str">
            <v>S/156200/EE/REGBSVC Total</v>
          </cell>
          <cell r="B245" t="str">
            <v>Corporate</v>
          </cell>
        </row>
        <row r="246">
          <cell r="A246" t="str">
            <v>S/156200/EE/REGTB007 Total</v>
          </cell>
          <cell r="B246" t="str">
            <v>PIPELINE</v>
          </cell>
        </row>
        <row r="247">
          <cell r="A247" t="str">
            <v>S/156200/EE/REGTBMSVC Total</v>
          </cell>
          <cell r="B247" t="str">
            <v>PIPELINE</v>
          </cell>
        </row>
        <row r="248">
          <cell r="A248" t="str">
            <v>S/156200/EE/REGTBSVC Total</v>
          </cell>
          <cell r="B248" t="str">
            <v>PIPELINE</v>
          </cell>
        </row>
        <row r="249">
          <cell r="A249" t="str">
            <v>S/156200/EE/RESBSVC Total</v>
          </cell>
          <cell r="B249" t="str">
            <v>RE SOLUTIONS</v>
          </cell>
        </row>
        <row r="250">
          <cell r="A250" t="str">
            <v>S/156200/EE/RMBMSVC Total</v>
          </cell>
          <cell r="B250" t="str">
            <v>RRI</v>
          </cell>
        </row>
        <row r="251">
          <cell r="A251" t="str">
            <v>S/156200/EE/RMBSVC Total</v>
          </cell>
          <cell r="B251" t="str">
            <v>RRI</v>
          </cell>
        </row>
        <row r="252">
          <cell r="A252" t="str">
            <v>S/156200/EE/RRI Total</v>
          </cell>
          <cell r="B252" t="str">
            <v>RRI</v>
          </cell>
        </row>
        <row r="253">
          <cell r="A253" t="str">
            <v>S/156200/EE/RRIBSVC Total</v>
          </cell>
          <cell r="B253" t="str">
            <v>RRI</v>
          </cell>
        </row>
        <row r="254">
          <cell r="A254" t="str">
            <v>S/156200/EE/SOLUTIONBSVC Total</v>
          </cell>
          <cell r="B254" t="str">
            <v>SOLUTIONS</v>
          </cell>
        </row>
        <row r="255">
          <cell r="A255" t="str">
            <v>S/156200/EE/SSBMSVC Total</v>
          </cell>
          <cell r="B255" t="str">
            <v>SHARED SERVICES</v>
          </cell>
        </row>
        <row r="256">
          <cell r="A256" t="str">
            <v>S/156200/EE/SSBSVC Total</v>
          </cell>
          <cell r="B256" t="str">
            <v>SHARED SERVICES</v>
          </cell>
        </row>
        <row r="257">
          <cell r="A257" t="str">
            <v>S/156200/EE/STPBSVC Total</v>
          </cell>
          <cell r="B257" t="str">
            <v>STP</v>
          </cell>
        </row>
        <row r="258">
          <cell r="A258" t="str">
            <v>S/156200/EE/TGBMSVC Total</v>
          </cell>
          <cell r="B258" t="str">
            <v>GENCO</v>
          </cell>
        </row>
        <row r="259">
          <cell r="A259" t="str">
            <v>S/156200/EE/TGBSCV Total</v>
          </cell>
          <cell r="B259" t="str">
            <v>GENCO</v>
          </cell>
        </row>
        <row r="260">
          <cell r="A260" t="str">
            <v>S/156200/EE/THBSVC Total</v>
          </cell>
          <cell r="B260" t="str">
            <v>THERMAL</v>
          </cell>
        </row>
      </sheetData>
      <sheetData sheetId="3" refreshError="1"/>
      <sheetData sheetId="4" refreshError="1"/>
      <sheetData sheetId="5" refreshError="1"/>
      <sheetData sheetId="6" refreshError="1"/>
      <sheetData sheetId="7" refreshError="1"/>
      <sheetData sheetId="8">
        <row r="1">
          <cell r="D1" t="str">
            <v>Object</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row r="6">
          <cell r="C6" t="str">
            <v>Valero Energy</v>
          </cell>
        </row>
      </sheetData>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row r="2">
          <cell r="A2">
            <v>104304</v>
          </cell>
          <cell r="B2" t="str">
            <v>NorAm Finance</v>
          </cell>
          <cell r="C2" t="str">
            <v>Finance2</v>
          </cell>
          <cell r="D2" t="str">
            <v>CashC</v>
          </cell>
        </row>
        <row r="3">
          <cell r="A3">
            <v>104308</v>
          </cell>
          <cell r="B3" t="str">
            <v>NorAm Acct.</v>
          </cell>
          <cell r="C3" t="str">
            <v>Finance2</v>
          </cell>
          <cell r="D3" t="str">
            <v>OpexB</v>
          </cell>
        </row>
        <row r="4">
          <cell r="A4">
            <v>104311</v>
          </cell>
          <cell r="B4" t="str">
            <v>NorAm Benefits</v>
          </cell>
          <cell r="C4" t="str">
            <v>HR2</v>
          </cell>
          <cell r="D4" t="str">
            <v>AssetF</v>
          </cell>
        </row>
        <row r="5">
          <cell r="A5">
            <v>104396</v>
          </cell>
          <cell r="B5" t="str">
            <v>CERC Insurance</v>
          </cell>
          <cell r="C5" t="str">
            <v>Finance2</v>
          </cell>
          <cell r="D5" t="str">
            <v>OpexB</v>
          </cell>
        </row>
        <row r="6">
          <cell r="A6">
            <v>104397</v>
          </cell>
          <cell r="B6" t="str">
            <v>NorAm Benefits</v>
          </cell>
          <cell r="C6" t="str">
            <v>HR2</v>
          </cell>
          <cell r="D6" t="str">
            <v>AssetF</v>
          </cell>
        </row>
        <row r="7">
          <cell r="A7">
            <v>125001</v>
          </cell>
          <cell r="B7" t="str">
            <v>President &amp; CEO</v>
          </cell>
          <cell r="C7" t="str">
            <v>Srexec2</v>
          </cell>
          <cell r="D7" t="str">
            <v>AssetA</v>
          </cell>
        </row>
        <row r="8">
          <cell r="A8">
            <v>125004</v>
          </cell>
          <cell r="B8" t="str">
            <v>Chief Fin. Officer</v>
          </cell>
          <cell r="C8" t="str">
            <v>Finance2</v>
          </cell>
          <cell r="D8" t="str">
            <v>OpexA</v>
          </cell>
        </row>
        <row r="9">
          <cell r="A9">
            <v>125007</v>
          </cell>
          <cell r="B9" t="str">
            <v>Planning and Performance</v>
          </cell>
          <cell r="C9" t="str">
            <v>Finance2</v>
          </cell>
          <cell r="D9" t="str">
            <v>OpexA</v>
          </cell>
        </row>
        <row r="10">
          <cell r="A10">
            <v>125019</v>
          </cell>
          <cell r="B10" t="str">
            <v>Corp Communications</v>
          </cell>
          <cell r="C10" t="str">
            <v>Comm2</v>
          </cell>
          <cell r="D10" t="str">
            <v>AssetA</v>
          </cell>
        </row>
        <row r="11">
          <cell r="A11">
            <v>125020</v>
          </cell>
          <cell r="B11" t="str">
            <v>Corp Legal</v>
          </cell>
          <cell r="C11" t="str">
            <v>Legal2</v>
          </cell>
          <cell r="D11" t="str">
            <v>OpexA</v>
          </cell>
        </row>
        <row r="12">
          <cell r="A12">
            <v>125021</v>
          </cell>
          <cell r="B12" t="str">
            <v>Sr Exe Legal</v>
          </cell>
          <cell r="C12" t="str">
            <v>Legal2</v>
          </cell>
          <cell r="D12" t="str">
            <v>OpexA</v>
          </cell>
        </row>
        <row r="13">
          <cell r="A13">
            <v>125031</v>
          </cell>
          <cell r="B13" t="str">
            <v>BOD</v>
          </cell>
          <cell r="C13" t="str">
            <v>Legal2</v>
          </cell>
          <cell r="D13" t="str">
            <v>OpexA</v>
          </cell>
        </row>
        <row r="14">
          <cell r="A14">
            <v>125032</v>
          </cell>
          <cell r="B14" t="str">
            <v>Legal Legislative Adov</v>
          </cell>
          <cell r="C14" t="str">
            <v>Legal2</v>
          </cell>
          <cell r="D14" t="str">
            <v>Fixed 100%</v>
          </cell>
        </row>
        <row r="15">
          <cell r="A15">
            <v>125033</v>
          </cell>
          <cell r="B15" t="str">
            <v>Sr. Exec Future</v>
          </cell>
          <cell r="C15" t="str">
            <v>Srexec2</v>
          </cell>
          <cell r="D15" t="str">
            <v>Fixed %</v>
          </cell>
        </row>
        <row r="16">
          <cell r="A16">
            <v>125042</v>
          </cell>
          <cell r="B16" t="str">
            <v>State Relations</v>
          </cell>
          <cell r="C16" t="str">
            <v>Govt2</v>
          </cell>
          <cell r="D16" t="str">
            <v>AssetC</v>
          </cell>
        </row>
        <row r="17">
          <cell r="A17">
            <v>125050</v>
          </cell>
          <cell r="B17" t="str">
            <v>Local Relations</v>
          </cell>
          <cell r="C17" t="str">
            <v>Govt2</v>
          </cell>
          <cell r="D17" t="str">
            <v>AssetC</v>
          </cell>
        </row>
        <row r="18">
          <cell r="A18">
            <v>125070</v>
          </cell>
          <cell r="B18" t="str">
            <v>Financial Systems</v>
          </cell>
          <cell r="C18" t="str">
            <v>Finance2</v>
          </cell>
          <cell r="D18" t="str">
            <v>OpexA</v>
          </cell>
        </row>
        <row r="19">
          <cell r="A19">
            <v>125093</v>
          </cell>
          <cell r="B19" t="str">
            <v>Revenue Accounting Admin</v>
          </cell>
          <cell r="C19" t="str">
            <v>Finance2</v>
          </cell>
          <cell r="D19" t="str">
            <v>Fixed</v>
          </cell>
        </row>
        <row r="20">
          <cell r="A20">
            <v>125094</v>
          </cell>
          <cell r="B20" t="str">
            <v>AAP, Diversity, Policies</v>
          </cell>
          <cell r="C20" t="str">
            <v>HR2</v>
          </cell>
          <cell r="D20" t="str">
            <v>HeadB</v>
          </cell>
        </row>
        <row r="21">
          <cell r="A21">
            <v>125095</v>
          </cell>
          <cell r="B21" t="str">
            <v>Risk Control Manager</v>
          </cell>
          <cell r="C21" t="str">
            <v>Finance2</v>
          </cell>
          <cell r="D21" t="str">
            <v>CashB</v>
          </cell>
        </row>
        <row r="22">
          <cell r="A22">
            <v>125096</v>
          </cell>
          <cell r="B22" t="str">
            <v>Financial Accounting &amp; Reporting Administration</v>
          </cell>
          <cell r="C22" t="str">
            <v>Finance2</v>
          </cell>
          <cell r="D22" t="str">
            <v>Fixed</v>
          </cell>
        </row>
        <row r="23">
          <cell r="A23">
            <v>125097</v>
          </cell>
          <cell r="B23" t="str">
            <v>Gas Contract</v>
          </cell>
          <cell r="C23" t="str">
            <v>Finance2</v>
          </cell>
          <cell r="D23" t="str">
            <v>Fixed</v>
          </cell>
        </row>
        <row r="24">
          <cell r="A24">
            <v>125098</v>
          </cell>
          <cell r="B24" t="str">
            <v>Comptroller</v>
          </cell>
          <cell r="C24" t="str">
            <v>Finance2</v>
          </cell>
          <cell r="D24" t="str">
            <v>OpexA</v>
          </cell>
        </row>
        <row r="25">
          <cell r="A25">
            <v>125099</v>
          </cell>
          <cell r="B25" t="str">
            <v>Benchmarking</v>
          </cell>
          <cell r="C25" t="str">
            <v>Finance2</v>
          </cell>
          <cell r="D25" t="str">
            <v>OpexA</v>
          </cell>
        </row>
        <row r="26">
          <cell r="A26">
            <v>125100</v>
          </cell>
          <cell r="B26" t="str">
            <v>CAO</v>
          </cell>
          <cell r="C26" t="str">
            <v>Finance2</v>
          </cell>
          <cell r="D26" t="str">
            <v>OpexA</v>
          </cell>
        </row>
        <row r="27">
          <cell r="A27">
            <v>125101</v>
          </cell>
          <cell r="B27" t="str">
            <v>Financial Acct.</v>
          </cell>
          <cell r="C27" t="str">
            <v>Finance2</v>
          </cell>
          <cell r="D27" t="str">
            <v>OpexA</v>
          </cell>
        </row>
        <row r="28">
          <cell r="A28">
            <v>125102</v>
          </cell>
          <cell r="B28" t="str">
            <v>Federal Tax</v>
          </cell>
          <cell r="C28" t="str">
            <v>Finance2</v>
          </cell>
          <cell r="D28" t="str">
            <v>OpexA</v>
          </cell>
        </row>
        <row r="29">
          <cell r="A29">
            <v>125104</v>
          </cell>
          <cell r="B29" t="str">
            <v>Plant Acct. Admin</v>
          </cell>
          <cell r="C29" t="str">
            <v>Finance2</v>
          </cell>
          <cell r="D29" t="str">
            <v>AssetA</v>
          </cell>
        </row>
        <row r="30">
          <cell r="A30">
            <v>125105</v>
          </cell>
          <cell r="B30" t="str">
            <v xml:space="preserve">Property Accounting- HL&amp;P </v>
          </cell>
          <cell r="C30" t="str">
            <v>Finance2</v>
          </cell>
          <cell r="D30" t="str">
            <v>Fixed</v>
          </cell>
        </row>
        <row r="31">
          <cell r="A31">
            <v>125106</v>
          </cell>
          <cell r="B31" t="str">
            <v xml:space="preserve">Property Accounting - Entex </v>
          </cell>
          <cell r="C31" t="str">
            <v>Finance2</v>
          </cell>
          <cell r="D31" t="str">
            <v>Fixed</v>
          </cell>
        </row>
        <row r="32">
          <cell r="A32">
            <v>125107</v>
          </cell>
          <cell r="B32" t="str">
            <v>Property Accounting - Arkla</v>
          </cell>
          <cell r="C32" t="str">
            <v>Finance2</v>
          </cell>
          <cell r="D32">
            <v>1</v>
          </cell>
        </row>
        <row r="33">
          <cell r="A33">
            <v>125108</v>
          </cell>
          <cell r="B33" t="str">
            <v>Gas Allocation &amp; Analysis</v>
          </cell>
          <cell r="C33" t="str">
            <v>Finance2</v>
          </cell>
          <cell r="D33" t="str">
            <v>Fixed</v>
          </cell>
        </row>
        <row r="34">
          <cell r="A34">
            <v>125109</v>
          </cell>
          <cell r="B34" t="str">
            <v>State and Local Taxes</v>
          </cell>
          <cell r="C34" t="str">
            <v>Finance2</v>
          </cell>
          <cell r="D34" t="str">
            <v>OpexA</v>
          </cell>
        </row>
        <row r="35">
          <cell r="A35">
            <v>125111</v>
          </cell>
          <cell r="B35" t="str">
            <v>Property Tax</v>
          </cell>
          <cell r="C35" t="str">
            <v>Finance2</v>
          </cell>
          <cell r="D35" t="str">
            <v>OpexA</v>
          </cell>
        </row>
        <row r="36">
          <cell r="A36">
            <v>125112</v>
          </cell>
          <cell r="B36" t="str">
            <v>Regulatory Reporting</v>
          </cell>
          <cell r="C36" t="str">
            <v>Finance2</v>
          </cell>
          <cell r="D36" t="str">
            <v>Fixed</v>
          </cell>
        </row>
        <row r="37">
          <cell r="A37">
            <v>125114</v>
          </cell>
          <cell r="B37" t="str">
            <v>Financial Accounting - Gas</v>
          </cell>
          <cell r="C37" t="str">
            <v>Finance2</v>
          </cell>
          <cell r="D37" t="str">
            <v>Fixed</v>
          </cell>
        </row>
        <row r="38">
          <cell r="A38">
            <v>125115</v>
          </cell>
          <cell r="B38" t="str">
            <v>Revenue Accounting - HL&amp;P</v>
          </cell>
          <cell r="C38" t="str">
            <v>Finance2</v>
          </cell>
          <cell r="D38" t="str">
            <v>100% HLP</v>
          </cell>
        </row>
        <row r="39">
          <cell r="A39">
            <v>125116</v>
          </cell>
          <cell r="B39" t="str">
            <v>Revenue Accounting - Entex Operating Div.</v>
          </cell>
          <cell r="C39" t="str">
            <v>Finance2</v>
          </cell>
          <cell r="D39" t="str">
            <v>100% Entex</v>
          </cell>
        </row>
        <row r="40">
          <cell r="A40">
            <v>125117</v>
          </cell>
          <cell r="B40" t="str">
            <v>Revenue Accounting Gas Metro</v>
          </cell>
          <cell r="C40" t="str">
            <v>Finance2</v>
          </cell>
          <cell r="D40" t="str">
            <v>100% Entex Metro</v>
          </cell>
        </row>
        <row r="41">
          <cell r="A41">
            <v>125118</v>
          </cell>
          <cell r="B41" t="str">
            <v>Revenue Accounting - Arkla</v>
          </cell>
          <cell r="C41" t="str">
            <v>Finance2</v>
          </cell>
          <cell r="D41" t="str">
            <v>100% Arkla</v>
          </cell>
        </row>
        <row r="42">
          <cell r="A42">
            <v>125119</v>
          </cell>
          <cell r="B42" t="str">
            <v>Financial Accounting- Electric</v>
          </cell>
          <cell r="C42" t="str">
            <v>Finance2</v>
          </cell>
          <cell r="D42" t="str">
            <v>Fixed</v>
          </cell>
        </row>
        <row r="43">
          <cell r="A43">
            <v>125121</v>
          </cell>
          <cell r="B43" t="str">
            <v>Commercial Credit</v>
          </cell>
          <cell r="C43" t="str">
            <v>Finance2</v>
          </cell>
          <cell r="D43" t="str">
            <v>OpexA</v>
          </cell>
        </row>
        <row r="44">
          <cell r="A44">
            <v>125123</v>
          </cell>
          <cell r="B44" t="str">
            <v>SVP Process Improvement</v>
          </cell>
          <cell r="C44" t="str">
            <v>Srexec2</v>
          </cell>
          <cell r="D44" t="str">
            <v>AssetA</v>
          </cell>
        </row>
        <row r="45">
          <cell r="A45">
            <v>125162</v>
          </cell>
          <cell r="B45" t="str">
            <v>Claims</v>
          </cell>
          <cell r="C45" t="str">
            <v>Legal2</v>
          </cell>
          <cell r="D45" t="str">
            <v>Claims</v>
          </cell>
        </row>
        <row r="46">
          <cell r="A46">
            <v>125166</v>
          </cell>
          <cell r="B46" t="str">
            <v>COMPENSATION</v>
          </cell>
          <cell r="C46" t="str">
            <v>HR2</v>
          </cell>
          <cell r="D46" t="str">
            <v>HeadA</v>
          </cell>
        </row>
        <row r="47">
          <cell r="A47">
            <v>125175</v>
          </cell>
          <cell r="B47" t="str">
            <v>Workforce Planning</v>
          </cell>
          <cell r="C47" t="str">
            <v>HR2</v>
          </cell>
          <cell r="D47" t="str">
            <v>HeadB</v>
          </cell>
        </row>
        <row r="48">
          <cell r="A48">
            <v>125178</v>
          </cell>
          <cell r="B48" t="str">
            <v>Houston Electric and IT</v>
          </cell>
          <cell r="C48" t="str">
            <v>HR2</v>
          </cell>
          <cell r="D48" t="str">
            <v>Fixed</v>
          </cell>
        </row>
        <row r="49">
          <cell r="A49">
            <v>125180</v>
          </cell>
          <cell r="B49" t="str">
            <v>HR Finance, IT</v>
          </cell>
          <cell r="C49" t="str">
            <v>HR2</v>
          </cell>
          <cell r="D49" t="str">
            <v>HeadB</v>
          </cell>
        </row>
        <row r="50">
          <cell r="A50">
            <v>125181</v>
          </cell>
          <cell r="B50" t="str">
            <v>Learning &amp; Organizational Devel.</v>
          </cell>
          <cell r="C50" t="str">
            <v>HR2</v>
          </cell>
          <cell r="D50" t="str">
            <v>HeadB</v>
          </cell>
        </row>
        <row r="51">
          <cell r="A51">
            <v>125183</v>
          </cell>
          <cell r="B51" t="str">
            <v>Corporate Services</v>
          </cell>
          <cell r="C51" t="str">
            <v>HR2</v>
          </cell>
          <cell r="D51" t="str">
            <v>Fixed</v>
          </cell>
        </row>
        <row r="52">
          <cell r="A52">
            <v>125184</v>
          </cell>
          <cell r="B52" t="str">
            <v>Texas Genco</v>
          </cell>
          <cell r="C52" t="str">
            <v>HR2</v>
          </cell>
          <cell r="D52" t="str">
            <v>100% Genco</v>
          </cell>
        </row>
        <row r="53">
          <cell r="A53">
            <v>125186</v>
          </cell>
          <cell r="B53" t="str">
            <v>Wellness Center</v>
          </cell>
          <cell r="C53" t="str">
            <v>HR2</v>
          </cell>
          <cell r="D53" t="str">
            <v>Fixed</v>
          </cell>
        </row>
        <row r="54">
          <cell r="A54">
            <v>125188</v>
          </cell>
          <cell r="B54" t="str">
            <v>Labor Relations</v>
          </cell>
          <cell r="C54" t="str">
            <v>HR2</v>
          </cell>
          <cell r="D54" t="str">
            <v>Fixed</v>
          </cell>
        </row>
        <row r="55">
          <cell r="A55">
            <v>125189</v>
          </cell>
          <cell r="B55" t="str">
            <v>Houston Gas Operations</v>
          </cell>
          <cell r="C55" t="str">
            <v>HR2</v>
          </cell>
          <cell r="D55" t="str">
            <v>100% Houston Gas</v>
          </cell>
        </row>
        <row r="56">
          <cell r="A56">
            <v>125190</v>
          </cell>
          <cell r="B56" t="str">
            <v>Communications HR</v>
          </cell>
          <cell r="C56" t="str">
            <v>HR2</v>
          </cell>
          <cell r="D56" t="str">
            <v>HeadA</v>
          </cell>
        </row>
        <row r="57">
          <cell r="A57">
            <v>125191</v>
          </cell>
          <cell r="B57" t="str">
            <v>Arkla/Entex SS</v>
          </cell>
          <cell r="C57" t="str">
            <v>HR2</v>
          </cell>
          <cell r="D57" t="str">
            <v>Fixed</v>
          </cell>
        </row>
        <row r="58">
          <cell r="A58">
            <v>125198</v>
          </cell>
          <cell r="B58" t="str">
            <v>Corp. Overhead</v>
          </cell>
          <cell r="C58" t="str">
            <v>Finance2</v>
          </cell>
          <cell r="D58" t="str">
            <v>AssetA</v>
          </cell>
        </row>
        <row r="59">
          <cell r="A59">
            <v>125200</v>
          </cell>
          <cell r="B59" t="str">
            <v>TREASURER</v>
          </cell>
          <cell r="C59" t="str">
            <v>Finance2</v>
          </cell>
          <cell r="D59" t="str">
            <v>CashA</v>
          </cell>
        </row>
        <row r="60">
          <cell r="A60">
            <v>125202</v>
          </cell>
          <cell r="B60" t="str">
            <v>CASH MANAGEMENT</v>
          </cell>
          <cell r="C60" t="str">
            <v>Finance2</v>
          </cell>
          <cell r="D60" t="str">
            <v>CashA</v>
          </cell>
        </row>
        <row r="61">
          <cell r="A61">
            <v>125203</v>
          </cell>
          <cell r="B61" t="str">
            <v>CORP RISK MGMT</v>
          </cell>
          <cell r="C61" t="str">
            <v>Finance2</v>
          </cell>
          <cell r="D61" t="str">
            <v>AssetA</v>
          </cell>
        </row>
        <row r="62">
          <cell r="A62">
            <v>125205</v>
          </cell>
          <cell r="B62" t="str">
            <v>Investor services</v>
          </cell>
          <cell r="C62" t="str">
            <v>Finance2</v>
          </cell>
          <cell r="D62" t="str">
            <v>AssetA</v>
          </cell>
        </row>
        <row r="63">
          <cell r="A63">
            <v>125206</v>
          </cell>
          <cell r="B63" t="str">
            <v>COMMUNICATIONS</v>
          </cell>
          <cell r="C63" t="str">
            <v>Comm2</v>
          </cell>
          <cell r="D63" t="str">
            <v>AssetA</v>
          </cell>
        </row>
        <row r="64">
          <cell r="A64">
            <v>125207</v>
          </cell>
          <cell r="B64" t="str">
            <v>ADVERT &amp;BRAND EQUITY</v>
          </cell>
          <cell r="C64" t="str">
            <v>Comm2</v>
          </cell>
          <cell r="D64" t="str">
            <v>AssetA</v>
          </cell>
        </row>
        <row r="65">
          <cell r="A65">
            <v>125209</v>
          </cell>
          <cell r="B65" t="str">
            <v>STRATEGIC PLANNING</v>
          </cell>
          <cell r="C65" t="str">
            <v>Finance2</v>
          </cell>
          <cell r="D65" t="str">
            <v>OpexA</v>
          </cell>
        </row>
        <row r="66">
          <cell r="A66">
            <v>125210</v>
          </cell>
          <cell r="B66" t="str">
            <v>FINANCE/CASH MGMT</v>
          </cell>
          <cell r="C66" t="str">
            <v>Finance2</v>
          </cell>
          <cell r="D66" t="str">
            <v>CashA</v>
          </cell>
        </row>
        <row r="67">
          <cell r="A67">
            <v>125211</v>
          </cell>
          <cell r="B67" t="str">
            <v>Investor Relations</v>
          </cell>
          <cell r="C67" t="str">
            <v>Finance2</v>
          </cell>
          <cell r="D67" t="str">
            <v>AssetA</v>
          </cell>
        </row>
        <row r="68">
          <cell r="A68">
            <v>125214</v>
          </cell>
          <cell r="B68" t="str">
            <v>CORP RISK MGMT</v>
          </cell>
          <cell r="C68" t="str">
            <v>Finance2</v>
          </cell>
          <cell r="D68" t="str">
            <v>AssetA</v>
          </cell>
        </row>
        <row r="69">
          <cell r="A69">
            <v>125216</v>
          </cell>
          <cell r="B69" t="str">
            <v>Entex Communications</v>
          </cell>
          <cell r="C69" t="str">
            <v>Comm2</v>
          </cell>
          <cell r="D69" t="str">
            <v>100% Entex</v>
          </cell>
        </row>
        <row r="70">
          <cell r="A70">
            <v>125218</v>
          </cell>
          <cell r="B70" t="str">
            <v>Business Services</v>
          </cell>
          <cell r="D70" t="str">
            <v>60% IT, 20% SS, OpexA</v>
          </cell>
        </row>
        <row r="71">
          <cell r="A71">
            <v>125221</v>
          </cell>
          <cell r="B71" t="str">
            <v>Group President</v>
          </cell>
          <cell r="C71" t="str">
            <v>Srexec2</v>
          </cell>
          <cell r="D71" t="str">
            <v>AssetF</v>
          </cell>
        </row>
        <row r="72">
          <cell r="A72">
            <v>125222</v>
          </cell>
          <cell r="B72" t="str">
            <v>VP -Reg Policy</v>
          </cell>
          <cell r="C72" t="str">
            <v>Govt2</v>
          </cell>
          <cell r="D72" t="str">
            <v>AssetB</v>
          </cell>
        </row>
        <row r="73">
          <cell r="A73">
            <v>125226</v>
          </cell>
          <cell r="B73" t="str">
            <v>Reg Relations Austin</v>
          </cell>
          <cell r="C73" t="str">
            <v>Govt2</v>
          </cell>
          <cell r="D73" t="str">
            <v>AssetB</v>
          </cell>
        </row>
        <row r="74">
          <cell r="A74">
            <v>125307</v>
          </cell>
          <cell r="B74" t="str">
            <v>SVP Human Resources</v>
          </cell>
          <cell r="C74" t="str">
            <v>HR2</v>
          </cell>
          <cell r="D74" t="str">
            <v>HeadA</v>
          </cell>
        </row>
        <row r="75">
          <cell r="A75">
            <v>125309</v>
          </cell>
          <cell r="B75" t="str">
            <v>EXECUTIVE BENEFITS</v>
          </cell>
          <cell r="C75" t="str">
            <v>HR2</v>
          </cell>
          <cell r="D75" t="str">
            <v>AssetA</v>
          </cell>
        </row>
        <row r="76">
          <cell r="A76">
            <v>125400</v>
          </cell>
          <cell r="B76" t="str">
            <v>INTERNAL AUDITING</v>
          </cell>
          <cell r="C76" t="str">
            <v>Finance2</v>
          </cell>
          <cell r="D76" t="str">
            <v>OpexA</v>
          </cell>
        </row>
        <row r="77">
          <cell r="A77">
            <v>125402</v>
          </cell>
          <cell r="B77" t="str">
            <v>CHIEF RISK Director</v>
          </cell>
          <cell r="C77" t="str">
            <v>Finance2</v>
          </cell>
          <cell r="D77" t="str">
            <v>CashA</v>
          </cell>
        </row>
      </sheetData>
      <sheetData sheetId="1"/>
      <sheetData sheetId="2"/>
      <sheetData sheetId="3"/>
      <sheetData sheetId="4"/>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2">
          <cell r="B62" t="str">
            <v>Expected Benefit Payments, 2007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 val="VK"/>
      <sheetName val="Table"/>
      <sheetName val="Recon"/>
      <sheetName val="Data"/>
    </sheetNames>
    <sheetDataSet>
      <sheetData sheetId="0" refreshError="1"/>
      <sheetData sheetId="1">
        <row r="4">
          <cell r="B4">
            <v>1070</v>
          </cell>
          <cell r="C4">
            <v>1823</v>
          </cell>
          <cell r="D4">
            <v>4261</v>
          </cell>
          <cell r="E4">
            <v>4263</v>
          </cell>
          <cell r="F4">
            <v>4264</v>
          </cell>
          <cell r="G4">
            <v>4265</v>
          </cell>
          <cell r="H4">
            <v>4280</v>
          </cell>
          <cell r="I4">
            <v>4300</v>
          </cell>
          <cell r="J4">
            <v>5560</v>
          </cell>
          <cell r="K4">
            <v>5600</v>
          </cell>
          <cell r="L4">
            <v>5620</v>
          </cell>
          <cell r="M4">
            <v>5630</v>
          </cell>
          <cell r="N4">
            <v>5640</v>
          </cell>
          <cell r="O4">
            <v>5660</v>
          </cell>
          <cell r="P4">
            <v>5670</v>
          </cell>
          <cell r="Q4">
            <v>5690</v>
          </cell>
          <cell r="R4">
            <v>5700</v>
          </cell>
          <cell r="S4">
            <v>5710</v>
          </cell>
          <cell r="T4">
            <v>5720</v>
          </cell>
          <cell r="U4">
            <v>5730</v>
          </cell>
          <cell r="V4">
            <v>5800</v>
          </cell>
          <cell r="W4">
            <v>5820</v>
          </cell>
          <cell r="X4">
            <v>5830</v>
          </cell>
          <cell r="Y4">
            <v>5840</v>
          </cell>
          <cell r="Z4">
            <v>5850</v>
          </cell>
          <cell r="AA4">
            <v>5860</v>
          </cell>
          <cell r="AB4">
            <v>5870</v>
          </cell>
          <cell r="AC4">
            <v>5880</v>
          </cell>
          <cell r="AD4">
            <v>5900</v>
          </cell>
          <cell r="AE4">
            <v>5910</v>
          </cell>
          <cell r="AF4">
            <v>5920</v>
          </cell>
          <cell r="AG4">
            <v>5930</v>
          </cell>
          <cell r="AH4">
            <v>5940</v>
          </cell>
          <cell r="AI4">
            <v>5960</v>
          </cell>
          <cell r="AJ4">
            <v>5970</v>
          </cell>
          <cell r="AK4">
            <v>5980</v>
          </cell>
          <cell r="AL4">
            <v>8940</v>
          </cell>
          <cell r="AM4">
            <v>9010</v>
          </cell>
          <cell r="AN4">
            <v>9020</v>
          </cell>
          <cell r="AO4">
            <v>9030</v>
          </cell>
          <cell r="AP4">
            <v>9070</v>
          </cell>
          <cell r="AQ4">
            <v>9080</v>
          </cell>
          <cell r="AR4">
            <v>9090</v>
          </cell>
          <cell r="AS4">
            <v>9100</v>
          </cell>
          <cell r="AT4">
            <v>9200</v>
          </cell>
          <cell r="AU4">
            <v>9210</v>
          </cell>
          <cell r="AV4">
            <v>9250</v>
          </cell>
          <cell r="AW4">
            <v>9260</v>
          </cell>
          <cell r="AX4">
            <v>9301</v>
          </cell>
          <cell r="AY4">
            <v>9302</v>
          </cell>
          <cell r="AZ4">
            <v>9310</v>
          </cell>
          <cell r="BA4">
            <v>9350</v>
          </cell>
          <cell r="BB4" t="str">
            <v>Grand Total</v>
          </cell>
        </row>
        <row r="5">
          <cell r="A5" t="str">
            <v>Business Support Services</v>
          </cell>
          <cell r="B5">
            <v>346697.81000000006</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5456408.2999999998</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266653.36</v>
          </cell>
          <cell r="AZ8">
            <v>0</v>
          </cell>
          <cell r="BA8">
            <v>0</v>
          </cell>
          <cell r="BB8">
            <v>715734.54999999993</v>
          </cell>
          <cell r="BC8">
            <v>0</v>
          </cell>
          <cell r="BD8">
            <v>0</v>
          </cell>
          <cell r="BE8">
            <v>0</v>
          </cell>
          <cell r="BF8">
            <v>0</v>
          </cell>
          <cell r="BG8">
            <v>0</v>
          </cell>
        </row>
        <row r="9">
          <cell r="A9" t="str">
            <v>Data Circuit Management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-394674.41000000003</v>
          </cell>
          <cell r="AZ9">
            <v>0</v>
          </cell>
          <cell r="BA9">
            <v>0</v>
          </cell>
          <cell r="BB9">
            <v>-394674.41000000003</v>
          </cell>
          <cell r="BC9">
            <v>0</v>
          </cell>
          <cell r="BD9">
            <v>0</v>
          </cell>
          <cell r="BE9">
            <v>0</v>
          </cell>
          <cell r="BF9">
            <v>0</v>
          </cell>
          <cell r="BG9">
            <v>0</v>
          </cell>
        </row>
        <row r="10">
          <cell r="A10" t="str">
            <v>Distribution Support-GIS Business Solutions</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-440082.19</v>
          </cell>
          <cell r="AZ10">
            <v>0</v>
          </cell>
          <cell r="BA10">
            <v>0</v>
          </cell>
          <cell r="BB10">
            <v>-440082.19</v>
          </cell>
          <cell r="BC10">
            <v>0</v>
          </cell>
          <cell r="BD10">
            <v>0</v>
          </cell>
          <cell r="BE10">
            <v>0</v>
          </cell>
          <cell r="BF10">
            <v>0</v>
          </cell>
          <cell r="BG10">
            <v>0</v>
          </cell>
        </row>
        <row r="11">
          <cell r="A11" t="str">
            <v>Distribution Support-GIS Common Gas Design Application</v>
          </cell>
          <cell r="B11">
            <v>-121553.54000000001</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-121553.54000000001</v>
          </cell>
          <cell r="BC11">
            <v>0</v>
          </cell>
          <cell r="BD11">
            <v>0</v>
          </cell>
          <cell r="BE11">
            <v>0</v>
          </cell>
          <cell r="BF11">
            <v>0</v>
          </cell>
          <cell r="BG11">
            <v>0</v>
          </cell>
        </row>
        <row r="12">
          <cell r="A12" t="str">
            <v>Distribution Support-GIS Data Management</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-1604009</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-1604009</v>
          </cell>
          <cell r="BC12">
            <v>0</v>
          </cell>
          <cell r="BD12">
            <v>0</v>
          </cell>
          <cell r="BE12">
            <v>0</v>
          </cell>
          <cell r="BF12">
            <v>0</v>
          </cell>
          <cell r="BG12">
            <v>0</v>
          </cell>
        </row>
        <row r="13">
          <cell r="A13" t="str">
            <v>Distribution Support-GIS Land Base Data Management</v>
          </cell>
          <cell r="B13">
            <v>0</v>
          </cell>
          <cell r="C13">
            <v>0</v>
          </cell>
          <cell r="D13">
            <v>0</v>
          </cell>
          <cell r="E13">
            <v>0</v>
          </cell>
          <cell r="F13">
            <v>0</v>
          </cell>
          <cell r="G13">
            <v>0</v>
          </cell>
          <cell r="H13">
            <v>0</v>
          </cell>
          <cell r="I13">
            <v>0</v>
          </cell>
          <cell r="J13">
            <v>0</v>
          </cell>
          <cell r="K13">
            <v>0</v>
          </cell>
          <cell r="L13">
            <v>0</v>
          </cell>
          <cell r="M13">
            <v>-4144.9745000000003</v>
          </cell>
          <cell r="N13">
            <v>0</v>
          </cell>
          <cell r="O13">
            <v>0</v>
          </cell>
          <cell r="P13">
            <v>0</v>
          </cell>
          <cell r="Q13">
            <v>0</v>
          </cell>
          <cell r="R13">
            <v>0</v>
          </cell>
          <cell r="S13">
            <v>0</v>
          </cell>
          <cell r="T13">
            <v>0</v>
          </cell>
          <cell r="U13">
            <v>0</v>
          </cell>
          <cell r="V13">
            <v>0</v>
          </cell>
          <cell r="W13">
            <v>0</v>
          </cell>
          <cell r="X13">
            <v>-78754.515500000009</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-82899.490000000005</v>
          </cell>
          <cell r="BC13">
            <v>0</v>
          </cell>
          <cell r="BD13">
            <v>0</v>
          </cell>
          <cell r="BE13">
            <v>0</v>
          </cell>
          <cell r="BF13">
            <v>0</v>
          </cell>
          <cell r="BG13">
            <v>0</v>
          </cell>
        </row>
        <row r="14">
          <cell r="A14" t="str">
            <v>Distribution Support-GIS Programming</v>
          </cell>
          <cell r="B14">
            <v>0</v>
          </cell>
          <cell r="C14">
            <v>0</v>
          </cell>
          <cell r="D14">
            <v>0</v>
          </cell>
          <cell r="E14">
            <v>0</v>
          </cell>
          <cell r="F14">
            <v>0</v>
          </cell>
          <cell r="G14">
            <v>0</v>
          </cell>
          <cell r="H14">
            <v>0</v>
          </cell>
          <cell r="I14">
            <v>0</v>
          </cell>
          <cell r="J14">
            <v>0</v>
          </cell>
          <cell r="K14">
            <v>-24007.905899999998</v>
          </cell>
          <cell r="L14">
            <v>-13337.7255</v>
          </cell>
          <cell r="M14">
            <v>-24007.905899999998</v>
          </cell>
          <cell r="N14">
            <v>-2667.5451000000003</v>
          </cell>
          <cell r="O14">
            <v>0</v>
          </cell>
          <cell r="P14">
            <v>0</v>
          </cell>
          <cell r="Q14">
            <v>0</v>
          </cell>
          <cell r="R14">
            <v>-13337.7255</v>
          </cell>
          <cell r="S14">
            <v>-26675.451000000001</v>
          </cell>
          <cell r="T14">
            <v>-2667.5451000000003</v>
          </cell>
          <cell r="U14">
            <v>0</v>
          </cell>
          <cell r="V14">
            <v>-13337.7255</v>
          </cell>
          <cell r="W14">
            <v>-13337.7255</v>
          </cell>
          <cell r="X14">
            <v>-26675.451000000001</v>
          </cell>
          <cell r="Y14">
            <v>-26675.451000000001</v>
          </cell>
          <cell r="Z14">
            <v>-26675.451000000001</v>
          </cell>
          <cell r="AA14">
            <v>-13337.7255</v>
          </cell>
          <cell r="AB14">
            <v>-13337.7255</v>
          </cell>
          <cell r="AC14">
            <v>0</v>
          </cell>
          <cell r="AD14">
            <v>0</v>
          </cell>
          <cell r="AE14">
            <v>0</v>
          </cell>
          <cell r="AF14">
            <v>0</v>
          </cell>
          <cell r="AG14">
            <v>-13337.7255</v>
          </cell>
          <cell r="AH14">
            <v>0</v>
          </cell>
          <cell r="AI14">
            <v>0</v>
          </cell>
          <cell r="AJ14">
            <v>-13337.7255</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-266754.51</v>
          </cell>
          <cell r="BC14">
            <v>0</v>
          </cell>
          <cell r="BD14">
            <v>0</v>
          </cell>
          <cell r="BE14">
            <v>0</v>
          </cell>
          <cell r="BF14">
            <v>0</v>
          </cell>
          <cell r="BG14">
            <v>0</v>
          </cell>
        </row>
        <row r="15">
          <cell r="A15" t="str">
            <v>Distribution Support-GIS System Administration</v>
          </cell>
          <cell r="B15">
            <v>0</v>
          </cell>
          <cell r="C15">
            <v>0</v>
          </cell>
          <cell r="D15">
            <v>0</v>
          </cell>
          <cell r="E15">
            <v>0</v>
          </cell>
          <cell r="F15">
            <v>0</v>
          </cell>
          <cell r="G15">
            <v>0</v>
          </cell>
          <cell r="H15">
            <v>0</v>
          </cell>
          <cell r="I15">
            <v>0</v>
          </cell>
          <cell r="J15">
            <v>0</v>
          </cell>
          <cell r="K15">
            <v>-84775.709699999978</v>
          </cell>
          <cell r="L15">
            <v>-47097.616500000004</v>
          </cell>
          <cell r="M15">
            <v>-84775.709699999978</v>
          </cell>
          <cell r="N15">
            <v>-9419.5233000000007</v>
          </cell>
          <cell r="O15">
            <v>0</v>
          </cell>
          <cell r="P15">
            <v>0</v>
          </cell>
          <cell r="Q15">
            <v>0</v>
          </cell>
          <cell r="R15">
            <v>-47097.616500000004</v>
          </cell>
          <cell r="S15">
            <v>-94195.233000000007</v>
          </cell>
          <cell r="T15">
            <v>-9419.5233000000007</v>
          </cell>
          <cell r="U15">
            <v>0</v>
          </cell>
          <cell r="V15">
            <v>-47097.616500000004</v>
          </cell>
          <cell r="W15">
            <v>-47097.616500000004</v>
          </cell>
          <cell r="X15">
            <v>-94195.233000000007</v>
          </cell>
          <cell r="Y15">
            <v>-94195.233000000007</v>
          </cell>
          <cell r="Z15">
            <v>-94195.233000000007</v>
          </cell>
          <cell r="AA15">
            <v>-47097.616500000004</v>
          </cell>
          <cell r="AB15">
            <v>-47097.616500000004</v>
          </cell>
          <cell r="AC15">
            <v>0</v>
          </cell>
          <cell r="AD15">
            <v>0</v>
          </cell>
          <cell r="AE15">
            <v>0</v>
          </cell>
          <cell r="AF15">
            <v>0</v>
          </cell>
          <cell r="AG15">
            <v>-47097.616500000004</v>
          </cell>
          <cell r="AH15">
            <v>0</v>
          </cell>
          <cell r="AI15">
            <v>0</v>
          </cell>
          <cell r="AJ15">
            <v>-47097.616500000004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-941952.33000000007</v>
          </cell>
          <cell r="BC15">
            <v>0</v>
          </cell>
          <cell r="BD15">
            <v>0</v>
          </cell>
          <cell r="BE15">
            <v>0</v>
          </cell>
          <cell r="BF15">
            <v>0</v>
          </cell>
          <cell r="BG15">
            <v>0</v>
          </cell>
        </row>
        <row r="16">
          <cell r="A16" t="str">
            <v>Distribution Support-Line Locating</v>
          </cell>
          <cell r="B16">
            <v>512445.48</v>
          </cell>
          <cell r="C16">
            <v>0</v>
          </cell>
          <cell r="D16">
            <v>0</v>
          </cell>
          <cell r="E16">
            <v>0</v>
          </cell>
          <cell r="F16">
            <v>0</v>
          </cell>
          <cell r="G16">
            <v>0</v>
          </cell>
          <cell r="H16">
            <v>0</v>
          </cell>
          <cell r="I16">
            <v>0</v>
          </cell>
          <cell r="J16">
            <v>0</v>
          </cell>
          <cell r="K16">
            <v>-13636.119599999998</v>
          </cell>
          <cell r="L16">
            <v>-7575.6220000000003</v>
          </cell>
          <cell r="M16">
            <v>-13636.119599999998</v>
          </cell>
          <cell r="N16">
            <v>-1515.1243999999999</v>
          </cell>
          <cell r="O16">
            <v>0</v>
          </cell>
          <cell r="P16">
            <v>0</v>
          </cell>
          <cell r="Q16">
            <v>0</v>
          </cell>
          <cell r="R16">
            <v>-7575.6220000000003</v>
          </cell>
          <cell r="S16">
            <v>-15151.244000000001</v>
          </cell>
          <cell r="T16">
            <v>-1515.1243999999999</v>
          </cell>
          <cell r="U16">
            <v>0</v>
          </cell>
          <cell r="V16">
            <v>-7575.6220000000003</v>
          </cell>
          <cell r="W16">
            <v>-7575.6220000000003</v>
          </cell>
          <cell r="X16">
            <v>-15151.244000000001</v>
          </cell>
          <cell r="Y16">
            <v>759940.39600000018</v>
          </cell>
          <cell r="Z16">
            <v>-15151.244000000001</v>
          </cell>
          <cell r="AA16">
            <v>-7575.6220000000003</v>
          </cell>
          <cell r="AB16">
            <v>-7575.6220000000003</v>
          </cell>
          <cell r="AC16">
            <v>0</v>
          </cell>
          <cell r="AD16">
            <v>0</v>
          </cell>
          <cell r="AE16">
            <v>0</v>
          </cell>
          <cell r="AF16">
            <v>0</v>
          </cell>
          <cell r="AG16">
            <v>-7575.6220000000003</v>
          </cell>
          <cell r="AH16">
            <v>0</v>
          </cell>
          <cell r="AI16">
            <v>0</v>
          </cell>
          <cell r="AJ16">
            <v>-7575.6220000000003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28032</v>
          </cell>
          <cell r="AZ16">
            <v>0</v>
          </cell>
          <cell r="BA16">
            <v>0</v>
          </cell>
          <cell r="BB16">
            <v>1164056.6800000006</v>
          </cell>
          <cell r="BC16">
            <v>0</v>
          </cell>
          <cell r="BD16">
            <v>0</v>
          </cell>
          <cell r="BE16">
            <v>0</v>
          </cell>
          <cell r="BF16">
            <v>0</v>
          </cell>
          <cell r="BG16">
            <v>0</v>
          </cell>
        </row>
        <row r="17">
          <cell r="A17" t="str">
            <v>Distribution Support-Maintenance</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41635.339999999997</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41635.339999999997</v>
          </cell>
          <cell r="BC17">
            <v>0</v>
          </cell>
          <cell r="BD17">
            <v>0</v>
          </cell>
          <cell r="BE17">
            <v>0</v>
          </cell>
          <cell r="BF17">
            <v>0</v>
          </cell>
          <cell r="BG17">
            <v>0</v>
          </cell>
        </row>
        <row r="18">
          <cell r="A18" t="str">
            <v>Distribution Support-Maintenance of Underground Lines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-150503.29999999999</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-150503.29999999999</v>
          </cell>
          <cell r="BC18">
            <v>0</v>
          </cell>
          <cell r="BD18">
            <v>0</v>
          </cell>
          <cell r="BE18">
            <v>0</v>
          </cell>
          <cell r="BF18">
            <v>0</v>
          </cell>
          <cell r="BG18">
            <v>0</v>
          </cell>
        </row>
        <row r="19">
          <cell r="A19" t="str">
            <v>Distribution Support-Other Services</v>
          </cell>
          <cell r="B19">
            <v>-16151.439999999999</v>
          </cell>
          <cell r="C19">
            <v>0</v>
          </cell>
          <cell r="D19">
            <v>0</v>
          </cell>
          <cell r="E19">
            <v>0</v>
          </cell>
          <cell r="F19">
            <v>0</v>
          </cell>
          <cell r="G19">
            <v>0</v>
          </cell>
          <cell r="H19">
            <v>0</v>
          </cell>
          <cell r="I19">
            <v>0</v>
          </cell>
          <cell r="J19">
            <v>0</v>
          </cell>
          <cell r="K19">
            <v>-197.46630000000002</v>
          </cell>
          <cell r="L19">
            <v>-103.09390000000002</v>
          </cell>
          <cell r="M19">
            <v>-197.46630000000002</v>
          </cell>
          <cell r="N19">
            <v>-21.940700000000003</v>
          </cell>
          <cell r="O19">
            <v>0</v>
          </cell>
          <cell r="P19">
            <v>0</v>
          </cell>
          <cell r="Q19">
            <v>8.8127999999999993</v>
          </cell>
          <cell r="R19">
            <v>-83.265100000000018</v>
          </cell>
          <cell r="S19">
            <v>-219.40700000000004</v>
          </cell>
          <cell r="T19">
            <v>-21.940700000000003</v>
          </cell>
          <cell r="U19">
            <v>0</v>
          </cell>
          <cell r="V19">
            <v>-109.70350000000002</v>
          </cell>
          <cell r="W19">
            <v>-30.388300000000029</v>
          </cell>
          <cell r="X19">
            <v>-219.40700000000004</v>
          </cell>
          <cell r="Y19">
            <v>-219.40700000000004</v>
          </cell>
          <cell r="Z19">
            <v>-219.40700000000004</v>
          </cell>
          <cell r="AA19">
            <v>-109.70350000000002</v>
          </cell>
          <cell r="AB19">
            <v>-109.70350000000002</v>
          </cell>
          <cell r="AC19">
            <v>-163615.40400000001</v>
          </cell>
          <cell r="AD19">
            <v>0</v>
          </cell>
          <cell r="AE19">
            <v>0</v>
          </cell>
          <cell r="AF19">
            <v>88.128</v>
          </cell>
          <cell r="AG19">
            <v>-109.70350000000002</v>
          </cell>
          <cell r="AH19">
            <v>-150503.29999999999</v>
          </cell>
          <cell r="AI19">
            <v>0</v>
          </cell>
          <cell r="AJ19">
            <v>-109.70350000000002</v>
          </cell>
          <cell r="AK19">
            <v>0</v>
          </cell>
          <cell r="AL19">
            <v>0</v>
          </cell>
          <cell r="AM19">
            <v>0</v>
          </cell>
          <cell r="AN19">
            <v>0</v>
          </cell>
          <cell r="AO19">
            <v>0</v>
          </cell>
          <cell r="AP19">
            <v>0</v>
          </cell>
          <cell r="AQ19">
            <v>0</v>
          </cell>
          <cell r="AR19">
            <v>0</v>
          </cell>
          <cell r="AS19">
            <v>0</v>
          </cell>
          <cell r="AT19">
            <v>0</v>
          </cell>
          <cell r="AU19">
            <v>0</v>
          </cell>
          <cell r="AV19">
            <v>0</v>
          </cell>
          <cell r="AW19">
            <v>212.82</v>
          </cell>
          <cell r="AX19">
            <v>0</v>
          </cell>
          <cell r="AY19">
            <v>0</v>
          </cell>
          <cell r="AZ19">
            <v>0</v>
          </cell>
          <cell r="BA19">
            <v>0</v>
          </cell>
          <cell r="BB19">
            <v>-181538.79</v>
          </cell>
          <cell r="BC19">
            <v>0</v>
          </cell>
          <cell r="BD19">
            <v>0</v>
          </cell>
          <cell r="BE19">
            <v>0</v>
          </cell>
          <cell r="BF19">
            <v>0</v>
          </cell>
          <cell r="BG19">
            <v>0</v>
          </cell>
        </row>
        <row r="20">
          <cell r="A20" t="str">
            <v>Distribution Support-Right of Way Services</v>
          </cell>
          <cell r="B20">
            <v>-63245.57</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-63245.57</v>
          </cell>
          <cell r="BC20">
            <v>0</v>
          </cell>
          <cell r="BD20">
            <v>0</v>
          </cell>
          <cell r="BE20">
            <v>0</v>
          </cell>
          <cell r="BF20">
            <v>0</v>
          </cell>
          <cell r="BG20">
            <v>0</v>
          </cell>
        </row>
        <row r="21">
          <cell r="A21" t="str">
            <v>Distribution Support-Shops</v>
          </cell>
          <cell r="B21">
            <v>-63245.57</v>
          </cell>
          <cell r="C21">
            <v>0</v>
          </cell>
          <cell r="D21">
            <v>0</v>
          </cell>
          <cell r="E21">
            <v>0</v>
          </cell>
          <cell r="F21">
            <v>0</v>
          </cell>
          <cell r="G21">
            <v>0</v>
          </cell>
          <cell r="H21">
            <v>0</v>
          </cell>
          <cell r="I21">
            <v>0</v>
          </cell>
          <cell r="J21">
            <v>0</v>
          </cell>
          <cell r="K21">
            <v>-2336.4585000000002</v>
          </cell>
          <cell r="L21">
            <v>-1298.0325000000003</v>
          </cell>
          <cell r="M21">
            <v>-2336.4585000000002</v>
          </cell>
          <cell r="N21">
            <v>-259.60650000000004</v>
          </cell>
          <cell r="O21">
            <v>0</v>
          </cell>
          <cell r="P21">
            <v>0</v>
          </cell>
          <cell r="Q21">
            <v>0</v>
          </cell>
          <cell r="R21">
            <v>-1298.0325000000003</v>
          </cell>
          <cell r="S21">
            <v>-2596.0650000000005</v>
          </cell>
          <cell r="T21">
            <v>-259.60650000000004</v>
          </cell>
          <cell r="U21">
            <v>0</v>
          </cell>
          <cell r="V21">
            <v>-1298.0325000000003</v>
          </cell>
          <cell r="W21">
            <v>-1298.0325000000003</v>
          </cell>
          <cell r="X21">
            <v>-2596.0650000000005</v>
          </cell>
          <cell r="Y21">
            <v>-2596.0650000000005</v>
          </cell>
          <cell r="Z21">
            <v>-2596.0650000000005</v>
          </cell>
          <cell r="AA21">
            <v>-1298.0325000000003</v>
          </cell>
          <cell r="AB21">
            <v>-1298.0325000000003</v>
          </cell>
          <cell r="AC21">
            <v>0</v>
          </cell>
          <cell r="AD21">
            <v>0</v>
          </cell>
          <cell r="AE21">
            <v>0</v>
          </cell>
          <cell r="AF21">
            <v>0</v>
          </cell>
          <cell r="AG21">
            <v>-1298.0325000000003</v>
          </cell>
          <cell r="AH21">
            <v>0</v>
          </cell>
          <cell r="AI21">
            <v>0</v>
          </cell>
          <cell r="AJ21">
            <v>-1298.0325000000003</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-25960.650000000009</v>
          </cell>
          <cell r="BC21">
            <v>0</v>
          </cell>
          <cell r="BD21">
            <v>0</v>
          </cell>
          <cell r="BE21">
            <v>0</v>
          </cell>
          <cell r="BF21">
            <v>0</v>
          </cell>
          <cell r="BG21">
            <v>0</v>
          </cell>
        </row>
        <row r="22">
          <cell r="A22" t="str">
            <v>Distribution Support-Surveying Landbase Data Mgmt</v>
          </cell>
          <cell r="B22">
            <v>0</v>
          </cell>
          <cell r="C22">
            <v>0</v>
          </cell>
          <cell r="D22">
            <v>0</v>
          </cell>
          <cell r="E22">
            <v>0</v>
          </cell>
          <cell r="F22">
            <v>0</v>
          </cell>
          <cell r="G22">
            <v>0</v>
          </cell>
          <cell r="H22">
            <v>0</v>
          </cell>
          <cell r="I22">
            <v>0</v>
          </cell>
          <cell r="J22">
            <v>0</v>
          </cell>
          <cell r="K22">
            <v>-2336.4585000000002</v>
          </cell>
          <cell r="L22">
            <v>-1298.0325000000003</v>
          </cell>
          <cell r="M22">
            <v>-2149.7000000000003</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-40844.299999999996</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-42993.999999999993</v>
          </cell>
          <cell r="BC22">
            <v>0</v>
          </cell>
          <cell r="BD22">
            <v>0</v>
          </cell>
          <cell r="BE22">
            <v>0</v>
          </cell>
          <cell r="BF22">
            <v>0</v>
          </cell>
          <cell r="BG22">
            <v>0</v>
          </cell>
        </row>
        <row r="23">
          <cell r="A23" t="str">
            <v>Distribution Support-Surveying Services</v>
          </cell>
          <cell r="B23">
            <v>0</v>
          </cell>
          <cell r="C23">
            <v>0</v>
          </cell>
          <cell r="D23">
            <v>0</v>
          </cell>
          <cell r="E23">
            <v>0</v>
          </cell>
          <cell r="F23">
            <v>0</v>
          </cell>
          <cell r="G23">
            <v>0</v>
          </cell>
          <cell r="H23">
            <v>0</v>
          </cell>
          <cell r="I23">
            <v>0</v>
          </cell>
          <cell r="J23">
            <v>0</v>
          </cell>
          <cell r="K23">
            <v>-183347.59319999994</v>
          </cell>
          <cell r="L23">
            <v>-101859.77399999998</v>
          </cell>
          <cell r="M23">
            <v>-183347.59319999994</v>
          </cell>
          <cell r="N23">
            <v>-20371.954799999996</v>
          </cell>
          <cell r="O23">
            <v>0</v>
          </cell>
          <cell r="P23">
            <v>0</v>
          </cell>
          <cell r="Q23">
            <v>0</v>
          </cell>
          <cell r="R23">
            <v>-101859.77399999998</v>
          </cell>
          <cell r="S23">
            <v>-203719.54799999995</v>
          </cell>
          <cell r="T23">
            <v>-20371.954799999996</v>
          </cell>
          <cell r="U23">
            <v>0</v>
          </cell>
          <cell r="V23">
            <v>-101859.77399999998</v>
          </cell>
          <cell r="W23">
            <v>-101859.77399999998</v>
          </cell>
          <cell r="X23">
            <v>-203719.54799999995</v>
          </cell>
          <cell r="Y23">
            <v>-203719.54799999995</v>
          </cell>
          <cell r="Z23">
            <v>-203719.54799999995</v>
          </cell>
          <cell r="AA23">
            <v>-101859.77399999998</v>
          </cell>
          <cell r="AB23">
            <v>-101859.77399999998</v>
          </cell>
          <cell r="AC23">
            <v>0</v>
          </cell>
          <cell r="AD23">
            <v>0</v>
          </cell>
          <cell r="AE23">
            <v>0</v>
          </cell>
          <cell r="AF23">
            <v>0</v>
          </cell>
          <cell r="AG23">
            <v>-101859.77399999998</v>
          </cell>
          <cell r="AH23">
            <v>0</v>
          </cell>
          <cell r="AI23">
            <v>0</v>
          </cell>
          <cell r="AJ23">
            <v>-101859.77399999998</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-2037195.4799999995</v>
          </cell>
          <cell r="BC23">
            <v>0</v>
          </cell>
          <cell r="BD23">
            <v>0</v>
          </cell>
          <cell r="BE23">
            <v>0</v>
          </cell>
          <cell r="BF23">
            <v>0</v>
          </cell>
          <cell r="BG23">
            <v>0</v>
          </cell>
        </row>
        <row r="24">
          <cell r="A24" t="str">
            <v>Executive Management</v>
          </cell>
          <cell r="B24">
            <v>0</v>
          </cell>
          <cell r="C24">
            <v>0</v>
          </cell>
          <cell r="D24">
            <v>463377.36</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2284190.7400000002</v>
          </cell>
          <cell r="AZ24">
            <v>0</v>
          </cell>
          <cell r="BA24">
            <v>0</v>
          </cell>
          <cell r="BB24">
            <v>2747568.1</v>
          </cell>
          <cell r="BC24">
            <v>0</v>
          </cell>
          <cell r="BD24">
            <v>0</v>
          </cell>
          <cell r="BE24">
            <v>0</v>
          </cell>
          <cell r="BF24">
            <v>0</v>
          </cell>
          <cell r="BG24">
            <v>0</v>
          </cell>
        </row>
        <row r="25">
          <cell r="A25" t="str">
            <v>Finance</v>
          </cell>
          <cell r="B25">
            <v>171285.21</v>
          </cell>
          <cell r="C25">
            <v>4577.9400000000005</v>
          </cell>
          <cell r="D25">
            <v>28372.14</v>
          </cell>
          <cell r="E25">
            <v>82.05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97055.01</v>
          </cell>
          <cell r="AP25">
            <v>0</v>
          </cell>
          <cell r="AQ25">
            <v>0</v>
          </cell>
          <cell r="AR25">
            <v>0</v>
          </cell>
          <cell r="AS25">
            <v>0</v>
          </cell>
          <cell r="AT25">
            <v>0</v>
          </cell>
          <cell r="AU25">
            <v>0</v>
          </cell>
          <cell r="AV25">
            <v>0</v>
          </cell>
          <cell r="AW25">
            <v>0</v>
          </cell>
          <cell r="AX25">
            <v>0</v>
          </cell>
          <cell r="AY25">
            <v>22668383.169999994</v>
          </cell>
          <cell r="AZ25">
            <v>0</v>
          </cell>
          <cell r="BA25">
            <v>0</v>
          </cell>
          <cell r="BB25">
            <v>22969755.519999996</v>
          </cell>
          <cell r="BC25">
            <v>0</v>
          </cell>
          <cell r="BD25">
            <v>0</v>
          </cell>
          <cell r="BE25">
            <v>0</v>
          </cell>
          <cell r="BF25">
            <v>0</v>
          </cell>
          <cell r="BG25">
            <v>0</v>
          </cell>
        </row>
        <row r="26">
          <cell r="A26" t="str">
            <v>Government Affairs</v>
          </cell>
          <cell r="B26">
            <v>0</v>
          </cell>
          <cell r="C26">
            <v>4577.9400000000005</v>
          </cell>
          <cell r="D26">
            <v>179332.15</v>
          </cell>
          <cell r="E26">
            <v>82.05</v>
          </cell>
          <cell r="F26">
            <v>2819719.15</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2999051.3</v>
          </cell>
          <cell r="BC26">
            <v>0</v>
          </cell>
          <cell r="BD26">
            <v>0</v>
          </cell>
          <cell r="BE26">
            <v>0</v>
          </cell>
          <cell r="BF26">
            <v>0</v>
          </cell>
          <cell r="BG26">
            <v>0</v>
          </cell>
        </row>
        <row r="27">
          <cell r="A27" t="str">
            <v>Human Resources</v>
          </cell>
          <cell r="B27">
            <v>33218.22</v>
          </cell>
          <cell r="C27">
            <v>0</v>
          </cell>
          <cell r="D27">
            <v>66600.91</v>
          </cell>
          <cell r="E27">
            <v>-16</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11103557.120000001</v>
          </cell>
          <cell r="AZ27">
            <v>0</v>
          </cell>
          <cell r="BA27">
            <v>0</v>
          </cell>
          <cell r="BB27">
            <v>11203360.250000002</v>
          </cell>
          <cell r="BC27">
            <v>0</v>
          </cell>
          <cell r="BD27">
            <v>0</v>
          </cell>
          <cell r="BE27">
            <v>0</v>
          </cell>
          <cell r="BF27">
            <v>0</v>
          </cell>
          <cell r="BG27">
            <v>0</v>
          </cell>
        </row>
        <row r="28">
          <cell r="A28" t="str">
            <v>Information Technology</v>
          </cell>
          <cell r="B28">
            <v>8899730.6899999995</v>
          </cell>
          <cell r="C28">
            <v>0</v>
          </cell>
          <cell r="D28">
            <v>66600.91</v>
          </cell>
          <cell r="E28">
            <v>-16</v>
          </cell>
          <cell r="F28">
            <v>0</v>
          </cell>
          <cell r="G28">
            <v>0</v>
          </cell>
          <cell r="H28">
            <v>0</v>
          </cell>
          <cell r="I28">
            <v>0</v>
          </cell>
          <cell r="J28">
            <v>0</v>
          </cell>
          <cell r="K28">
            <v>4992837.0110999998</v>
          </cell>
          <cell r="L28">
            <v>1216.3895</v>
          </cell>
          <cell r="M28">
            <v>2189.5011</v>
          </cell>
          <cell r="N28">
            <v>243.27789999999999</v>
          </cell>
          <cell r="O28">
            <v>0</v>
          </cell>
          <cell r="P28">
            <v>0</v>
          </cell>
          <cell r="Q28">
            <v>0</v>
          </cell>
          <cell r="R28">
            <v>1216.3895</v>
          </cell>
          <cell r="S28">
            <v>2432.779</v>
          </cell>
          <cell r="T28">
            <v>243.27789999999999</v>
          </cell>
          <cell r="U28">
            <v>0</v>
          </cell>
          <cell r="V28">
            <v>22456449.899500001</v>
          </cell>
          <cell r="W28">
            <v>1216.3895</v>
          </cell>
          <cell r="X28">
            <v>2432.779</v>
          </cell>
          <cell r="Y28">
            <v>2432.779</v>
          </cell>
          <cell r="Z28">
            <v>2432.779</v>
          </cell>
          <cell r="AA28">
            <v>1068.4894999999999</v>
          </cell>
          <cell r="AB28">
            <v>1216.3895</v>
          </cell>
          <cell r="AC28">
            <v>0</v>
          </cell>
          <cell r="AD28">
            <v>0</v>
          </cell>
          <cell r="AE28">
            <v>0</v>
          </cell>
          <cell r="AF28">
            <v>0</v>
          </cell>
          <cell r="AG28">
            <v>1216.3895</v>
          </cell>
          <cell r="AH28">
            <v>0</v>
          </cell>
          <cell r="AI28">
            <v>0</v>
          </cell>
          <cell r="AJ28">
            <v>1216.3895</v>
          </cell>
          <cell r="AK28">
            <v>0</v>
          </cell>
          <cell r="AL28">
            <v>0</v>
          </cell>
          <cell r="AM28">
            <v>0</v>
          </cell>
          <cell r="AN28">
            <v>566170.88</v>
          </cell>
          <cell r="AO28">
            <v>7696926.6600000001</v>
          </cell>
          <cell r="AP28">
            <v>0</v>
          </cell>
          <cell r="AQ28">
            <v>0</v>
          </cell>
          <cell r="AR28">
            <v>0</v>
          </cell>
          <cell r="AS28">
            <v>0</v>
          </cell>
          <cell r="AT28">
            <v>0</v>
          </cell>
          <cell r="AU28">
            <v>0</v>
          </cell>
          <cell r="AV28">
            <v>0</v>
          </cell>
          <cell r="AW28">
            <v>0</v>
          </cell>
          <cell r="AX28">
            <v>0</v>
          </cell>
          <cell r="AY28">
            <v>16362019.000000002</v>
          </cell>
          <cell r="AZ28">
            <v>0</v>
          </cell>
          <cell r="BA28">
            <v>0</v>
          </cell>
          <cell r="BB28">
            <v>60994908.140000001</v>
          </cell>
          <cell r="BC28">
            <v>0</v>
          </cell>
          <cell r="BD28">
            <v>0</v>
          </cell>
          <cell r="BE28">
            <v>0</v>
          </cell>
          <cell r="BF28">
            <v>0</v>
          </cell>
          <cell r="BG28">
            <v>0</v>
          </cell>
        </row>
        <row r="29">
          <cell r="A29" t="str">
            <v>Legal</v>
          </cell>
          <cell r="B29">
            <v>2331852.19</v>
          </cell>
          <cell r="C29">
            <v>3837991.9699999993</v>
          </cell>
          <cell r="D29">
            <v>9466.49</v>
          </cell>
          <cell r="E29">
            <v>0</v>
          </cell>
          <cell r="F29">
            <v>414822.44</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12994565.17</v>
          </cell>
          <cell r="AZ29">
            <v>0</v>
          </cell>
          <cell r="BA29">
            <v>0</v>
          </cell>
          <cell r="BB29">
            <v>19588698.259999998</v>
          </cell>
          <cell r="BC29">
            <v>0</v>
          </cell>
          <cell r="BD29">
            <v>0</v>
          </cell>
          <cell r="BE29">
            <v>0</v>
          </cell>
          <cell r="BF29">
            <v>0</v>
          </cell>
          <cell r="BG29">
            <v>0</v>
          </cell>
        </row>
        <row r="30">
          <cell r="A30" t="str">
            <v>Meter Reading</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-162803.20000000001</v>
          </cell>
          <cell r="AM30">
            <v>0</v>
          </cell>
          <cell r="AN30">
            <v>-9994838.8700000029</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-10157642.070000002</v>
          </cell>
          <cell r="BC30">
            <v>0</v>
          </cell>
          <cell r="BD30">
            <v>0</v>
          </cell>
          <cell r="BE30">
            <v>0</v>
          </cell>
          <cell r="BF30">
            <v>0</v>
          </cell>
          <cell r="BG30">
            <v>0</v>
          </cell>
        </row>
        <row r="31">
          <cell r="A31" t="str">
            <v>Pass Through(1)</v>
          </cell>
          <cell r="B31">
            <v>-8233351.9000000181</v>
          </cell>
          <cell r="C31">
            <v>135633.04999999984</v>
          </cell>
          <cell r="D31">
            <v>7500</v>
          </cell>
          <cell r="E31">
            <v>0</v>
          </cell>
          <cell r="F31">
            <v>0</v>
          </cell>
          <cell r="G31">
            <v>300</v>
          </cell>
          <cell r="H31">
            <v>171921</v>
          </cell>
          <cell r="I31">
            <v>4270</v>
          </cell>
          <cell r="J31">
            <v>24450.399100000002</v>
          </cell>
          <cell r="K31">
            <v>31861.77679999992</v>
          </cell>
          <cell r="L31">
            <v>16939.402299999976</v>
          </cell>
          <cell r="M31">
            <v>30055.140199999943</v>
          </cell>
          <cell r="N31">
            <v>3371.8448999999973</v>
          </cell>
          <cell r="O31">
            <v>145.8353999999992</v>
          </cell>
          <cell r="P31">
            <v>1000</v>
          </cell>
          <cell r="Q31">
            <v>147.15980000000005</v>
          </cell>
          <cell r="R31">
            <v>17599.965599999956</v>
          </cell>
          <cell r="S31">
            <v>33036.076199999945</v>
          </cell>
          <cell r="T31">
            <v>3371.8448999999973</v>
          </cell>
          <cell r="U31">
            <v>4.3296000000000001</v>
          </cell>
          <cell r="V31">
            <v>42786.036699999931</v>
          </cell>
          <cell r="W31">
            <v>17871.077199999949</v>
          </cell>
          <cell r="X31">
            <v>38777.820499999703</v>
          </cell>
          <cell r="Y31">
            <v>41865.148999999969</v>
          </cell>
          <cell r="Z31">
            <v>33847.966999999961</v>
          </cell>
          <cell r="AA31">
            <v>75029.963899999842</v>
          </cell>
          <cell r="AB31">
            <v>26243.964500000071</v>
          </cell>
          <cell r="AC31">
            <v>39904.379299999957</v>
          </cell>
          <cell r="AD31">
            <v>10406.130900000004</v>
          </cell>
          <cell r="AE31">
            <v>57.820800000000006</v>
          </cell>
          <cell r="AF31">
            <v>4404.1103999999996</v>
          </cell>
          <cell r="AG31">
            <v>61808.430099999896</v>
          </cell>
          <cell r="AH31">
            <v>4991.4369000000042</v>
          </cell>
          <cell r="AI31">
            <v>1158.9858999999997</v>
          </cell>
          <cell r="AJ31">
            <v>16859.224499999978</v>
          </cell>
          <cell r="AK31">
            <v>5004.859800000002</v>
          </cell>
          <cell r="AL31">
            <v>-162803.20000000001</v>
          </cell>
          <cell r="AM31">
            <v>64.716500000000011</v>
          </cell>
          <cell r="AN31">
            <v>-14967.330000000004</v>
          </cell>
          <cell r="AO31">
            <v>5594.0912999999937</v>
          </cell>
          <cell r="AP31">
            <v>5774.4319999999989</v>
          </cell>
          <cell r="AQ31">
            <v>15449.713</v>
          </cell>
          <cell r="AR31">
            <v>11168.524999999998</v>
          </cell>
          <cell r="AS31">
            <v>21957.97</v>
          </cell>
          <cell r="AT31">
            <v>343752.64999999944</v>
          </cell>
          <cell r="AU31">
            <v>26100.010000000017</v>
          </cell>
          <cell r="AV31">
            <v>1961423.2400000005</v>
          </cell>
          <cell r="AW31">
            <v>55862606.049999937</v>
          </cell>
          <cell r="AX31">
            <v>67418.909999999989</v>
          </cell>
          <cell r="AY31">
            <v>-187156.2200000002</v>
          </cell>
          <cell r="AZ31">
            <v>0</v>
          </cell>
          <cell r="BA31">
            <v>665.5</v>
          </cell>
          <cell r="BB31">
            <v>50789125.539999917</v>
          </cell>
          <cell r="BC31">
            <v>0</v>
          </cell>
          <cell r="BD31">
            <v>0</v>
          </cell>
          <cell r="BE31">
            <v>0</v>
          </cell>
          <cell r="BF31">
            <v>0</v>
          </cell>
          <cell r="BG31">
            <v>0</v>
          </cell>
        </row>
        <row r="32">
          <cell r="A32" t="str">
            <v>Properties</v>
          </cell>
          <cell r="B32">
            <v>1280273.9899999995</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8951908.7499999981</v>
          </cell>
          <cell r="BA32">
            <v>665.5</v>
          </cell>
          <cell r="BB32">
            <v>10232182.739999998</v>
          </cell>
          <cell r="BC32">
            <v>0</v>
          </cell>
          <cell r="BD32">
            <v>0</v>
          </cell>
          <cell r="BE32">
            <v>0</v>
          </cell>
          <cell r="BF32">
            <v>0</v>
          </cell>
          <cell r="BG32">
            <v>0</v>
          </cell>
        </row>
        <row r="33">
          <cell r="A33" t="str">
            <v>Radio and Communication Support</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-181044.71999999997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-181044.71999999997</v>
          </cell>
          <cell r="BC33">
            <v>0</v>
          </cell>
          <cell r="BD33">
            <v>0</v>
          </cell>
          <cell r="BE33">
            <v>0</v>
          </cell>
          <cell r="BF33">
            <v>0</v>
          </cell>
          <cell r="BG33">
            <v>0</v>
          </cell>
        </row>
        <row r="34">
          <cell r="A34" t="str">
            <v>Regulated Operations</v>
          </cell>
          <cell r="B34">
            <v>0</v>
          </cell>
          <cell r="C34">
            <v>1407076.06</v>
          </cell>
          <cell r="D34">
            <v>0</v>
          </cell>
          <cell r="E34">
            <v>0</v>
          </cell>
          <cell r="F34">
            <v>898161.38</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6698908.4400000004</v>
          </cell>
          <cell r="AP34">
            <v>0</v>
          </cell>
          <cell r="AQ34">
            <v>0</v>
          </cell>
          <cell r="AR34">
            <v>0</v>
          </cell>
          <cell r="AS34">
            <v>0</v>
          </cell>
          <cell r="AT34">
            <v>0</v>
          </cell>
          <cell r="AU34">
            <v>0</v>
          </cell>
          <cell r="AV34">
            <v>0</v>
          </cell>
          <cell r="AW34">
            <v>0</v>
          </cell>
          <cell r="AX34">
            <v>0</v>
          </cell>
          <cell r="AY34">
            <v>12042977.77</v>
          </cell>
          <cell r="AZ34">
            <v>0</v>
          </cell>
          <cell r="BA34">
            <v>0</v>
          </cell>
          <cell r="BB34">
            <v>21047123.649999999</v>
          </cell>
          <cell r="BC34">
            <v>0</v>
          </cell>
          <cell r="BD34">
            <v>0</v>
          </cell>
          <cell r="BE34">
            <v>0</v>
          </cell>
          <cell r="BF34">
            <v>0</v>
          </cell>
          <cell r="BG34">
            <v>0</v>
          </cell>
        </row>
        <row r="35">
          <cell r="A35" t="str">
            <v>Transportation</v>
          </cell>
          <cell r="B35">
            <v>63580.6</v>
          </cell>
          <cell r="C35">
            <v>1407076.06</v>
          </cell>
          <cell r="D35">
            <v>0</v>
          </cell>
          <cell r="E35">
            <v>0</v>
          </cell>
          <cell r="F35">
            <v>898161.38</v>
          </cell>
          <cell r="G35">
            <v>0</v>
          </cell>
          <cell r="H35">
            <v>0</v>
          </cell>
          <cell r="I35">
            <v>0</v>
          </cell>
          <cell r="J35">
            <v>0</v>
          </cell>
          <cell r="K35">
            <v>-135444.76560000016</v>
          </cell>
          <cell r="L35">
            <v>-75211.798800000091</v>
          </cell>
          <cell r="M35">
            <v>-135444.76560000016</v>
          </cell>
          <cell r="N35">
            <v>-15049.41840000002</v>
          </cell>
          <cell r="O35">
            <v>0</v>
          </cell>
          <cell r="P35">
            <v>0</v>
          </cell>
          <cell r="Q35">
            <v>47.057600000000001</v>
          </cell>
          <cell r="R35">
            <v>-75105.919200000106</v>
          </cell>
          <cell r="S35">
            <v>-150494.18400000018</v>
          </cell>
          <cell r="T35">
            <v>-15049.41840000002</v>
          </cell>
          <cell r="U35">
            <v>0</v>
          </cell>
          <cell r="V35">
            <v>-75124.371000000101</v>
          </cell>
          <cell r="W35">
            <v>-74823.573600000105</v>
          </cell>
          <cell r="X35">
            <v>-150458.40150000021</v>
          </cell>
          <cell r="Y35">
            <v>-149911.66400000022</v>
          </cell>
          <cell r="Z35">
            <v>-150494.18400000018</v>
          </cell>
          <cell r="AA35">
            <v>-74717.293000000107</v>
          </cell>
          <cell r="AB35">
            <v>-75237.550000000105</v>
          </cell>
          <cell r="AC35">
            <v>73.135000000000005</v>
          </cell>
          <cell r="AD35">
            <v>19.948500000000003</v>
          </cell>
          <cell r="AE35">
            <v>0</v>
          </cell>
          <cell r="AF35">
            <v>470.57600000000002</v>
          </cell>
          <cell r="AG35">
            <v>-75163.599500000113</v>
          </cell>
          <cell r="AH35">
            <v>16.698500000000003</v>
          </cell>
          <cell r="AI35">
            <v>4.7709999999999999</v>
          </cell>
          <cell r="AJ35">
            <v>-75247.092000000092</v>
          </cell>
          <cell r="AK35">
            <v>0</v>
          </cell>
          <cell r="AL35">
            <v>0</v>
          </cell>
          <cell r="AM35">
            <v>0</v>
          </cell>
          <cell r="AN35">
            <v>266.34999999999997</v>
          </cell>
          <cell r="AO35">
            <v>14.962</v>
          </cell>
          <cell r="AP35">
            <v>0</v>
          </cell>
          <cell r="AQ35">
            <v>0</v>
          </cell>
          <cell r="AR35">
            <v>0</v>
          </cell>
          <cell r="AS35">
            <v>0</v>
          </cell>
          <cell r="AT35">
            <v>0</v>
          </cell>
          <cell r="AU35">
            <v>0</v>
          </cell>
          <cell r="AV35">
            <v>0</v>
          </cell>
          <cell r="AW35">
            <v>0</v>
          </cell>
          <cell r="AX35">
            <v>0</v>
          </cell>
          <cell r="AY35">
            <v>45.75</v>
          </cell>
          <cell r="AZ35">
            <v>0</v>
          </cell>
          <cell r="BA35">
            <v>0</v>
          </cell>
          <cell r="BB35">
            <v>-1438438.150000002</v>
          </cell>
          <cell r="BC35">
            <v>0</v>
          </cell>
          <cell r="BD35">
            <v>0</v>
          </cell>
          <cell r="BE35">
            <v>0</v>
          </cell>
          <cell r="BF35">
            <v>0</v>
          </cell>
          <cell r="BG35">
            <v>0</v>
          </cell>
        </row>
        <row r="36">
          <cell r="A36" t="str">
            <v>Grand Total</v>
          </cell>
          <cell r="B36">
            <v>5204838.30999998</v>
          </cell>
          <cell r="C36">
            <v>5834303.6399999987</v>
          </cell>
          <cell r="D36">
            <v>754649.05</v>
          </cell>
          <cell r="E36">
            <v>66.05</v>
          </cell>
          <cell r="F36">
            <v>4132702.9699999997</v>
          </cell>
          <cell r="G36">
            <v>300</v>
          </cell>
          <cell r="H36">
            <v>171921</v>
          </cell>
          <cell r="I36">
            <v>4270</v>
          </cell>
          <cell r="J36">
            <v>24450.399100000002</v>
          </cell>
          <cell r="K36">
            <v>4645156.8862999994</v>
          </cell>
          <cell r="L36">
            <v>-192652.7986000001</v>
          </cell>
          <cell r="M36">
            <v>-353591.93480000016</v>
          </cell>
          <cell r="N36">
            <v>-38556.199600000022</v>
          </cell>
          <cell r="O36">
            <v>145.8353999999992</v>
          </cell>
          <cell r="P36">
            <v>1000</v>
          </cell>
          <cell r="Q36">
            <v>211.18860000000006</v>
          </cell>
          <cell r="R36">
            <v>-191848.17050000015</v>
          </cell>
          <cell r="S36">
            <v>-386244.36880000017</v>
          </cell>
          <cell r="T36">
            <v>-38556.199600000022</v>
          </cell>
          <cell r="U36">
            <v>4.3296000000000001</v>
          </cell>
          <cell r="V36">
            <v>22288502.045200001</v>
          </cell>
          <cell r="W36">
            <v>-191192.88610000018</v>
          </cell>
          <cell r="X36">
            <v>-500065.6575000005</v>
          </cell>
          <cell r="Y36">
            <v>398258.86400000006</v>
          </cell>
          <cell r="Z36">
            <v>-385432.47800000018</v>
          </cell>
          <cell r="AA36">
            <v>-134228.35960000023</v>
          </cell>
          <cell r="AB36">
            <v>-183386.71600000001</v>
          </cell>
          <cell r="AC36">
            <v>-1908681.4117000001</v>
          </cell>
          <cell r="AD36">
            <v>10426.079400000004</v>
          </cell>
          <cell r="AE36">
            <v>57.820800000000006</v>
          </cell>
          <cell r="AF36">
            <v>5044.3983999999991</v>
          </cell>
          <cell r="AG36">
            <v>-147748.29990000019</v>
          </cell>
          <cell r="AH36">
            <v>-145495.16459999999</v>
          </cell>
          <cell r="AI36">
            <v>1163.7568999999996</v>
          </cell>
          <cell r="AJ36">
            <v>-192780.99800000008</v>
          </cell>
          <cell r="AK36">
            <v>46640.199800000002</v>
          </cell>
          <cell r="AL36">
            <v>-162803.20000000001</v>
          </cell>
          <cell r="AM36">
            <v>64.716500000000011</v>
          </cell>
          <cell r="AN36">
            <v>-9443368.9700000025</v>
          </cell>
          <cell r="AO36">
            <v>14505524.3533</v>
          </cell>
          <cell r="AP36">
            <v>5774.4319999999989</v>
          </cell>
          <cell r="AQ36">
            <v>15449.713</v>
          </cell>
          <cell r="AR36">
            <v>11168.524999999998</v>
          </cell>
          <cell r="AS36">
            <v>-725520.01</v>
          </cell>
          <cell r="AT36">
            <v>343752.64999999944</v>
          </cell>
          <cell r="AU36">
            <v>26100.010000000017</v>
          </cell>
          <cell r="AV36">
            <v>1961423.2400000005</v>
          </cell>
          <cell r="AW36">
            <v>55862818.869999938</v>
          </cell>
          <cell r="AX36">
            <v>828982.82000000007</v>
          </cell>
          <cell r="AY36">
            <v>84693376.349999994</v>
          </cell>
          <cell r="AZ36">
            <v>8951908.7499999981</v>
          </cell>
          <cell r="BA36">
            <v>1170356.58</v>
          </cell>
          <cell r="BB36">
            <v>196578660.0099999</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5204.8383099999801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-147.74829990000018</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196578.66000999991</v>
          </cell>
        </row>
        <row r="40">
          <cell r="B40">
            <v>5205</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-147</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84693</v>
          </cell>
          <cell r="AZ40">
            <v>8952</v>
          </cell>
          <cell r="BA40">
            <v>1171</v>
          </cell>
          <cell r="BB40">
            <v>196577</v>
          </cell>
        </row>
        <row r="41">
          <cell r="B41">
            <v>-0.16169000001991662</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-0.74829990000017688</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0.37634999999136198</v>
          </cell>
          <cell r="AZ41">
            <v>-9.1250000001309672E-2</v>
          </cell>
          <cell r="BA41">
            <v>-0.6434199999998782</v>
          </cell>
          <cell r="BB41">
            <v>1.6600099999050144</v>
          </cell>
        </row>
      </sheetData>
      <sheetData sheetId="2" refreshError="1"/>
      <sheetData sheetId="3" refreshError="1"/>
      <sheetData sheetId="4" refreshError="1"/>
      <sheetData sheetId="5" refreshError="1"/>
      <sheetData sheetId="6" refreshError="1"/>
      <sheetData sheetId="7" refreshError="1"/>
      <sheetData sheetId="8" refreshError="1"/>
      <sheetData sheetId="9">
        <row r="4">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167</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167</v>
          </cell>
        </row>
        <row r="5">
          <cell r="A5" t="str">
            <v>Business &amp; Operations Support</v>
          </cell>
          <cell r="B5">
            <v>193</v>
          </cell>
          <cell r="C5">
            <v>0</v>
          </cell>
          <cell r="D5">
            <v>0</v>
          </cell>
          <cell r="E5">
            <v>0</v>
          </cell>
          <cell r="F5">
            <v>0</v>
          </cell>
          <cell r="G5">
            <v>0</v>
          </cell>
          <cell r="H5">
            <v>0</v>
          </cell>
          <cell r="I5">
            <v>0</v>
          </cell>
          <cell r="J5">
            <v>3</v>
          </cell>
          <cell r="K5">
            <v>0</v>
          </cell>
          <cell r="L5">
            <v>69</v>
          </cell>
          <cell r="M5">
            <v>0</v>
          </cell>
          <cell r="N5">
            <v>0</v>
          </cell>
          <cell r="O5">
            <v>0</v>
          </cell>
          <cell r="P5">
            <v>0</v>
          </cell>
          <cell r="Q5">
            <v>0</v>
          </cell>
          <cell r="R5">
            <v>0</v>
          </cell>
          <cell r="S5">
            <v>69</v>
          </cell>
          <cell r="T5">
            <v>69</v>
          </cell>
          <cell r="U5">
            <v>70</v>
          </cell>
          <cell r="V5">
            <v>0</v>
          </cell>
          <cell r="W5">
            <v>0</v>
          </cell>
          <cell r="X5">
            <v>70</v>
          </cell>
          <cell r="Y5">
            <v>139</v>
          </cell>
          <cell r="Z5">
            <v>70</v>
          </cell>
          <cell r="AA5">
            <v>0</v>
          </cell>
          <cell r="AB5">
            <v>69</v>
          </cell>
          <cell r="AC5">
            <v>0</v>
          </cell>
          <cell r="AD5">
            <v>69</v>
          </cell>
          <cell r="AE5">
            <v>139</v>
          </cell>
          <cell r="AF5">
            <v>139</v>
          </cell>
          <cell r="AG5">
            <v>139</v>
          </cell>
          <cell r="AH5">
            <v>70</v>
          </cell>
          <cell r="AI5">
            <v>70</v>
          </cell>
          <cell r="AJ5">
            <v>0</v>
          </cell>
          <cell r="AK5">
            <v>0</v>
          </cell>
          <cell r="AL5">
            <v>0</v>
          </cell>
          <cell r="AM5">
            <v>0</v>
          </cell>
          <cell r="AN5">
            <v>70</v>
          </cell>
          <cell r="AO5">
            <v>0</v>
          </cell>
          <cell r="AP5">
            <v>0</v>
          </cell>
          <cell r="AQ5">
            <v>70</v>
          </cell>
          <cell r="AR5">
            <v>0</v>
          </cell>
          <cell r="AS5">
            <v>0</v>
          </cell>
          <cell r="AT5">
            <v>0</v>
          </cell>
          <cell r="AU5">
            <v>0</v>
          </cell>
          <cell r="AV5">
            <v>0</v>
          </cell>
          <cell r="AW5">
            <v>0</v>
          </cell>
          <cell r="AX5">
            <v>0</v>
          </cell>
          <cell r="AY5">
            <v>0</v>
          </cell>
          <cell r="AZ5">
            <v>989</v>
          </cell>
          <cell r="BA5">
            <v>0</v>
          </cell>
          <cell r="BB5">
            <v>0</v>
          </cell>
          <cell r="BC5">
            <v>0</v>
          </cell>
          <cell r="BD5">
            <v>0</v>
          </cell>
          <cell r="BE5">
            <v>0</v>
          </cell>
          <cell r="BF5">
            <v>3817</v>
          </cell>
          <cell r="BG5">
            <v>0</v>
          </cell>
        </row>
        <row r="6">
          <cell r="A6" t="str">
            <v>Business Support Services</v>
          </cell>
          <cell r="B6">
            <v>0</v>
          </cell>
          <cell r="C6">
            <v>0</v>
          </cell>
          <cell r="D6">
            <v>0</v>
          </cell>
          <cell r="E6">
            <v>0</v>
          </cell>
          <cell r="F6">
            <v>0</v>
          </cell>
          <cell r="G6">
            <v>0</v>
          </cell>
          <cell r="H6">
            <v>0</v>
          </cell>
          <cell r="I6">
            <v>0</v>
          </cell>
          <cell r="J6">
            <v>0</v>
          </cell>
          <cell r="K6">
            <v>0</v>
          </cell>
          <cell r="L6">
            <v>-4</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-12</v>
          </cell>
          <cell r="AC6">
            <v>0</v>
          </cell>
          <cell r="AD6">
            <v>0</v>
          </cell>
          <cell r="AE6">
            <v>-3</v>
          </cell>
          <cell r="AF6">
            <v>0</v>
          </cell>
          <cell r="AG6">
            <v>0</v>
          </cell>
          <cell r="AH6">
            <v>-2</v>
          </cell>
          <cell r="AI6">
            <v>-1</v>
          </cell>
          <cell r="AJ6">
            <v>-1</v>
          </cell>
          <cell r="AK6">
            <v>-19</v>
          </cell>
          <cell r="AL6">
            <v>0</v>
          </cell>
          <cell r="AM6">
            <v>0</v>
          </cell>
          <cell r="AN6">
            <v>-6</v>
          </cell>
          <cell r="AO6">
            <v>-1</v>
          </cell>
          <cell r="AP6">
            <v>0</v>
          </cell>
          <cell r="AQ6">
            <v>0</v>
          </cell>
          <cell r="AR6">
            <v>0</v>
          </cell>
          <cell r="AS6">
            <v>0</v>
          </cell>
          <cell r="AT6">
            <v>-1</v>
          </cell>
          <cell r="AU6">
            <v>0</v>
          </cell>
          <cell r="AV6">
            <v>0</v>
          </cell>
          <cell r="AW6">
            <v>0</v>
          </cell>
          <cell r="AX6">
            <v>0</v>
          </cell>
          <cell r="AY6">
            <v>0</v>
          </cell>
          <cell r="AZ6">
            <v>0</v>
          </cell>
          <cell r="BA6">
            <v>0</v>
          </cell>
          <cell r="BB6">
            <v>0</v>
          </cell>
          <cell r="BC6">
            <v>0</v>
          </cell>
          <cell r="BD6">
            <v>0</v>
          </cell>
          <cell r="BE6">
            <v>0</v>
          </cell>
          <cell r="BF6">
            <v>0</v>
          </cell>
          <cell r="BG6">
            <v>0</v>
          </cell>
        </row>
        <row r="7">
          <cell r="A7" t="str">
            <v>Communications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1692</v>
          </cell>
          <cell r="BG7">
            <v>0</v>
          </cell>
        </row>
        <row r="8">
          <cell r="A8" t="str">
            <v>Community Relations</v>
          </cell>
          <cell r="B8">
            <v>0</v>
          </cell>
          <cell r="C8">
            <v>0</v>
          </cell>
          <cell r="D8">
            <v>0</v>
          </cell>
          <cell r="E8">
            <v>0</v>
          </cell>
          <cell r="F8">
            <v>0</v>
          </cell>
          <cell r="G8">
            <v>0</v>
          </cell>
          <cell r="H8">
            <v>3142</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3377</v>
          </cell>
          <cell r="BG8">
            <v>0</v>
          </cell>
        </row>
        <row r="9">
          <cell r="A9" t="str">
            <v>Customer Operations</v>
          </cell>
          <cell r="B9">
            <v>514</v>
          </cell>
          <cell r="C9">
            <v>0</v>
          </cell>
          <cell r="D9">
            <v>0</v>
          </cell>
          <cell r="E9">
            <v>0</v>
          </cell>
          <cell r="F9">
            <v>0</v>
          </cell>
          <cell r="G9">
            <v>0</v>
          </cell>
          <cell r="H9">
            <v>0</v>
          </cell>
          <cell r="I9">
            <v>0</v>
          </cell>
          <cell r="J9">
            <v>9</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9564</v>
          </cell>
          <cell r="AU9">
            <v>0</v>
          </cell>
          <cell r="AV9">
            <v>3</v>
          </cell>
          <cell r="AW9">
            <v>3674</v>
          </cell>
          <cell r="AX9">
            <v>0</v>
          </cell>
          <cell r="AY9">
            <v>0</v>
          </cell>
          <cell r="AZ9">
            <v>0</v>
          </cell>
          <cell r="BA9">
            <v>0</v>
          </cell>
          <cell r="BB9">
            <v>0</v>
          </cell>
          <cell r="BC9">
            <v>2097</v>
          </cell>
          <cell r="BD9">
            <v>0</v>
          </cell>
          <cell r="BE9">
            <v>0</v>
          </cell>
          <cell r="BF9">
            <v>6450</v>
          </cell>
          <cell r="BG9">
            <v>0</v>
          </cell>
        </row>
        <row r="10">
          <cell r="A10" t="str">
            <v>Data Circuit Management</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-551</v>
          </cell>
          <cell r="BG10">
            <v>0</v>
          </cell>
        </row>
        <row r="11">
          <cell r="A11" t="str">
            <v>Distribution Support</v>
          </cell>
          <cell r="B11">
            <v>1644</v>
          </cell>
          <cell r="C11">
            <v>0</v>
          </cell>
          <cell r="D11">
            <v>0</v>
          </cell>
          <cell r="E11">
            <v>0</v>
          </cell>
          <cell r="F11">
            <v>0</v>
          </cell>
          <cell r="G11">
            <v>0</v>
          </cell>
          <cell r="H11">
            <v>0</v>
          </cell>
          <cell r="I11">
            <v>0</v>
          </cell>
          <cell r="J11">
            <v>0</v>
          </cell>
          <cell r="K11">
            <v>0</v>
          </cell>
          <cell r="L11">
            <v>3</v>
          </cell>
          <cell r="M11">
            <v>0</v>
          </cell>
          <cell r="N11">
            <v>0</v>
          </cell>
          <cell r="O11">
            <v>0</v>
          </cell>
          <cell r="P11">
            <v>0</v>
          </cell>
          <cell r="Q11">
            <v>0</v>
          </cell>
          <cell r="R11">
            <v>0</v>
          </cell>
          <cell r="S11">
            <v>0</v>
          </cell>
          <cell r="T11">
            <v>0</v>
          </cell>
          <cell r="U11">
            <v>0</v>
          </cell>
          <cell r="V11">
            <v>-1</v>
          </cell>
          <cell r="W11">
            <v>-1</v>
          </cell>
          <cell r="X11">
            <v>-3</v>
          </cell>
          <cell r="Y11">
            <v>1</v>
          </cell>
          <cell r="Z11">
            <v>0</v>
          </cell>
          <cell r="AA11">
            <v>0</v>
          </cell>
          <cell r="AB11">
            <v>7</v>
          </cell>
          <cell r="AC11">
            <v>0</v>
          </cell>
          <cell r="AD11">
            <v>-2</v>
          </cell>
          <cell r="AE11">
            <v>1</v>
          </cell>
          <cell r="AF11">
            <v>5831</v>
          </cell>
          <cell r="AG11">
            <v>0</v>
          </cell>
          <cell r="AH11">
            <v>-4</v>
          </cell>
          <cell r="AI11">
            <v>0</v>
          </cell>
          <cell r="AJ11">
            <v>0</v>
          </cell>
          <cell r="AK11">
            <v>13</v>
          </cell>
          <cell r="AL11">
            <v>0</v>
          </cell>
          <cell r="AM11">
            <v>-5</v>
          </cell>
          <cell r="AN11">
            <v>0</v>
          </cell>
          <cell r="AO11">
            <v>0</v>
          </cell>
          <cell r="AP11">
            <v>0</v>
          </cell>
          <cell r="AQ11">
            <v>0</v>
          </cell>
          <cell r="AR11">
            <v>0</v>
          </cell>
          <cell r="AS11">
            <v>121</v>
          </cell>
          <cell r="AT11">
            <v>0</v>
          </cell>
          <cell r="AU11">
            <v>0</v>
          </cell>
          <cell r="AV11">
            <v>13</v>
          </cell>
          <cell r="AW11">
            <v>0</v>
          </cell>
          <cell r="AX11">
            <v>0</v>
          </cell>
          <cell r="AY11">
            <v>0</v>
          </cell>
          <cell r="AZ11">
            <v>0</v>
          </cell>
          <cell r="BA11">
            <v>0</v>
          </cell>
          <cell r="BB11">
            <v>0</v>
          </cell>
          <cell r="BC11">
            <v>0</v>
          </cell>
          <cell r="BD11">
            <v>0</v>
          </cell>
          <cell r="BE11">
            <v>0</v>
          </cell>
          <cell r="BF11">
            <v>170</v>
          </cell>
          <cell r="BG11">
            <v>0</v>
          </cell>
        </row>
        <row r="12">
          <cell r="A12" t="str">
            <v>Distribution Support-GIS Business Solutions</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-424</v>
          </cell>
          <cell r="BG12">
            <v>0</v>
          </cell>
        </row>
        <row r="13">
          <cell r="A13" t="str">
            <v>Distribution Support-GIS Data Management</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-3073</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row>
        <row r="14">
          <cell r="A14" t="str">
            <v>Distribution Support-GIS Land Base Data Management</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-12</v>
          </cell>
          <cell r="U14">
            <v>0</v>
          </cell>
          <cell r="V14">
            <v>0</v>
          </cell>
          <cell r="W14">
            <v>0</v>
          </cell>
          <cell r="X14">
            <v>0</v>
          </cell>
          <cell r="Y14">
            <v>0</v>
          </cell>
          <cell r="Z14">
            <v>0</v>
          </cell>
          <cell r="AA14">
            <v>0</v>
          </cell>
          <cell r="AB14">
            <v>0</v>
          </cell>
          <cell r="AC14">
            <v>0</v>
          </cell>
          <cell r="AD14">
            <v>0</v>
          </cell>
          <cell r="AE14">
            <v>-228</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row>
        <row r="15">
          <cell r="A15" t="str">
            <v>Distribution Support-GIS Programming</v>
          </cell>
          <cell r="B15">
            <v>0</v>
          </cell>
          <cell r="C15">
            <v>0</v>
          </cell>
          <cell r="D15">
            <v>0</v>
          </cell>
          <cell r="E15">
            <v>0</v>
          </cell>
          <cell r="F15">
            <v>0</v>
          </cell>
          <cell r="G15">
            <v>0</v>
          </cell>
          <cell r="H15">
            <v>0</v>
          </cell>
          <cell r="I15">
            <v>0</v>
          </cell>
          <cell r="J15">
            <v>0</v>
          </cell>
          <cell r="K15">
            <v>0</v>
          </cell>
          <cell r="L15">
            <v>-39</v>
          </cell>
          <cell r="M15">
            <v>0</v>
          </cell>
          <cell r="N15">
            <v>0</v>
          </cell>
          <cell r="O15">
            <v>0</v>
          </cell>
          <cell r="P15">
            <v>0</v>
          </cell>
          <cell r="Q15">
            <v>0</v>
          </cell>
          <cell r="R15">
            <v>0</v>
          </cell>
          <cell r="S15">
            <v>-39</v>
          </cell>
          <cell r="T15">
            <v>-39</v>
          </cell>
          <cell r="U15">
            <v>-39</v>
          </cell>
          <cell r="V15">
            <v>0</v>
          </cell>
          <cell r="W15">
            <v>0</v>
          </cell>
          <cell r="X15">
            <v>-39</v>
          </cell>
          <cell r="Y15">
            <v>-78</v>
          </cell>
          <cell r="Z15">
            <v>-39</v>
          </cell>
          <cell r="AA15">
            <v>0</v>
          </cell>
          <cell r="AB15">
            <v>-39</v>
          </cell>
          <cell r="AC15">
            <v>0</v>
          </cell>
          <cell r="AD15">
            <v>-39</v>
          </cell>
          <cell r="AE15">
            <v>-78</v>
          </cell>
          <cell r="AF15">
            <v>-78</v>
          </cell>
          <cell r="AG15">
            <v>-78</v>
          </cell>
          <cell r="AH15">
            <v>-39</v>
          </cell>
          <cell r="AI15">
            <v>-39</v>
          </cell>
          <cell r="AJ15">
            <v>0</v>
          </cell>
          <cell r="AK15">
            <v>0</v>
          </cell>
          <cell r="AL15">
            <v>0</v>
          </cell>
          <cell r="AM15">
            <v>0</v>
          </cell>
          <cell r="AN15">
            <v>-39</v>
          </cell>
          <cell r="AO15">
            <v>0</v>
          </cell>
          <cell r="AP15">
            <v>0</v>
          </cell>
          <cell r="AQ15">
            <v>-39</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row>
        <row r="16">
          <cell r="A16" t="str">
            <v>Distribution Support-GIS System Administration</v>
          </cell>
          <cell r="B16">
            <v>0</v>
          </cell>
          <cell r="C16">
            <v>0</v>
          </cell>
          <cell r="D16">
            <v>0</v>
          </cell>
          <cell r="E16">
            <v>0</v>
          </cell>
          <cell r="F16">
            <v>0</v>
          </cell>
          <cell r="G16">
            <v>0</v>
          </cell>
          <cell r="H16">
            <v>0</v>
          </cell>
          <cell r="I16">
            <v>0</v>
          </cell>
          <cell r="J16">
            <v>0</v>
          </cell>
          <cell r="K16">
            <v>0</v>
          </cell>
          <cell r="L16">
            <v>-103</v>
          </cell>
          <cell r="M16">
            <v>0</v>
          </cell>
          <cell r="N16">
            <v>0</v>
          </cell>
          <cell r="O16">
            <v>0</v>
          </cell>
          <cell r="P16">
            <v>0</v>
          </cell>
          <cell r="Q16">
            <v>0</v>
          </cell>
          <cell r="R16">
            <v>0</v>
          </cell>
          <cell r="S16">
            <v>-103</v>
          </cell>
          <cell r="T16">
            <v>-103</v>
          </cell>
          <cell r="U16">
            <v>-103</v>
          </cell>
          <cell r="V16">
            <v>0</v>
          </cell>
          <cell r="W16">
            <v>0</v>
          </cell>
          <cell r="X16">
            <v>-103</v>
          </cell>
          <cell r="Y16">
            <v>-206</v>
          </cell>
          <cell r="Z16">
            <v>-103</v>
          </cell>
          <cell r="AA16">
            <v>0</v>
          </cell>
          <cell r="AB16">
            <v>-103</v>
          </cell>
          <cell r="AC16">
            <v>0</v>
          </cell>
          <cell r="AD16">
            <v>-103</v>
          </cell>
          <cell r="AE16">
            <v>-206</v>
          </cell>
          <cell r="AF16">
            <v>-206</v>
          </cell>
          <cell r="AG16">
            <v>-206</v>
          </cell>
          <cell r="AH16">
            <v>-103</v>
          </cell>
          <cell r="AI16">
            <v>-103</v>
          </cell>
          <cell r="AJ16">
            <v>0</v>
          </cell>
          <cell r="AK16">
            <v>0</v>
          </cell>
          <cell r="AL16">
            <v>0</v>
          </cell>
          <cell r="AM16">
            <v>0</v>
          </cell>
          <cell r="AN16">
            <v>-103</v>
          </cell>
          <cell r="AO16">
            <v>0</v>
          </cell>
          <cell r="AP16">
            <v>0</v>
          </cell>
          <cell r="AQ16">
            <v>-103</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row>
        <row r="17">
          <cell r="A17" t="str">
            <v>Distribution Support-Joint Trenching</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-45</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row>
        <row r="18">
          <cell r="A18" t="str">
            <v>Distribution Support-Meter &amp; House Regulators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-11</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row>
        <row r="19">
          <cell r="A19" t="str">
            <v>Executive Management</v>
          </cell>
          <cell r="B19">
            <v>0</v>
          </cell>
          <cell r="C19">
            <v>0</v>
          </cell>
          <cell r="D19">
            <v>0</v>
          </cell>
          <cell r="E19">
            <v>0</v>
          </cell>
          <cell r="F19">
            <v>0</v>
          </cell>
          <cell r="G19">
            <v>0</v>
          </cell>
          <cell r="H19">
            <v>0</v>
          </cell>
          <cell r="I19">
            <v>0</v>
          </cell>
          <cell r="J19">
            <v>137</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2912</v>
          </cell>
          <cell r="BG19">
            <v>0</v>
          </cell>
        </row>
        <row r="20">
          <cell r="A20" t="str">
            <v>Finance</v>
          </cell>
          <cell r="B20">
            <v>497</v>
          </cell>
          <cell r="C20">
            <v>736</v>
          </cell>
          <cell r="D20">
            <v>379</v>
          </cell>
          <cell r="E20">
            <v>0</v>
          </cell>
          <cell r="F20">
            <v>0</v>
          </cell>
          <cell r="G20">
            <v>0</v>
          </cell>
          <cell r="H20">
            <v>0</v>
          </cell>
          <cell r="I20">
            <v>0</v>
          </cell>
          <cell r="J20">
            <v>48</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123</v>
          </cell>
          <cell r="AU20">
            <v>0</v>
          </cell>
          <cell r="AV20">
            <v>0</v>
          </cell>
          <cell r="AW20">
            <v>0</v>
          </cell>
          <cell r="AX20">
            <v>0</v>
          </cell>
          <cell r="AY20">
            <v>35</v>
          </cell>
          <cell r="AZ20">
            <v>0</v>
          </cell>
          <cell r="BA20">
            <v>100</v>
          </cell>
          <cell r="BB20">
            <v>0</v>
          </cell>
          <cell r="BC20">
            <v>0</v>
          </cell>
          <cell r="BD20">
            <v>0</v>
          </cell>
          <cell r="BE20">
            <v>0</v>
          </cell>
          <cell r="BF20">
            <v>29606</v>
          </cell>
          <cell r="BG20">
            <v>0</v>
          </cell>
        </row>
        <row r="21">
          <cell r="A21" t="str">
            <v>Government Affairs</v>
          </cell>
          <cell r="B21">
            <v>0</v>
          </cell>
          <cell r="C21">
            <v>0</v>
          </cell>
          <cell r="D21">
            <v>0</v>
          </cell>
          <cell r="E21">
            <v>0</v>
          </cell>
          <cell r="F21">
            <v>0</v>
          </cell>
          <cell r="G21">
            <v>0</v>
          </cell>
          <cell r="H21">
            <v>1</v>
          </cell>
          <cell r="I21">
            <v>4868</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254</v>
          </cell>
          <cell r="BG21">
            <v>0</v>
          </cell>
        </row>
        <row r="22">
          <cell r="A22" t="str">
            <v>Human Resources</v>
          </cell>
          <cell r="B22">
            <v>0</v>
          </cell>
          <cell r="C22">
            <v>0</v>
          </cell>
          <cell r="D22">
            <v>0</v>
          </cell>
          <cell r="E22">
            <v>0</v>
          </cell>
          <cell r="F22">
            <v>0</v>
          </cell>
          <cell r="G22">
            <v>0</v>
          </cell>
          <cell r="H22">
            <v>0</v>
          </cell>
          <cell r="I22">
            <v>0</v>
          </cell>
          <cell r="J22">
            <v>2</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20873</v>
          </cell>
          <cell r="BG22">
            <v>0</v>
          </cell>
        </row>
        <row r="23">
          <cell r="A23" t="str">
            <v>Information Technology</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-90</v>
          </cell>
          <cell r="AI23">
            <v>0</v>
          </cell>
          <cell r="AJ23">
            <v>0</v>
          </cell>
          <cell r="AK23">
            <v>0</v>
          </cell>
          <cell r="AL23">
            <v>0</v>
          </cell>
          <cell r="AM23">
            <v>0</v>
          </cell>
          <cell r="AN23">
            <v>0</v>
          </cell>
          <cell r="AO23">
            <v>0</v>
          </cell>
          <cell r="AP23">
            <v>0</v>
          </cell>
          <cell r="AQ23">
            <v>0</v>
          </cell>
          <cell r="AR23">
            <v>0</v>
          </cell>
          <cell r="AS23">
            <v>0</v>
          </cell>
          <cell r="AT23">
            <v>-853</v>
          </cell>
          <cell r="AU23">
            <v>0</v>
          </cell>
          <cell r="AV23">
            <v>0</v>
          </cell>
          <cell r="AW23">
            <v>0</v>
          </cell>
          <cell r="AX23">
            <v>0</v>
          </cell>
          <cell r="AY23">
            <v>0</v>
          </cell>
          <cell r="AZ23">
            <v>0</v>
          </cell>
          <cell r="BA23">
            <v>0</v>
          </cell>
          <cell r="BB23">
            <v>0</v>
          </cell>
          <cell r="BC23">
            <v>0</v>
          </cell>
          <cell r="BD23">
            <v>0</v>
          </cell>
          <cell r="BE23">
            <v>0</v>
          </cell>
          <cell r="BF23">
            <v>0</v>
          </cell>
          <cell r="BG23">
            <v>0</v>
          </cell>
        </row>
        <row r="24">
          <cell r="A24" t="str">
            <v>Legal</v>
          </cell>
          <cell r="B24">
            <v>412</v>
          </cell>
          <cell r="C24">
            <v>70</v>
          </cell>
          <cell r="D24">
            <v>540</v>
          </cell>
          <cell r="E24">
            <v>0</v>
          </cell>
          <cell r="F24">
            <v>0</v>
          </cell>
          <cell r="G24">
            <v>0</v>
          </cell>
          <cell r="H24">
            <v>0</v>
          </cell>
          <cell r="I24">
            <v>1</v>
          </cell>
          <cell r="J24">
            <v>3</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14247</v>
          </cell>
          <cell r="BG24">
            <v>0</v>
          </cell>
        </row>
        <row r="25">
          <cell r="A25" t="str">
            <v>Meter Reading</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31</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row>
        <row r="26">
          <cell r="A26" t="str">
            <v>Pass Thru</v>
          </cell>
          <cell r="B26">
            <v>135</v>
          </cell>
          <cell r="C26">
            <v>0</v>
          </cell>
          <cell r="D26">
            <v>0</v>
          </cell>
          <cell r="E26">
            <v>0</v>
          </cell>
          <cell r="F26">
            <v>709</v>
          </cell>
          <cell r="G26">
            <v>-839</v>
          </cell>
          <cell r="H26">
            <v>0</v>
          </cell>
          <cell r="I26">
            <v>0</v>
          </cell>
          <cell r="J26">
            <v>87</v>
          </cell>
          <cell r="K26">
            <v>1191</v>
          </cell>
          <cell r="L26">
            <v>102</v>
          </cell>
          <cell r="M26">
            <v>0</v>
          </cell>
          <cell r="N26">
            <v>27</v>
          </cell>
          <cell r="O26">
            <v>-1</v>
          </cell>
          <cell r="P26">
            <v>22</v>
          </cell>
          <cell r="Q26">
            <v>3</v>
          </cell>
          <cell r="R26">
            <v>1</v>
          </cell>
          <cell r="S26">
            <v>65</v>
          </cell>
          <cell r="T26">
            <v>73</v>
          </cell>
          <cell r="U26">
            <v>63</v>
          </cell>
          <cell r="V26">
            <v>15</v>
          </cell>
          <cell r="W26">
            <v>4</v>
          </cell>
          <cell r="X26">
            <v>76</v>
          </cell>
          <cell r="Y26">
            <v>-147</v>
          </cell>
          <cell r="Z26">
            <v>63</v>
          </cell>
          <cell r="AA26">
            <v>2</v>
          </cell>
          <cell r="AB26">
            <v>186</v>
          </cell>
          <cell r="AC26">
            <v>24</v>
          </cell>
          <cell r="AD26">
            <v>71</v>
          </cell>
          <cell r="AE26">
            <v>175</v>
          </cell>
          <cell r="AF26">
            <v>176</v>
          </cell>
          <cell r="AG26">
            <v>129</v>
          </cell>
          <cell r="AH26">
            <v>322</v>
          </cell>
          <cell r="AI26">
            <v>76</v>
          </cell>
          <cell r="AJ26">
            <v>342</v>
          </cell>
          <cell r="AK26">
            <v>67</v>
          </cell>
          <cell r="AL26">
            <v>1</v>
          </cell>
          <cell r="AM26">
            <v>381</v>
          </cell>
          <cell r="AN26">
            <v>-5018</v>
          </cell>
          <cell r="AO26">
            <v>295</v>
          </cell>
          <cell r="AP26">
            <v>12</v>
          </cell>
          <cell r="AQ26">
            <v>63</v>
          </cell>
          <cell r="AR26">
            <v>1</v>
          </cell>
          <cell r="AS26">
            <v>7</v>
          </cell>
          <cell r="AT26">
            <v>60</v>
          </cell>
          <cell r="AU26">
            <v>9</v>
          </cell>
          <cell r="AV26">
            <v>460</v>
          </cell>
          <cell r="AW26">
            <v>1</v>
          </cell>
          <cell r="AX26">
            <v>18</v>
          </cell>
          <cell r="AY26">
            <v>810</v>
          </cell>
          <cell r="AZ26">
            <v>29</v>
          </cell>
          <cell r="BA26">
            <v>0</v>
          </cell>
          <cell r="BB26">
            <v>4</v>
          </cell>
          <cell r="BC26">
            <v>-2</v>
          </cell>
          <cell r="BD26">
            <v>67034</v>
          </cell>
          <cell r="BE26">
            <v>19</v>
          </cell>
          <cell r="BF26">
            <v>-1041</v>
          </cell>
          <cell r="BG26">
            <v>68</v>
          </cell>
        </row>
        <row r="27">
          <cell r="A27" t="str">
            <v>Property</v>
          </cell>
          <cell r="B27">
            <v>0</v>
          </cell>
          <cell r="C27">
            <v>0</v>
          </cell>
          <cell r="D27">
            <v>0</v>
          </cell>
          <cell r="E27">
            <v>0</v>
          </cell>
          <cell r="F27">
            <v>0</v>
          </cell>
          <cell r="G27">
            <v>0</v>
          </cell>
          <cell r="H27">
            <v>0</v>
          </cell>
          <cell r="I27">
            <v>0</v>
          </cell>
          <cell r="J27">
            <v>0</v>
          </cell>
          <cell r="K27">
            <v>0</v>
          </cell>
          <cell r="L27">
            <v>-1</v>
          </cell>
          <cell r="M27">
            <v>0</v>
          </cell>
          <cell r="N27">
            <v>0</v>
          </cell>
          <cell r="O27">
            <v>0</v>
          </cell>
          <cell r="P27">
            <v>0</v>
          </cell>
          <cell r="Q27">
            <v>0</v>
          </cell>
          <cell r="R27">
            <v>0</v>
          </cell>
          <cell r="S27">
            <v>-1</v>
          </cell>
          <cell r="T27">
            <v>-1</v>
          </cell>
          <cell r="U27">
            <v>-1</v>
          </cell>
          <cell r="V27">
            <v>0</v>
          </cell>
          <cell r="W27">
            <v>0</v>
          </cell>
          <cell r="X27">
            <v>-2</v>
          </cell>
          <cell r="Y27">
            <v>-3</v>
          </cell>
          <cell r="Z27">
            <v>-1</v>
          </cell>
          <cell r="AA27">
            <v>0</v>
          </cell>
          <cell r="AB27">
            <v>-1</v>
          </cell>
          <cell r="AC27">
            <v>0</v>
          </cell>
          <cell r="AD27">
            <v>-1</v>
          </cell>
          <cell r="AE27">
            <v>-3</v>
          </cell>
          <cell r="AF27">
            <v>-3</v>
          </cell>
          <cell r="AG27">
            <v>-3</v>
          </cell>
          <cell r="AH27">
            <v>-1</v>
          </cell>
          <cell r="AI27">
            <v>-1</v>
          </cell>
          <cell r="AJ27">
            <v>-52</v>
          </cell>
          <cell r="AK27">
            <v>0</v>
          </cell>
          <cell r="AL27">
            <v>0</v>
          </cell>
          <cell r="AM27">
            <v>0</v>
          </cell>
          <cell r="AN27">
            <v>-2</v>
          </cell>
          <cell r="AO27">
            <v>0</v>
          </cell>
          <cell r="AP27">
            <v>0</v>
          </cell>
          <cell r="AQ27">
            <v>-2</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9</v>
          </cell>
          <cell r="BG27">
            <v>10884</v>
          </cell>
        </row>
        <row r="28">
          <cell r="A28" t="str">
            <v>Radio and Communications Support</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row>
        <row r="29">
          <cell r="A29" t="str">
            <v>Reg Ops - EST</v>
          </cell>
          <cell r="B29">
            <v>0</v>
          </cell>
          <cell r="C29">
            <v>0</v>
          </cell>
          <cell r="D29">
            <v>0</v>
          </cell>
          <cell r="E29">
            <v>0</v>
          </cell>
          <cell r="F29">
            <v>0</v>
          </cell>
          <cell r="G29">
            <v>0</v>
          </cell>
          <cell r="H29">
            <v>0</v>
          </cell>
          <cell r="I29">
            <v>0</v>
          </cell>
          <cell r="J29">
            <v>1</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662</v>
          </cell>
          <cell r="BG29">
            <v>0</v>
          </cell>
        </row>
        <row r="30">
          <cell r="A30" t="str">
            <v>Regulated Operations</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row>
        <row r="31">
          <cell r="A31" t="str">
            <v>Regulatory</v>
          </cell>
          <cell r="B31">
            <v>0</v>
          </cell>
          <cell r="C31">
            <v>0</v>
          </cell>
          <cell r="D31">
            <v>-80</v>
          </cell>
          <cell r="E31">
            <v>0</v>
          </cell>
          <cell r="F31">
            <v>0</v>
          </cell>
          <cell r="G31">
            <v>0</v>
          </cell>
          <cell r="H31">
            <v>0</v>
          </cell>
          <cell r="I31">
            <v>892</v>
          </cell>
          <cell r="J31">
            <v>1</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5875</v>
          </cell>
          <cell r="BG31">
            <v>0</v>
          </cell>
        </row>
        <row r="32">
          <cell r="A32" t="str">
            <v>TBD</v>
          </cell>
          <cell r="B32">
            <v>-12</v>
          </cell>
          <cell r="C32">
            <v>0</v>
          </cell>
          <cell r="D32">
            <v>0</v>
          </cell>
          <cell r="E32">
            <v>0</v>
          </cell>
          <cell r="F32">
            <v>0</v>
          </cell>
          <cell r="G32">
            <v>0</v>
          </cell>
          <cell r="H32">
            <v>0</v>
          </cell>
          <cell r="I32">
            <v>0</v>
          </cell>
          <cell r="J32">
            <v>-886</v>
          </cell>
          <cell r="K32">
            <v>0</v>
          </cell>
          <cell r="L32">
            <v>-317</v>
          </cell>
          <cell r="M32">
            <v>0</v>
          </cell>
          <cell r="N32">
            <v>0</v>
          </cell>
          <cell r="O32">
            <v>0</v>
          </cell>
          <cell r="P32">
            <v>0</v>
          </cell>
          <cell r="Q32">
            <v>0</v>
          </cell>
          <cell r="R32">
            <v>0</v>
          </cell>
          <cell r="S32">
            <v>-319</v>
          </cell>
          <cell r="T32">
            <v>-320</v>
          </cell>
          <cell r="U32">
            <v>-320</v>
          </cell>
          <cell r="V32">
            <v>-3</v>
          </cell>
          <cell r="W32">
            <v>-1</v>
          </cell>
          <cell r="X32">
            <v>-321</v>
          </cell>
          <cell r="Y32">
            <v>-639</v>
          </cell>
          <cell r="Z32">
            <v>-320</v>
          </cell>
          <cell r="AA32">
            <v>0</v>
          </cell>
          <cell r="AB32">
            <v>-295</v>
          </cell>
          <cell r="AC32">
            <v>0</v>
          </cell>
          <cell r="AD32">
            <v>-318</v>
          </cell>
          <cell r="AE32">
            <v>-649</v>
          </cell>
          <cell r="AF32">
            <v>-639</v>
          </cell>
          <cell r="AG32">
            <v>-639</v>
          </cell>
          <cell r="AH32">
            <v>-325</v>
          </cell>
          <cell r="AI32">
            <v>-320</v>
          </cell>
          <cell r="AJ32">
            <v>-2306</v>
          </cell>
          <cell r="AK32">
            <v>-1</v>
          </cell>
          <cell r="AL32">
            <v>-1</v>
          </cell>
          <cell r="AM32">
            <v>-6</v>
          </cell>
          <cell r="AN32">
            <v>-336</v>
          </cell>
          <cell r="AO32">
            <v>-7</v>
          </cell>
          <cell r="AP32">
            <v>1</v>
          </cell>
          <cell r="AQ32">
            <v>-320</v>
          </cell>
          <cell r="AR32">
            <v>0</v>
          </cell>
          <cell r="AS32">
            <v>0</v>
          </cell>
          <cell r="AT32">
            <v>0</v>
          </cell>
          <cell r="AU32">
            <v>0</v>
          </cell>
          <cell r="AV32">
            <v>0</v>
          </cell>
          <cell r="AW32">
            <v>0</v>
          </cell>
          <cell r="AX32">
            <v>0</v>
          </cell>
          <cell r="AY32">
            <v>0</v>
          </cell>
          <cell r="AZ32">
            <v>0</v>
          </cell>
          <cell r="BA32">
            <v>0</v>
          </cell>
          <cell r="BB32">
            <v>0</v>
          </cell>
          <cell r="BC32">
            <v>-1145</v>
          </cell>
          <cell r="BD32">
            <v>0</v>
          </cell>
          <cell r="BE32">
            <v>0</v>
          </cell>
          <cell r="BF32">
            <v>1</v>
          </cell>
          <cell r="BG32">
            <v>0</v>
          </cell>
        </row>
        <row r="33">
          <cell r="A33" t="str">
            <v>Technology Operations</v>
          </cell>
          <cell r="B33">
            <v>42226</v>
          </cell>
          <cell r="C33">
            <v>0</v>
          </cell>
          <cell r="D33">
            <v>0</v>
          </cell>
          <cell r="E33">
            <v>0</v>
          </cell>
          <cell r="F33">
            <v>0</v>
          </cell>
          <cell r="G33">
            <v>0</v>
          </cell>
          <cell r="H33">
            <v>0</v>
          </cell>
          <cell r="I33">
            <v>0</v>
          </cell>
          <cell r="J33">
            <v>1</v>
          </cell>
          <cell r="K33">
            <v>0</v>
          </cell>
          <cell r="L33">
            <v>9765</v>
          </cell>
          <cell r="M33">
            <v>0</v>
          </cell>
          <cell r="N33">
            <v>0</v>
          </cell>
          <cell r="O33">
            <v>0</v>
          </cell>
          <cell r="P33">
            <v>0</v>
          </cell>
          <cell r="Q33">
            <v>0</v>
          </cell>
          <cell r="R33">
            <v>0</v>
          </cell>
          <cell r="S33">
            <v>-1</v>
          </cell>
          <cell r="T33">
            <v>0</v>
          </cell>
          <cell r="U33">
            <v>0</v>
          </cell>
          <cell r="V33">
            <v>0</v>
          </cell>
          <cell r="W33">
            <v>0</v>
          </cell>
          <cell r="X33">
            <v>-1</v>
          </cell>
          <cell r="Y33">
            <v>-1</v>
          </cell>
          <cell r="Z33">
            <v>-1</v>
          </cell>
          <cell r="AA33">
            <v>0</v>
          </cell>
          <cell r="AB33">
            <v>42503</v>
          </cell>
          <cell r="AC33">
            <v>0</v>
          </cell>
          <cell r="AD33">
            <v>0</v>
          </cell>
          <cell r="AE33">
            <v>-1</v>
          </cell>
          <cell r="AF33">
            <v>-1</v>
          </cell>
          <cell r="AG33">
            <v>-1</v>
          </cell>
          <cell r="AH33">
            <v>-1</v>
          </cell>
          <cell r="AI33">
            <v>0</v>
          </cell>
          <cell r="AJ33">
            <v>0</v>
          </cell>
          <cell r="AK33">
            <v>0</v>
          </cell>
          <cell r="AL33">
            <v>0</v>
          </cell>
          <cell r="AM33">
            <v>0</v>
          </cell>
          <cell r="AN33">
            <v>0</v>
          </cell>
          <cell r="AO33">
            <v>0</v>
          </cell>
          <cell r="AP33">
            <v>0</v>
          </cell>
          <cell r="AQ33">
            <v>0</v>
          </cell>
          <cell r="AR33">
            <v>0</v>
          </cell>
          <cell r="AS33">
            <v>715</v>
          </cell>
          <cell r="AT33">
            <v>12577</v>
          </cell>
          <cell r="AU33">
            <v>0</v>
          </cell>
          <cell r="AV33">
            <v>0</v>
          </cell>
          <cell r="AW33">
            <v>0</v>
          </cell>
          <cell r="AX33">
            <v>0</v>
          </cell>
          <cell r="AY33">
            <v>0</v>
          </cell>
          <cell r="AZ33">
            <v>0</v>
          </cell>
          <cell r="BA33">
            <v>0</v>
          </cell>
          <cell r="BB33">
            <v>0</v>
          </cell>
          <cell r="BC33">
            <v>0</v>
          </cell>
          <cell r="BD33">
            <v>0</v>
          </cell>
          <cell r="BE33">
            <v>0</v>
          </cell>
          <cell r="BF33">
            <v>29789</v>
          </cell>
          <cell r="BG33">
            <v>0</v>
          </cell>
        </row>
        <row r="34">
          <cell r="A34" t="str">
            <v>Transmission</v>
          </cell>
          <cell r="B34">
            <v>0</v>
          </cell>
          <cell r="C34">
            <v>0</v>
          </cell>
          <cell r="D34">
            <v>0</v>
          </cell>
          <cell r="E34">
            <v>0</v>
          </cell>
          <cell r="F34">
            <v>0</v>
          </cell>
          <cell r="G34">
            <v>0</v>
          </cell>
          <cell r="H34">
            <v>0</v>
          </cell>
          <cell r="I34">
            <v>0</v>
          </cell>
          <cell r="J34">
            <v>0</v>
          </cell>
          <cell r="K34">
            <v>0</v>
          </cell>
          <cell r="L34">
            <v>-1</v>
          </cell>
          <cell r="M34">
            <v>0</v>
          </cell>
          <cell r="N34">
            <v>0</v>
          </cell>
          <cell r="O34">
            <v>0</v>
          </cell>
          <cell r="P34">
            <v>0</v>
          </cell>
          <cell r="Q34">
            <v>0</v>
          </cell>
          <cell r="R34">
            <v>0</v>
          </cell>
          <cell r="S34">
            <v>0</v>
          </cell>
          <cell r="T34">
            <v>0</v>
          </cell>
          <cell r="U34">
            <v>0</v>
          </cell>
          <cell r="V34">
            <v>-1</v>
          </cell>
          <cell r="W34">
            <v>0</v>
          </cell>
          <cell r="X34">
            <v>0</v>
          </cell>
          <cell r="Y34">
            <v>-1</v>
          </cell>
          <cell r="Z34">
            <v>0</v>
          </cell>
          <cell r="AA34">
            <v>0</v>
          </cell>
          <cell r="AB34">
            <v>-1</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row>
        <row r="35">
          <cell r="A35" t="str">
            <v>Transportation</v>
          </cell>
          <cell r="B35">
            <v>6</v>
          </cell>
          <cell r="C35">
            <v>0</v>
          </cell>
          <cell r="D35">
            <v>0</v>
          </cell>
          <cell r="E35">
            <v>0</v>
          </cell>
          <cell r="F35">
            <v>0</v>
          </cell>
          <cell r="G35">
            <v>0</v>
          </cell>
          <cell r="H35">
            <v>0</v>
          </cell>
          <cell r="I35">
            <v>0</v>
          </cell>
          <cell r="J35">
            <v>0</v>
          </cell>
          <cell r="K35">
            <v>0</v>
          </cell>
          <cell r="L35">
            <v>-75</v>
          </cell>
          <cell r="M35">
            <v>0</v>
          </cell>
          <cell r="N35">
            <v>0</v>
          </cell>
          <cell r="O35">
            <v>0</v>
          </cell>
          <cell r="P35">
            <v>0</v>
          </cell>
          <cell r="Q35">
            <v>0</v>
          </cell>
          <cell r="R35">
            <v>0</v>
          </cell>
          <cell r="S35">
            <v>-75</v>
          </cell>
          <cell r="T35">
            <v>-75</v>
          </cell>
          <cell r="U35">
            <v>-75</v>
          </cell>
          <cell r="V35">
            <v>0</v>
          </cell>
          <cell r="W35">
            <v>0</v>
          </cell>
          <cell r="X35">
            <v>-75</v>
          </cell>
          <cell r="Y35">
            <v>-150</v>
          </cell>
          <cell r="Z35">
            <v>-75</v>
          </cell>
          <cell r="AA35">
            <v>0</v>
          </cell>
          <cell r="AB35">
            <v>-75</v>
          </cell>
          <cell r="AC35">
            <v>0</v>
          </cell>
          <cell r="AD35">
            <v>-75</v>
          </cell>
          <cell r="AE35">
            <v>-150</v>
          </cell>
          <cell r="AF35">
            <v>-156</v>
          </cell>
          <cell r="AG35">
            <v>-150</v>
          </cell>
          <cell r="AH35">
            <v>-74</v>
          </cell>
          <cell r="AI35">
            <v>-75</v>
          </cell>
          <cell r="AJ35">
            <v>0</v>
          </cell>
          <cell r="AK35">
            <v>0</v>
          </cell>
          <cell r="AL35">
            <v>0</v>
          </cell>
          <cell r="AM35">
            <v>0</v>
          </cell>
          <cell r="AN35">
            <v>-74</v>
          </cell>
          <cell r="AO35">
            <v>0</v>
          </cell>
          <cell r="AP35">
            <v>0</v>
          </cell>
          <cell r="AQ35">
            <v>-75</v>
          </cell>
          <cell r="AR35">
            <v>0</v>
          </cell>
          <cell r="AS35">
            <v>0</v>
          </cell>
          <cell r="AT35">
            <v>1</v>
          </cell>
          <cell r="AU35">
            <v>0</v>
          </cell>
          <cell r="AV35">
            <v>0</v>
          </cell>
          <cell r="AW35">
            <v>0</v>
          </cell>
          <cell r="AX35">
            <v>0</v>
          </cell>
          <cell r="AY35">
            <v>0</v>
          </cell>
          <cell r="AZ35">
            <v>0</v>
          </cell>
          <cell r="BA35">
            <v>0</v>
          </cell>
          <cell r="BB35">
            <v>0</v>
          </cell>
          <cell r="BC35">
            <v>0</v>
          </cell>
          <cell r="BD35">
            <v>0</v>
          </cell>
          <cell r="BE35">
            <v>0</v>
          </cell>
          <cell r="BF35">
            <v>0</v>
          </cell>
          <cell r="BG35">
            <v>0</v>
          </cell>
        </row>
        <row r="36">
          <cell r="A36" t="str">
            <v>Grand Total</v>
          </cell>
          <cell r="B36">
            <v>45615</v>
          </cell>
          <cell r="C36">
            <v>806</v>
          </cell>
          <cell r="D36">
            <v>839</v>
          </cell>
          <cell r="E36">
            <v>0</v>
          </cell>
          <cell r="F36">
            <v>709</v>
          </cell>
          <cell r="G36">
            <v>-839</v>
          </cell>
          <cell r="H36">
            <v>3143</v>
          </cell>
          <cell r="I36">
            <v>5761</v>
          </cell>
          <cell r="J36">
            <v>-594</v>
          </cell>
          <cell r="K36">
            <v>1191</v>
          </cell>
          <cell r="L36">
            <v>9399</v>
          </cell>
          <cell r="M36">
            <v>0</v>
          </cell>
          <cell r="N36">
            <v>27</v>
          </cell>
          <cell r="O36">
            <v>-1</v>
          </cell>
          <cell r="P36">
            <v>22</v>
          </cell>
          <cell r="Q36">
            <v>3</v>
          </cell>
          <cell r="R36">
            <v>1</v>
          </cell>
          <cell r="S36">
            <v>-404</v>
          </cell>
          <cell r="T36">
            <v>-408</v>
          </cell>
          <cell r="U36">
            <v>-405</v>
          </cell>
          <cell r="V36">
            <v>10</v>
          </cell>
          <cell r="W36">
            <v>2</v>
          </cell>
          <cell r="X36">
            <v>-398</v>
          </cell>
          <cell r="Y36">
            <v>-1085</v>
          </cell>
          <cell r="Z36">
            <v>-406</v>
          </cell>
          <cell r="AA36">
            <v>2</v>
          </cell>
          <cell r="AB36">
            <v>42239</v>
          </cell>
          <cell r="AC36">
            <v>24</v>
          </cell>
          <cell r="AD36">
            <v>-398</v>
          </cell>
          <cell r="AE36">
            <v>-1003</v>
          </cell>
          <cell r="AF36">
            <v>5052</v>
          </cell>
          <cell r="AG36">
            <v>-809</v>
          </cell>
          <cell r="AH36">
            <v>-247</v>
          </cell>
          <cell r="AI36">
            <v>-393</v>
          </cell>
          <cell r="AJ36">
            <v>-5090</v>
          </cell>
          <cell r="AK36">
            <v>60</v>
          </cell>
          <cell r="AL36">
            <v>0</v>
          </cell>
          <cell r="AM36">
            <v>370</v>
          </cell>
          <cell r="AN36">
            <v>-5341</v>
          </cell>
          <cell r="AO36">
            <v>242</v>
          </cell>
          <cell r="AP36">
            <v>13</v>
          </cell>
          <cell r="AQ36">
            <v>-406</v>
          </cell>
          <cell r="AR36">
            <v>1</v>
          </cell>
          <cell r="AS36">
            <v>874</v>
          </cell>
          <cell r="AT36">
            <v>21471</v>
          </cell>
          <cell r="AU36">
            <v>9</v>
          </cell>
          <cell r="AV36">
            <v>476</v>
          </cell>
          <cell r="AW36">
            <v>3675</v>
          </cell>
          <cell r="AX36">
            <v>18</v>
          </cell>
          <cell r="AY36">
            <v>845</v>
          </cell>
          <cell r="AZ36">
            <v>1018</v>
          </cell>
          <cell r="BA36">
            <v>100</v>
          </cell>
          <cell r="BB36">
            <v>4</v>
          </cell>
          <cell r="BC36">
            <v>950</v>
          </cell>
          <cell r="BD36">
            <v>67034</v>
          </cell>
          <cell r="BE36">
            <v>19</v>
          </cell>
          <cell r="BF36">
            <v>117718</v>
          </cell>
          <cell r="BG36">
            <v>10952</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1</v>
          </cell>
          <cell r="AI38">
            <v>1</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v>
          </cell>
        </row>
        <row r="41">
          <cell r="A41" t="str">
            <v>VK2</v>
          </cell>
        </row>
        <row r="43">
          <cell r="A43" t="str">
            <v>Row Labels</v>
          </cell>
          <cell r="B43">
            <v>1070</v>
          </cell>
          <cell r="C43">
            <v>1810</v>
          </cell>
          <cell r="D43">
            <v>1823</v>
          </cell>
          <cell r="E43">
            <v>1860</v>
          </cell>
          <cell r="F43">
            <v>4081</v>
          </cell>
          <cell r="G43">
            <v>4190</v>
          </cell>
          <cell r="H43">
            <v>4261</v>
          </cell>
          <cell r="I43">
            <v>4264</v>
          </cell>
          <cell r="J43">
            <v>4265</v>
          </cell>
          <cell r="K43">
            <v>4300</v>
          </cell>
          <cell r="L43">
            <v>5600</v>
          </cell>
          <cell r="M43">
            <v>5611</v>
          </cell>
          <cell r="N43">
            <v>5612</v>
          </cell>
          <cell r="O43">
            <v>5613</v>
          </cell>
          <cell r="P43">
            <v>5614</v>
          </cell>
          <cell r="Q43">
            <v>5615</v>
          </cell>
          <cell r="R43">
            <v>5617</v>
          </cell>
          <cell r="S43">
            <v>5620</v>
          </cell>
          <cell r="T43">
            <v>5630</v>
          </cell>
          <cell r="U43">
            <v>5640</v>
          </cell>
          <cell r="V43">
            <v>5660</v>
          </cell>
          <cell r="W43">
            <v>5690</v>
          </cell>
          <cell r="X43">
            <v>5700</v>
          </cell>
          <cell r="Y43">
            <v>5710</v>
          </cell>
          <cell r="Z43">
            <v>5720</v>
          </cell>
          <cell r="AA43">
            <v>5730</v>
          </cell>
          <cell r="AB43">
            <v>5800</v>
          </cell>
          <cell r="AC43">
            <v>5810</v>
          </cell>
          <cell r="AD43">
            <v>5820</v>
          </cell>
          <cell r="AE43">
            <v>5830</v>
          </cell>
          <cell r="AF43">
            <v>5840</v>
          </cell>
          <cell r="AG43">
            <v>5850</v>
          </cell>
          <cell r="AH43">
            <v>5860</v>
          </cell>
          <cell r="AI43">
            <v>5870</v>
          </cell>
          <cell r="AJ43">
            <v>5880</v>
          </cell>
          <cell r="AK43">
            <v>5900</v>
          </cell>
          <cell r="AL43">
            <v>5910</v>
          </cell>
          <cell r="AM43">
            <v>5920</v>
          </cell>
          <cell r="AN43">
            <v>5930</v>
          </cell>
          <cell r="AO43">
            <v>5940</v>
          </cell>
          <cell r="AP43">
            <v>5960</v>
          </cell>
          <cell r="AQ43">
            <v>5970</v>
          </cell>
          <cell r="AR43">
            <v>5980</v>
          </cell>
          <cell r="AS43">
            <v>9020</v>
          </cell>
          <cell r="AT43">
            <v>9030</v>
          </cell>
          <cell r="AU43">
            <v>9070</v>
          </cell>
          <cell r="AV43">
            <v>9080</v>
          </cell>
          <cell r="AW43">
            <v>9090</v>
          </cell>
          <cell r="AX43">
            <v>9100</v>
          </cell>
          <cell r="AY43">
            <v>9200</v>
          </cell>
          <cell r="AZ43">
            <v>9210</v>
          </cell>
          <cell r="BA43">
            <v>9230</v>
          </cell>
          <cell r="BB43">
            <v>9240</v>
          </cell>
          <cell r="BC43">
            <v>9250</v>
          </cell>
          <cell r="BD43">
            <v>9260</v>
          </cell>
          <cell r="BE43">
            <v>9301</v>
          </cell>
          <cell r="BF43">
            <v>9302</v>
          </cell>
          <cell r="BG43">
            <v>9310</v>
          </cell>
        </row>
        <row r="44">
          <cell r="A44" t="str">
            <v>0002</v>
          </cell>
          <cell r="B44">
            <v>46082</v>
          </cell>
          <cell r="C44">
            <v>806</v>
          </cell>
          <cell r="D44">
            <v>839</v>
          </cell>
          <cell r="E44">
            <v>0</v>
          </cell>
          <cell r="F44">
            <v>0</v>
          </cell>
          <cell r="G44">
            <v>-131</v>
          </cell>
          <cell r="H44">
            <v>3143</v>
          </cell>
          <cell r="I44">
            <v>5761</v>
          </cell>
          <cell r="J44">
            <v>289</v>
          </cell>
          <cell r="K44">
            <v>0</v>
          </cell>
          <cell r="L44">
            <v>9888</v>
          </cell>
          <cell r="M44">
            <v>0</v>
          </cell>
          <cell r="N44">
            <v>24</v>
          </cell>
          <cell r="O44">
            <v>-1</v>
          </cell>
          <cell r="P44">
            <v>16</v>
          </cell>
          <cell r="Q44">
            <v>3</v>
          </cell>
          <cell r="R44">
            <v>1</v>
          </cell>
          <cell r="S44">
            <v>91</v>
          </cell>
          <cell r="T44">
            <v>99</v>
          </cell>
          <cell r="U44">
            <v>89</v>
          </cell>
          <cell r="V44">
            <v>14</v>
          </cell>
          <cell r="W44">
            <v>4</v>
          </cell>
          <cell r="X44">
            <v>101</v>
          </cell>
          <cell r="Y44">
            <v>200</v>
          </cell>
          <cell r="Z44">
            <v>89</v>
          </cell>
          <cell r="AA44">
            <v>2</v>
          </cell>
          <cell r="AB44">
            <v>42701</v>
          </cell>
          <cell r="AC44">
            <v>20</v>
          </cell>
          <cell r="AD44">
            <v>97</v>
          </cell>
          <cell r="AE44">
            <v>215</v>
          </cell>
          <cell r="AF44">
            <v>228</v>
          </cell>
          <cell r="AG44">
            <v>181</v>
          </cell>
          <cell r="AH44">
            <v>243</v>
          </cell>
          <cell r="AI44">
            <v>101</v>
          </cell>
          <cell r="AJ44">
            <v>364</v>
          </cell>
          <cell r="AK44">
            <v>47</v>
          </cell>
          <cell r="AL44">
            <v>2</v>
          </cell>
          <cell r="AM44">
            <v>31</v>
          </cell>
          <cell r="AN44">
            <v>437</v>
          </cell>
          <cell r="AO44">
            <v>64</v>
          </cell>
          <cell r="AP44">
            <v>12</v>
          </cell>
          <cell r="AQ44">
            <v>89</v>
          </cell>
          <cell r="AR44">
            <v>1</v>
          </cell>
          <cell r="AS44">
            <v>719</v>
          </cell>
          <cell r="AT44">
            <v>21462</v>
          </cell>
          <cell r="AU44">
            <v>9</v>
          </cell>
          <cell r="AV44">
            <v>470</v>
          </cell>
          <cell r="AW44">
            <v>3675</v>
          </cell>
          <cell r="AX44">
            <v>18</v>
          </cell>
          <cell r="AY44">
            <v>46</v>
          </cell>
          <cell r="AZ44">
            <v>1008</v>
          </cell>
          <cell r="BA44">
            <v>100</v>
          </cell>
          <cell r="BB44">
            <v>4</v>
          </cell>
          <cell r="BC44">
            <v>2225</v>
          </cell>
          <cell r="BD44">
            <v>24095</v>
          </cell>
          <cell r="BE44">
            <v>19</v>
          </cell>
          <cell r="BF44">
            <v>119358</v>
          </cell>
          <cell r="BG44">
            <v>11048</v>
          </cell>
        </row>
        <row r="45">
          <cell r="A45" t="str">
            <v>0016</v>
          </cell>
          <cell r="B45">
            <v>8</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row>
        <row r="46">
          <cell r="A46" t="str">
            <v>0056</v>
          </cell>
          <cell r="B46">
            <v>-60</v>
          </cell>
          <cell r="C46">
            <v>0</v>
          </cell>
          <cell r="D46">
            <v>0</v>
          </cell>
          <cell r="E46">
            <v>0</v>
          </cell>
          <cell r="F46">
            <v>709</v>
          </cell>
          <cell r="G46">
            <v>0</v>
          </cell>
          <cell r="H46">
            <v>0</v>
          </cell>
          <cell r="I46">
            <v>0</v>
          </cell>
          <cell r="J46">
            <v>0</v>
          </cell>
          <cell r="K46">
            <v>0</v>
          </cell>
          <cell r="L46">
            <v>0</v>
          </cell>
          <cell r="M46">
            <v>0</v>
          </cell>
          <cell r="N46">
            <v>2</v>
          </cell>
          <cell r="O46">
            <v>0</v>
          </cell>
          <cell r="P46">
            <v>6</v>
          </cell>
          <cell r="Q46">
            <v>0</v>
          </cell>
          <cell r="R46">
            <v>0</v>
          </cell>
          <cell r="S46">
            <v>0</v>
          </cell>
          <cell r="T46">
            <v>0</v>
          </cell>
          <cell r="U46">
            <v>0</v>
          </cell>
          <cell r="V46">
            <v>-2</v>
          </cell>
          <cell r="W46">
            <v>-1</v>
          </cell>
          <cell r="X46">
            <v>-1</v>
          </cell>
          <cell r="Y46">
            <v>0</v>
          </cell>
          <cell r="Z46">
            <v>0</v>
          </cell>
          <cell r="AA46">
            <v>0</v>
          </cell>
          <cell r="AB46">
            <v>0</v>
          </cell>
          <cell r="AC46">
            <v>3</v>
          </cell>
          <cell r="AD46">
            <v>0</v>
          </cell>
          <cell r="AE46">
            <v>-1</v>
          </cell>
          <cell r="AF46">
            <v>-1</v>
          </cell>
          <cell r="AG46">
            <v>-1</v>
          </cell>
          <cell r="AH46">
            <v>-1</v>
          </cell>
          <cell r="AI46">
            <v>0</v>
          </cell>
          <cell r="AJ46">
            <v>-60</v>
          </cell>
          <cell r="AK46">
            <v>0</v>
          </cell>
          <cell r="AL46">
            <v>-1</v>
          </cell>
          <cell r="AM46">
            <v>-3</v>
          </cell>
          <cell r="AN46">
            <v>-1</v>
          </cell>
          <cell r="AO46">
            <v>0</v>
          </cell>
          <cell r="AP46">
            <v>0</v>
          </cell>
          <cell r="AQ46">
            <v>0</v>
          </cell>
          <cell r="AR46">
            <v>0</v>
          </cell>
          <cell r="AS46">
            <v>0</v>
          </cell>
          <cell r="AT46">
            <v>0</v>
          </cell>
          <cell r="AU46">
            <v>0</v>
          </cell>
          <cell r="AV46">
            <v>1</v>
          </cell>
          <cell r="AW46">
            <v>0</v>
          </cell>
          <cell r="AX46">
            <v>0</v>
          </cell>
          <cell r="AY46">
            <v>0</v>
          </cell>
          <cell r="AZ46">
            <v>0</v>
          </cell>
          <cell r="BA46">
            <v>0</v>
          </cell>
          <cell r="BB46">
            <v>0</v>
          </cell>
          <cell r="BC46">
            <v>0</v>
          </cell>
          <cell r="BD46">
            <v>0</v>
          </cell>
          <cell r="BE46">
            <v>0</v>
          </cell>
          <cell r="BF46">
            <v>-9</v>
          </cell>
          <cell r="BG46">
            <v>0</v>
          </cell>
        </row>
        <row r="47">
          <cell r="A47" t="str">
            <v>0062</v>
          </cell>
          <cell r="B47">
            <v>-68</v>
          </cell>
          <cell r="C47">
            <v>0</v>
          </cell>
          <cell r="D47">
            <v>0</v>
          </cell>
          <cell r="E47">
            <v>0</v>
          </cell>
          <cell r="F47">
            <v>0</v>
          </cell>
          <cell r="G47">
            <v>0</v>
          </cell>
          <cell r="H47">
            <v>0</v>
          </cell>
          <cell r="I47">
            <v>0</v>
          </cell>
          <cell r="J47">
            <v>0</v>
          </cell>
          <cell r="K47">
            <v>0</v>
          </cell>
          <cell r="L47">
            <v>-27</v>
          </cell>
          <cell r="M47">
            <v>0</v>
          </cell>
          <cell r="N47">
            <v>0</v>
          </cell>
          <cell r="O47">
            <v>0</v>
          </cell>
          <cell r="P47">
            <v>0</v>
          </cell>
          <cell r="Q47">
            <v>0</v>
          </cell>
          <cell r="R47">
            <v>0</v>
          </cell>
          <cell r="S47">
            <v>-27</v>
          </cell>
          <cell r="T47">
            <v>-28</v>
          </cell>
          <cell r="U47">
            <v>-26</v>
          </cell>
          <cell r="V47">
            <v>0</v>
          </cell>
          <cell r="W47">
            <v>0</v>
          </cell>
          <cell r="X47">
            <v>-26</v>
          </cell>
          <cell r="Y47">
            <v>-54</v>
          </cell>
          <cell r="Z47">
            <v>-27</v>
          </cell>
          <cell r="AA47">
            <v>0</v>
          </cell>
          <cell r="AB47">
            <v>-27</v>
          </cell>
          <cell r="AC47">
            <v>0</v>
          </cell>
          <cell r="AD47">
            <v>-26</v>
          </cell>
          <cell r="AE47">
            <v>-73</v>
          </cell>
          <cell r="AF47">
            <v>-57</v>
          </cell>
          <cell r="AG47">
            <v>-53</v>
          </cell>
          <cell r="AH47">
            <v>-27</v>
          </cell>
          <cell r="AI47">
            <v>-27</v>
          </cell>
          <cell r="AJ47">
            <v>-2095</v>
          </cell>
          <cell r="AK47">
            <v>0</v>
          </cell>
          <cell r="AL47">
            <v>0</v>
          </cell>
          <cell r="AM47">
            <v>0</v>
          </cell>
          <cell r="AN47">
            <v>-28</v>
          </cell>
          <cell r="AO47">
            <v>0</v>
          </cell>
          <cell r="AP47">
            <v>0</v>
          </cell>
          <cell r="AQ47">
            <v>-27</v>
          </cell>
          <cell r="AR47">
            <v>0</v>
          </cell>
          <cell r="AS47">
            <v>0</v>
          </cell>
          <cell r="AT47">
            <v>0</v>
          </cell>
          <cell r="AU47">
            <v>0</v>
          </cell>
          <cell r="AV47">
            <v>0</v>
          </cell>
          <cell r="AW47">
            <v>0</v>
          </cell>
          <cell r="AX47">
            <v>0</v>
          </cell>
          <cell r="AY47">
            <v>0</v>
          </cell>
          <cell r="AZ47">
            <v>0</v>
          </cell>
          <cell r="BA47">
            <v>0</v>
          </cell>
          <cell r="BB47">
            <v>0</v>
          </cell>
          <cell r="BC47">
            <v>-217</v>
          </cell>
          <cell r="BD47">
            <v>0</v>
          </cell>
          <cell r="BE47">
            <v>0</v>
          </cell>
          <cell r="BF47">
            <v>-202</v>
          </cell>
          <cell r="BG47">
            <v>0</v>
          </cell>
        </row>
        <row r="48">
          <cell r="A48" t="str">
            <v>0072</v>
          </cell>
          <cell r="B48">
            <v>92</v>
          </cell>
          <cell r="C48">
            <v>0</v>
          </cell>
          <cell r="D48">
            <v>0</v>
          </cell>
          <cell r="E48">
            <v>0</v>
          </cell>
          <cell r="F48">
            <v>0</v>
          </cell>
          <cell r="G48">
            <v>0</v>
          </cell>
          <cell r="H48">
            <v>0</v>
          </cell>
          <cell r="I48">
            <v>0</v>
          </cell>
          <cell r="J48">
            <v>0</v>
          </cell>
          <cell r="K48">
            <v>0</v>
          </cell>
          <cell r="L48">
            <v>-41</v>
          </cell>
          <cell r="M48">
            <v>0</v>
          </cell>
          <cell r="N48">
            <v>0</v>
          </cell>
          <cell r="O48">
            <v>0</v>
          </cell>
          <cell r="P48">
            <v>0</v>
          </cell>
          <cell r="Q48">
            <v>0</v>
          </cell>
          <cell r="R48">
            <v>0</v>
          </cell>
          <cell r="S48">
            <v>-41</v>
          </cell>
          <cell r="T48">
            <v>-44</v>
          </cell>
          <cell r="U48">
            <v>-42</v>
          </cell>
          <cell r="V48">
            <v>0</v>
          </cell>
          <cell r="W48">
            <v>0</v>
          </cell>
          <cell r="X48">
            <v>-42</v>
          </cell>
          <cell r="Y48">
            <v>-83</v>
          </cell>
          <cell r="Z48">
            <v>-41</v>
          </cell>
          <cell r="AA48">
            <v>0</v>
          </cell>
          <cell r="AB48">
            <v>-41</v>
          </cell>
          <cell r="AC48">
            <v>0</v>
          </cell>
          <cell r="AD48">
            <v>-42</v>
          </cell>
          <cell r="AE48">
            <v>-133</v>
          </cell>
          <cell r="AF48">
            <v>-84</v>
          </cell>
          <cell r="AG48">
            <v>-83</v>
          </cell>
          <cell r="AH48">
            <v>-42</v>
          </cell>
          <cell r="AI48">
            <v>-41</v>
          </cell>
          <cell r="AJ48">
            <v>-364</v>
          </cell>
          <cell r="AK48">
            <v>0</v>
          </cell>
          <cell r="AL48">
            <v>0</v>
          </cell>
          <cell r="AM48">
            <v>2</v>
          </cell>
          <cell r="AN48">
            <v>-40</v>
          </cell>
          <cell r="AO48">
            <v>4</v>
          </cell>
          <cell r="AP48">
            <v>0</v>
          </cell>
          <cell r="AQ48">
            <v>-41</v>
          </cell>
          <cell r="AR48">
            <v>0</v>
          </cell>
          <cell r="AS48">
            <v>0</v>
          </cell>
          <cell r="AT48">
            <v>0</v>
          </cell>
          <cell r="AU48">
            <v>0</v>
          </cell>
          <cell r="AV48">
            <v>0</v>
          </cell>
          <cell r="AW48">
            <v>0</v>
          </cell>
          <cell r="AX48">
            <v>0</v>
          </cell>
          <cell r="AY48">
            <v>0</v>
          </cell>
          <cell r="AZ48">
            <v>0</v>
          </cell>
          <cell r="BA48">
            <v>0</v>
          </cell>
          <cell r="BB48">
            <v>0</v>
          </cell>
          <cell r="BC48">
            <v>-283</v>
          </cell>
          <cell r="BD48">
            <v>0</v>
          </cell>
          <cell r="BE48">
            <v>0</v>
          </cell>
          <cell r="BF48">
            <v>-33</v>
          </cell>
          <cell r="BG48">
            <v>0</v>
          </cell>
        </row>
        <row r="49">
          <cell r="A49" t="str">
            <v>0077</v>
          </cell>
          <cell r="B49">
            <v>1</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-1</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row>
        <row r="50">
          <cell r="A50" t="str">
            <v>0080</v>
          </cell>
          <cell r="B50">
            <v>1</v>
          </cell>
          <cell r="C50">
            <v>0</v>
          </cell>
          <cell r="D50">
            <v>0</v>
          </cell>
          <cell r="E50">
            <v>0</v>
          </cell>
          <cell r="F50">
            <v>0</v>
          </cell>
          <cell r="G50">
            <v>0</v>
          </cell>
          <cell r="H50">
            <v>0</v>
          </cell>
          <cell r="I50">
            <v>0</v>
          </cell>
          <cell r="J50">
            <v>0</v>
          </cell>
          <cell r="K50">
            <v>0</v>
          </cell>
          <cell r="L50">
            <v>-4</v>
          </cell>
          <cell r="M50">
            <v>0</v>
          </cell>
          <cell r="N50">
            <v>0</v>
          </cell>
          <cell r="O50">
            <v>0</v>
          </cell>
          <cell r="P50">
            <v>0</v>
          </cell>
          <cell r="Q50">
            <v>0</v>
          </cell>
          <cell r="R50">
            <v>0</v>
          </cell>
          <cell r="S50">
            <v>-4</v>
          </cell>
          <cell r="T50">
            <v>-4</v>
          </cell>
          <cell r="U50">
            <v>-4</v>
          </cell>
          <cell r="V50">
            <v>0</v>
          </cell>
          <cell r="W50">
            <v>0</v>
          </cell>
          <cell r="X50">
            <v>-4</v>
          </cell>
          <cell r="Y50">
            <v>-7</v>
          </cell>
          <cell r="Z50">
            <v>-4</v>
          </cell>
          <cell r="AA50">
            <v>0</v>
          </cell>
          <cell r="AB50">
            <v>-3</v>
          </cell>
          <cell r="AC50">
            <v>0</v>
          </cell>
          <cell r="AD50">
            <v>-4</v>
          </cell>
          <cell r="AE50">
            <v>-7</v>
          </cell>
          <cell r="AF50">
            <v>-7</v>
          </cell>
          <cell r="AG50">
            <v>-7</v>
          </cell>
          <cell r="AH50">
            <v>-5</v>
          </cell>
          <cell r="AI50">
            <v>-4</v>
          </cell>
          <cell r="AJ50">
            <v>0</v>
          </cell>
          <cell r="AK50">
            <v>0</v>
          </cell>
          <cell r="AL50">
            <v>0</v>
          </cell>
          <cell r="AM50">
            <v>0</v>
          </cell>
          <cell r="AN50">
            <v>-3</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-8</v>
          </cell>
          <cell r="BG50">
            <v>0</v>
          </cell>
        </row>
        <row r="51">
          <cell r="A51" t="str">
            <v>0082</v>
          </cell>
          <cell r="B51">
            <v>-280</v>
          </cell>
          <cell r="C51">
            <v>0</v>
          </cell>
          <cell r="D51">
            <v>0</v>
          </cell>
          <cell r="E51">
            <v>0</v>
          </cell>
          <cell r="F51">
            <v>0</v>
          </cell>
          <cell r="G51">
            <v>145</v>
          </cell>
          <cell r="H51">
            <v>0</v>
          </cell>
          <cell r="I51">
            <v>0</v>
          </cell>
          <cell r="J51">
            <v>4</v>
          </cell>
          <cell r="K51">
            <v>0</v>
          </cell>
          <cell r="L51">
            <v>-420</v>
          </cell>
          <cell r="M51">
            <v>0</v>
          </cell>
          <cell r="N51">
            <v>1</v>
          </cell>
          <cell r="O51">
            <v>0</v>
          </cell>
          <cell r="P51">
            <v>0</v>
          </cell>
          <cell r="Q51">
            <v>0</v>
          </cell>
          <cell r="R51">
            <v>0</v>
          </cell>
          <cell r="S51">
            <v>-423</v>
          </cell>
          <cell r="T51">
            <v>-431</v>
          </cell>
          <cell r="U51">
            <v>-423</v>
          </cell>
          <cell r="V51">
            <v>0</v>
          </cell>
          <cell r="W51">
            <v>0</v>
          </cell>
          <cell r="X51">
            <v>-424</v>
          </cell>
          <cell r="Y51">
            <v>-1142</v>
          </cell>
          <cell r="Z51">
            <v>-423</v>
          </cell>
          <cell r="AA51">
            <v>0</v>
          </cell>
          <cell r="AB51">
            <v>-414</v>
          </cell>
          <cell r="AC51">
            <v>1</v>
          </cell>
          <cell r="AD51">
            <v>-423</v>
          </cell>
          <cell r="AE51">
            <v>-1004</v>
          </cell>
          <cell r="AF51">
            <v>4973</v>
          </cell>
          <cell r="AG51">
            <v>-846</v>
          </cell>
          <cell r="AH51">
            <v>-418</v>
          </cell>
          <cell r="AI51">
            <v>-423</v>
          </cell>
          <cell r="AJ51">
            <v>-2864</v>
          </cell>
          <cell r="AK51">
            <v>14</v>
          </cell>
          <cell r="AL51">
            <v>0</v>
          </cell>
          <cell r="AM51">
            <v>344</v>
          </cell>
          <cell r="AN51">
            <v>-5706</v>
          </cell>
          <cell r="AO51">
            <v>174</v>
          </cell>
          <cell r="AP51">
            <v>1</v>
          </cell>
          <cell r="AQ51">
            <v>-423</v>
          </cell>
          <cell r="AR51">
            <v>0</v>
          </cell>
          <cell r="AS51">
            <v>155</v>
          </cell>
          <cell r="AT51">
            <v>0</v>
          </cell>
          <cell r="AU51">
            <v>0</v>
          </cell>
          <cell r="AV51">
            <v>18</v>
          </cell>
          <cell r="AW51">
            <v>0</v>
          </cell>
          <cell r="AX51">
            <v>0</v>
          </cell>
          <cell r="AY51">
            <v>0</v>
          </cell>
          <cell r="AZ51">
            <v>10</v>
          </cell>
          <cell r="BA51">
            <v>0</v>
          </cell>
          <cell r="BB51">
            <v>0</v>
          </cell>
          <cell r="BC51">
            <v>-643</v>
          </cell>
          <cell r="BD51">
            <v>0</v>
          </cell>
          <cell r="BE51">
            <v>0</v>
          </cell>
          <cell r="BF51">
            <v>-1388</v>
          </cell>
          <cell r="BG51">
            <v>-95</v>
          </cell>
        </row>
        <row r="52">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-1</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row>
        <row r="53">
          <cell r="B53">
            <v>0</v>
          </cell>
          <cell r="C53">
            <v>0</v>
          </cell>
          <cell r="D53">
            <v>0</v>
          </cell>
          <cell r="E53">
            <v>0</v>
          </cell>
          <cell r="F53">
            <v>0</v>
          </cell>
          <cell r="G53">
            <v>0</v>
          </cell>
          <cell r="H53">
            <v>0</v>
          </cell>
          <cell r="I53">
            <v>0</v>
          </cell>
          <cell r="J53">
            <v>-887</v>
          </cell>
          <cell r="K53">
            <v>82</v>
          </cell>
          <cell r="L53">
            <v>4</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28</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-13</v>
          </cell>
          <cell r="AW53">
            <v>0</v>
          </cell>
          <cell r="AX53">
            <v>0</v>
          </cell>
          <cell r="AY53">
            <v>799</v>
          </cell>
          <cell r="AZ53">
            <v>0</v>
          </cell>
          <cell r="BA53">
            <v>0</v>
          </cell>
          <cell r="BB53">
            <v>0</v>
          </cell>
          <cell r="BC53">
            <v>-132</v>
          </cell>
          <cell r="BD53">
            <v>42939</v>
          </cell>
          <cell r="BE53">
            <v>0</v>
          </cell>
          <cell r="BF53">
            <v>0</v>
          </cell>
          <cell r="BG53">
            <v>0</v>
          </cell>
        </row>
        <row r="54">
          <cell r="B54">
            <v>0</v>
          </cell>
          <cell r="C54">
            <v>0</v>
          </cell>
          <cell r="D54">
            <v>0</v>
          </cell>
          <cell r="E54">
            <v>0</v>
          </cell>
          <cell r="F54">
            <v>0</v>
          </cell>
          <cell r="G54">
            <v>-853</v>
          </cell>
          <cell r="H54">
            <v>0</v>
          </cell>
          <cell r="I54">
            <v>0</v>
          </cell>
          <cell r="J54">
            <v>0</v>
          </cell>
          <cell r="K54">
            <v>1109</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row>
        <row r="55">
          <cell r="B55">
            <v>-150</v>
          </cell>
          <cell r="C55">
            <v>0</v>
          </cell>
          <cell r="D55">
            <v>0</v>
          </cell>
          <cell r="E55">
            <v>0</v>
          </cell>
          <cell r="F55">
            <v>0</v>
          </cell>
          <cell r="G55">
            <v>0</v>
          </cell>
          <cell r="H55">
            <v>0</v>
          </cell>
          <cell r="I55">
            <v>0</v>
          </cell>
          <cell r="J55">
            <v>0</v>
          </cell>
          <cell r="K55">
            <v>0</v>
          </cell>
          <cell r="L55">
            <v>-1</v>
          </cell>
          <cell r="M55">
            <v>0</v>
          </cell>
          <cell r="N55">
            <v>0</v>
          </cell>
          <cell r="O55">
            <v>0</v>
          </cell>
          <cell r="P55">
            <v>0</v>
          </cell>
          <cell r="Q55">
            <v>0</v>
          </cell>
          <cell r="R55">
            <v>0</v>
          </cell>
          <cell r="S55">
            <v>0</v>
          </cell>
          <cell r="T55">
            <v>0</v>
          </cell>
          <cell r="U55">
            <v>0</v>
          </cell>
          <cell r="V55">
            <v>-2</v>
          </cell>
          <cell r="W55">
            <v>-1</v>
          </cell>
          <cell r="X55">
            <v>-2</v>
          </cell>
          <cell r="Y55">
            <v>0</v>
          </cell>
          <cell r="Z55">
            <v>0</v>
          </cell>
          <cell r="AA55">
            <v>0</v>
          </cell>
          <cell r="AB55">
            <v>-5</v>
          </cell>
          <cell r="AC55">
            <v>0</v>
          </cell>
          <cell r="AD55">
            <v>0</v>
          </cell>
          <cell r="AE55">
            <v>0</v>
          </cell>
          <cell r="AF55">
            <v>0</v>
          </cell>
          <cell r="AG55">
            <v>0</v>
          </cell>
          <cell r="AH55">
            <v>0</v>
          </cell>
          <cell r="AI55">
            <v>0</v>
          </cell>
          <cell r="AJ55">
            <v>-69</v>
          </cell>
          <cell r="AK55">
            <v>-1</v>
          </cell>
          <cell r="AL55">
            <v>-1</v>
          </cell>
          <cell r="AM55">
            <v>-4</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row>
        <row r="56">
          <cell r="B56">
            <v>45626</v>
          </cell>
          <cell r="C56">
            <v>806</v>
          </cell>
          <cell r="D56">
            <v>839</v>
          </cell>
          <cell r="E56">
            <v>0</v>
          </cell>
          <cell r="F56">
            <v>709</v>
          </cell>
          <cell r="G56">
            <v>-839</v>
          </cell>
          <cell r="H56">
            <v>3143</v>
          </cell>
          <cell r="I56">
            <v>5761</v>
          </cell>
          <cell r="J56">
            <v>-594</v>
          </cell>
          <cell r="K56">
            <v>1191</v>
          </cell>
          <cell r="L56">
            <v>9399</v>
          </cell>
          <cell r="M56">
            <v>0</v>
          </cell>
          <cell r="N56">
            <v>27</v>
          </cell>
          <cell r="O56">
            <v>-1</v>
          </cell>
          <cell r="P56">
            <v>22</v>
          </cell>
          <cell r="Q56">
            <v>3</v>
          </cell>
          <cell r="R56">
            <v>1</v>
          </cell>
          <cell r="S56">
            <v>-404</v>
          </cell>
          <cell r="T56">
            <v>-408</v>
          </cell>
          <cell r="U56">
            <v>-406</v>
          </cell>
          <cell r="V56">
            <v>10</v>
          </cell>
          <cell r="W56">
            <v>2</v>
          </cell>
          <cell r="X56">
            <v>-398</v>
          </cell>
          <cell r="Y56">
            <v>-1086</v>
          </cell>
          <cell r="Z56">
            <v>-406</v>
          </cell>
          <cell r="AA56">
            <v>2</v>
          </cell>
          <cell r="AB56">
            <v>42239</v>
          </cell>
          <cell r="AC56">
            <v>24</v>
          </cell>
          <cell r="AD56">
            <v>-398</v>
          </cell>
          <cell r="AE56">
            <v>-1003</v>
          </cell>
          <cell r="AF56">
            <v>5052</v>
          </cell>
          <cell r="AG56">
            <v>-809</v>
          </cell>
          <cell r="AH56">
            <v>-250</v>
          </cell>
          <cell r="AI56">
            <v>-394</v>
          </cell>
          <cell r="AJ56">
            <v>-5090</v>
          </cell>
          <cell r="AK56">
            <v>60</v>
          </cell>
          <cell r="AL56">
            <v>0</v>
          </cell>
          <cell r="AM56">
            <v>370</v>
          </cell>
          <cell r="AN56">
            <v>-5341</v>
          </cell>
          <cell r="AO56">
            <v>242</v>
          </cell>
          <cell r="AP56">
            <v>13</v>
          </cell>
          <cell r="AQ56">
            <v>-406</v>
          </cell>
          <cell r="AR56">
            <v>1</v>
          </cell>
          <cell r="AS56">
            <v>874</v>
          </cell>
          <cell r="AT56">
            <v>21462</v>
          </cell>
          <cell r="AU56">
            <v>9</v>
          </cell>
          <cell r="AV56">
            <v>476</v>
          </cell>
          <cell r="AW56">
            <v>3675</v>
          </cell>
          <cell r="AX56">
            <v>18</v>
          </cell>
          <cell r="AY56">
            <v>845</v>
          </cell>
          <cell r="AZ56">
            <v>1018</v>
          </cell>
          <cell r="BA56">
            <v>100</v>
          </cell>
          <cell r="BB56">
            <v>4</v>
          </cell>
          <cell r="BC56">
            <v>950</v>
          </cell>
          <cell r="BD56">
            <v>67034</v>
          </cell>
          <cell r="BE56">
            <v>19</v>
          </cell>
          <cell r="BF56">
            <v>117718</v>
          </cell>
          <cell r="BG56">
            <v>10953</v>
          </cell>
        </row>
        <row r="58">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row>
      </sheetData>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5"/>
      <sheetName val="Total"/>
      <sheetName val="Full Time"/>
      <sheetName val="Part Time"/>
      <sheetName val="Temporary"/>
      <sheetName val="FERC to Cctr Ratios"/>
      <sheetName val="Salary Data"/>
      <sheetName val="Employee Tables"/>
      <sheetName val="Mthly"/>
      <sheetName val="2006"/>
      <sheetName val="2007"/>
      <sheetName val="2008"/>
      <sheetName val="Jan 09"/>
      <sheetName val="Feb 09"/>
      <sheetName val="Mar 09"/>
      <sheetName val="Apr 09"/>
      <sheetName val="May 09"/>
      <sheetName val="Jun 09"/>
      <sheetName val="Jul 09"/>
      <sheetName val="Aug 09"/>
      <sheetName val="Sep 09"/>
      <sheetName val="Oct 09"/>
      <sheetName val="Nov 09"/>
      <sheetName val="Dec 09"/>
      <sheetName val="Jan 10"/>
      <sheetName val="Feb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04">
          <cell r="C704" t="str">
            <v>FS</v>
          </cell>
          <cell r="D704" t="str">
            <v>FULL TIME SALARY</v>
          </cell>
          <cell r="E704" t="str">
            <v>Full Time</v>
          </cell>
        </row>
        <row r="705">
          <cell r="C705" t="str">
            <v>HC</v>
          </cell>
          <cell r="D705" t="str">
            <v>HIGHLY COMP INDIV.</v>
          </cell>
          <cell r="E705" t="str">
            <v>Full Time</v>
          </cell>
        </row>
        <row r="706">
          <cell r="C706" t="str">
            <v>EI</v>
          </cell>
          <cell r="D706" t="str">
            <v>EXECUTIVES I</v>
          </cell>
          <cell r="E706" t="str">
            <v>Full Time</v>
          </cell>
        </row>
        <row r="707">
          <cell r="C707" t="str">
            <v>EX</v>
          </cell>
          <cell r="D707" t="str">
            <v>EXECUTIVES II</v>
          </cell>
          <cell r="E707" t="str">
            <v>Full Time</v>
          </cell>
        </row>
        <row r="708">
          <cell r="C708" t="str">
            <v>FH</v>
          </cell>
          <cell r="D708" t="str">
            <v>FULL TIME HOURLY</v>
          </cell>
          <cell r="E708" t="str">
            <v>Full Time</v>
          </cell>
        </row>
        <row r="709">
          <cell r="C709" t="str">
            <v>PS</v>
          </cell>
          <cell r="D709" t="str">
            <v>PART TIME SALARY</v>
          </cell>
          <cell r="E709" t="str">
            <v>Part Time</v>
          </cell>
        </row>
        <row r="710">
          <cell r="C710" t="str">
            <v>PH</v>
          </cell>
          <cell r="D710" t="str">
            <v>PART TIME HOURLY</v>
          </cell>
          <cell r="E710" t="str">
            <v>Part Time</v>
          </cell>
        </row>
        <row r="711">
          <cell r="C711" t="str">
            <v>IH</v>
          </cell>
          <cell r="D711" t="str">
            <v>INTERN HOURLY</v>
          </cell>
          <cell r="E711" t="str">
            <v>Temporary</v>
          </cell>
        </row>
        <row r="712">
          <cell r="C712" t="str">
            <v>TH</v>
          </cell>
          <cell r="D712" t="str">
            <v>TEMP HOURLY</v>
          </cell>
          <cell r="E712" t="str">
            <v>Temporary</v>
          </cell>
        </row>
        <row r="713">
          <cell r="C713" t="str">
            <v>PC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sheetData sheetId="2"/>
      <sheetData sheetId="3"/>
      <sheetData sheetId="4"/>
      <sheetData sheetId="5"/>
      <sheetData sheetId="6"/>
      <sheetData sheetId="7"/>
      <sheetData sheetId="8"/>
      <sheetData sheetId="9">
        <row r="41">
          <cell r="B41" t="str">
            <v>Intangible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LFS.1"/>
      <sheetName val="II-D-3.LFS.2"/>
      <sheetName val="Data"/>
      <sheetName val="Orders"/>
    </sheetNames>
    <sheetDataSet>
      <sheetData sheetId="0">
        <row r="21">
          <cell r="E21">
            <v>0.36553974660249033</v>
          </cell>
        </row>
      </sheetData>
      <sheetData sheetId="1"/>
      <sheetData sheetId="2"/>
      <sheetData sheetId="3">
        <row r="2">
          <cell r="A2">
            <v>33195314</v>
          </cell>
          <cell r="B2" t="str">
            <v>Verizon PCS Primary Order / WFMS 452</v>
          </cell>
          <cell r="C2" t="str">
            <v>HTP1</v>
          </cell>
          <cell r="D2"/>
          <cell r="E2"/>
          <cell r="F2"/>
          <cell r="G2" t="str">
            <v>HLP/00/0055/TR/0013</v>
          </cell>
          <cell r="H2"/>
          <cell r="I2"/>
          <cell r="J2"/>
          <cell r="K2">
            <v>100</v>
          </cell>
          <cell r="L2" t="str">
            <v>012</v>
          </cell>
          <cell r="M2" t="str">
            <v>2009</v>
          </cell>
          <cell r="N2" t="str">
            <v>0003</v>
          </cell>
          <cell r="O2" t="str">
            <v>1005</v>
          </cell>
          <cell r="P2" t="str">
            <v>1101050</v>
          </cell>
          <cell r="Q2" t="str">
            <v>0003</v>
          </cell>
          <cell r="R2" t="str">
            <v>9302</v>
          </cell>
        </row>
        <row r="3">
          <cell r="A3">
            <v>37206928</v>
          </cell>
          <cell r="B3" t="str">
            <v>NEW PMT 2000 KVA, 182ft 1/0, TP  0502SOX</v>
          </cell>
          <cell r="C3" t="str">
            <v>HXC1</v>
          </cell>
          <cell r="D3"/>
          <cell r="E3"/>
          <cell r="F3"/>
          <cell r="G3" t="str">
            <v>S/101762/CN/CF1R-I-2</v>
          </cell>
          <cell r="H3"/>
          <cell r="I3"/>
          <cell r="J3"/>
          <cell r="K3">
            <v>100</v>
          </cell>
          <cell r="L3" t="str">
            <v>009</v>
          </cell>
          <cell r="M3" t="str">
            <v>2009</v>
          </cell>
          <cell r="N3" t="str">
            <v>0003</v>
          </cell>
          <cell r="O3" t="str">
            <v>1008</v>
          </cell>
          <cell r="P3" t="str">
            <v>1101245</v>
          </cell>
          <cell r="Q3" t="str">
            <v>0003</v>
          </cell>
          <cell r="R3" t="str">
            <v>1070</v>
          </cell>
        </row>
        <row r="4">
          <cell r="A4">
            <v>38274014</v>
          </cell>
          <cell r="B4" t="str">
            <v>NEW 750 KVA PMT, 167' 1/0, TP 0904SOX</v>
          </cell>
          <cell r="C4" t="str">
            <v>HXC1</v>
          </cell>
          <cell r="D4"/>
          <cell r="E4"/>
          <cell r="F4"/>
          <cell r="G4" t="str">
            <v>S/101762/CN/CF1R-I-2</v>
          </cell>
          <cell r="H4"/>
          <cell r="I4"/>
          <cell r="J4"/>
          <cell r="K4">
            <v>100</v>
          </cell>
          <cell r="L4" t="str">
            <v>005</v>
          </cell>
          <cell r="M4" t="str">
            <v>2009</v>
          </cell>
          <cell r="N4" t="str">
            <v>0003</v>
          </cell>
          <cell r="O4" t="str">
            <v>1008</v>
          </cell>
          <cell r="P4" t="str">
            <v>1101245</v>
          </cell>
          <cell r="Q4" t="str">
            <v>0003</v>
          </cell>
          <cell r="R4" t="str">
            <v>1070</v>
          </cell>
        </row>
        <row r="5">
          <cell r="A5">
            <v>38274014</v>
          </cell>
          <cell r="B5" t="str">
            <v>NEW 750 KVA PMT, 167' 1/0, TP 0904SOX</v>
          </cell>
          <cell r="C5" t="str">
            <v>HXC1</v>
          </cell>
          <cell r="D5"/>
          <cell r="E5"/>
          <cell r="F5"/>
          <cell r="G5" t="str">
            <v>S/101762/CN/CF1R-I-2</v>
          </cell>
          <cell r="H5"/>
          <cell r="I5"/>
          <cell r="J5"/>
          <cell r="K5">
            <v>100</v>
          </cell>
          <cell r="L5" t="str">
            <v>006</v>
          </cell>
          <cell r="M5" t="str">
            <v>2009</v>
          </cell>
          <cell r="N5" t="str">
            <v>0003</v>
          </cell>
          <cell r="O5" t="str">
            <v>1008</v>
          </cell>
          <cell r="P5" t="str">
            <v>1101245</v>
          </cell>
          <cell r="Q5" t="str">
            <v>0003</v>
          </cell>
          <cell r="R5" t="str">
            <v>1070</v>
          </cell>
        </row>
        <row r="6">
          <cell r="A6">
            <v>38274014</v>
          </cell>
          <cell r="B6" t="str">
            <v>NEW 750 KVA PMT, 167' 1/0, TP 0904SOX</v>
          </cell>
          <cell r="C6" t="str">
            <v>HXC1</v>
          </cell>
          <cell r="D6"/>
          <cell r="E6"/>
          <cell r="F6"/>
          <cell r="G6" t="str">
            <v>S/101762/CN/CF1R-I-2</v>
          </cell>
          <cell r="H6"/>
          <cell r="I6"/>
          <cell r="J6"/>
          <cell r="K6">
            <v>100</v>
          </cell>
          <cell r="L6" t="str">
            <v>007</v>
          </cell>
          <cell r="M6" t="str">
            <v>2009</v>
          </cell>
          <cell r="N6" t="str">
            <v>0003</v>
          </cell>
          <cell r="O6" t="str">
            <v>1008</v>
          </cell>
          <cell r="P6" t="str">
            <v>1101245</v>
          </cell>
          <cell r="Q6" t="str">
            <v>0003</v>
          </cell>
          <cell r="R6" t="str">
            <v>1070</v>
          </cell>
        </row>
        <row r="7">
          <cell r="A7">
            <v>38274014</v>
          </cell>
          <cell r="B7" t="str">
            <v>NEW 750 KVA PMT, 167' 1/0, TP 0904SOX</v>
          </cell>
          <cell r="C7" t="str">
            <v>HXC1</v>
          </cell>
          <cell r="D7"/>
          <cell r="E7"/>
          <cell r="F7"/>
          <cell r="G7" t="str">
            <v>S/101762/CN/CF1R-I-2</v>
          </cell>
          <cell r="H7"/>
          <cell r="I7"/>
          <cell r="J7"/>
          <cell r="K7">
            <v>100</v>
          </cell>
          <cell r="L7" t="str">
            <v>007</v>
          </cell>
          <cell r="M7" t="str">
            <v>2009</v>
          </cell>
          <cell r="N7" t="str">
            <v>0003</v>
          </cell>
          <cell r="O7" t="str">
            <v>1008</v>
          </cell>
          <cell r="P7" t="str">
            <v>1101245</v>
          </cell>
          <cell r="Q7" t="str">
            <v>0003</v>
          </cell>
          <cell r="R7" t="str">
            <v>1070</v>
          </cell>
        </row>
        <row r="8">
          <cell r="A8">
            <v>38274014</v>
          </cell>
          <cell r="B8" t="str">
            <v>NEW 750 KVA PMT, 167' 1/0, TP 0904SOX</v>
          </cell>
          <cell r="C8" t="str">
            <v>HXC1</v>
          </cell>
          <cell r="D8"/>
          <cell r="E8"/>
          <cell r="F8"/>
          <cell r="G8" t="str">
            <v>S/101762/CN/CF1R-I-2</v>
          </cell>
          <cell r="H8"/>
          <cell r="I8"/>
          <cell r="J8"/>
          <cell r="K8">
            <v>100</v>
          </cell>
          <cell r="L8" t="str">
            <v>006</v>
          </cell>
          <cell r="M8" t="str">
            <v>2009</v>
          </cell>
          <cell r="N8" t="str">
            <v>0003</v>
          </cell>
          <cell r="O8" t="str">
            <v>1008</v>
          </cell>
          <cell r="P8" t="str">
            <v>1101245</v>
          </cell>
          <cell r="Q8" t="str">
            <v>0003</v>
          </cell>
          <cell r="R8" t="str">
            <v>1070</v>
          </cell>
        </row>
        <row r="9">
          <cell r="A9">
            <v>38523505</v>
          </cell>
          <cell r="B9" t="str">
            <v>NEW PMTs 2-3000'S, 489' 1/0 ea, 0708SOX</v>
          </cell>
          <cell r="C9" t="str">
            <v>HXC1</v>
          </cell>
          <cell r="D9"/>
          <cell r="E9"/>
          <cell r="F9"/>
          <cell r="G9" t="str">
            <v>S/101762/CN/CF1R-I-2</v>
          </cell>
          <cell r="H9"/>
          <cell r="I9"/>
          <cell r="J9"/>
          <cell r="K9">
            <v>100</v>
          </cell>
          <cell r="L9" t="str">
            <v>006</v>
          </cell>
          <cell r="M9" t="str">
            <v>2009</v>
          </cell>
          <cell r="N9" t="str">
            <v>0003</v>
          </cell>
          <cell r="O9" t="str">
            <v>1008</v>
          </cell>
          <cell r="P9" t="str">
            <v>1101245</v>
          </cell>
          <cell r="Q9" t="str">
            <v>0003</v>
          </cell>
          <cell r="R9" t="str">
            <v>1070</v>
          </cell>
        </row>
        <row r="10">
          <cell r="A10">
            <v>38709931</v>
          </cell>
          <cell r="B10" t="str">
            <v>NEW 4 PMT LOOP 1561' 1/0, 0702SOX</v>
          </cell>
          <cell r="C10" t="str">
            <v>HXC1</v>
          </cell>
          <cell r="D10"/>
          <cell r="E10"/>
          <cell r="F10"/>
          <cell r="G10" t="str">
            <v>S/101762/CN/CF1R-I-2</v>
          </cell>
          <cell r="H10"/>
          <cell r="I10"/>
          <cell r="J10"/>
          <cell r="K10">
            <v>100</v>
          </cell>
          <cell r="L10" t="str">
            <v>001</v>
          </cell>
          <cell r="M10" t="str">
            <v>2009</v>
          </cell>
          <cell r="N10" t="str">
            <v>0003</v>
          </cell>
          <cell r="O10" t="str">
            <v>1008</v>
          </cell>
          <cell r="P10" t="str">
            <v>1101245</v>
          </cell>
          <cell r="Q10" t="str">
            <v>0003</v>
          </cell>
          <cell r="R10" t="str">
            <v>1070</v>
          </cell>
        </row>
        <row r="11">
          <cell r="A11">
            <v>39319551</v>
          </cell>
          <cell r="B11" t="str">
            <v>NEW PMT 500 KVA, 179FT 1/0, TP 0804SOX</v>
          </cell>
          <cell r="C11" t="str">
            <v>HXC1</v>
          </cell>
          <cell r="D11"/>
          <cell r="E11"/>
          <cell r="F11"/>
          <cell r="G11" t="str">
            <v>S/101762/CN/CF1R-I-2</v>
          </cell>
          <cell r="H11"/>
          <cell r="I11"/>
          <cell r="J11"/>
          <cell r="K11">
            <v>100</v>
          </cell>
          <cell r="L11" t="str">
            <v>001</v>
          </cell>
          <cell r="M11" t="str">
            <v>2009</v>
          </cell>
          <cell r="N11" t="str">
            <v>0003</v>
          </cell>
          <cell r="O11" t="str">
            <v>1008</v>
          </cell>
          <cell r="P11" t="str">
            <v>1101245</v>
          </cell>
          <cell r="Q11" t="str">
            <v>0003</v>
          </cell>
          <cell r="R11" t="str">
            <v>1070</v>
          </cell>
        </row>
        <row r="12">
          <cell r="A12">
            <v>39328244</v>
          </cell>
          <cell r="B12" t="str">
            <v>NEW PMT 750 KVA, 315' 1/0, 0809SOX</v>
          </cell>
          <cell r="C12" t="str">
            <v>HXC1</v>
          </cell>
          <cell r="D12"/>
          <cell r="E12"/>
          <cell r="F12"/>
          <cell r="G12" t="str">
            <v>S/101762/CN/CF1R-I-2</v>
          </cell>
          <cell r="H12"/>
          <cell r="I12"/>
          <cell r="J12"/>
          <cell r="K12">
            <v>100</v>
          </cell>
          <cell r="L12" t="str">
            <v>001</v>
          </cell>
          <cell r="M12" t="str">
            <v>2009</v>
          </cell>
          <cell r="N12" t="str">
            <v>0003</v>
          </cell>
          <cell r="O12" t="str">
            <v>1008</v>
          </cell>
          <cell r="P12" t="str">
            <v>1101245</v>
          </cell>
          <cell r="Q12" t="str">
            <v>0003</v>
          </cell>
          <cell r="R12" t="str">
            <v>1070</v>
          </cell>
        </row>
        <row r="13">
          <cell r="A13">
            <v>39412292</v>
          </cell>
          <cell r="B13" t="str">
            <v>NEW 2000 KVA PMT, 1500' 2/0, 2L-2L PMS</v>
          </cell>
          <cell r="C13" t="str">
            <v>HXC1</v>
          </cell>
          <cell r="D13"/>
          <cell r="E13"/>
          <cell r="F13"/>
          <cell r="G13" t="str">
            <v>S/101762/CN/CF1R-I-2</v>
          </cell>
          <cell r="H13"/>
          <cell r="I13"/>
          <cell r="J13"/>
          <cell r="K13">
            <v>100</v>
          </cell>
          <cell r="L13" t="str">
            <v>009</v>
          </cell>
          <cell r="M13" t="str">
            <v>2009</v>
          </cell>
          <cell r="N13" t="str">
            <v>0003</v>
          </cell>
          <cell r="O13" t="str">
            <v>1008</v>
          </cell>
          <cell r="P13" t="str">
            <v>1101245</v>
          </cell>
          <cell r="Q13" t="str">
            <v>0003</v>
          </cell>
          <cell r="R13" t="str">
            <v>1070</v>
          </cell>
        </row>
        <row r="14">
          <cell r="A14">
            <v>39412292</v>
          </cell>
          <cell r="B14" t="str">
            <v>NEW 2000 KVA PMT, 1500' 2/0, 2L-2L PMS</v>
          </cell>
          <cell r="C14" t="str">
            <v>HXC1</v>
          </cell>
          <cell r="D14"/>
          <cell r="E14"/>
          <cell r="F14"/>
          <cell r="G14" t="str">
            <v>S/101762/CN/CF1R-I-2</v>
          </cell>
          <cell r="H14"/>
          <cell r="I14"/>
          <cell r="J14"/>
          <cell r="K14">
            <v>100</v>
          </cell>
          <cell r="L14" t="str">
            <v>009</v>
          </cell>
          <cell r="M14" t="str">
            <v>2009</v>
          </cell>
          <cell r="N14" t="str">
            <v>0003</v>
          </cell>
          <cell r="O14" t="str">
            <v>1008</v>
          </cell>
          <cell r="P14" t="str">
            <v>1101245</v>
          </cell>
          <cell r="Q14" t="str">
            <v>0003</v>
          </cell>
          <cell r="R14" t="str">
            <v>1070</v>
          </cell>
        </row>
        <row r="15">
          <cell r="A15">
            <v>39412292</v>
          </cell>
          <cell r="B15" t="str">
            <v>NEW 2000 KVA PMT, 1500' 2/0, 2L-2L PMS</v>
          </cell>
          <cell r="C15" t="str">
            <v>HXC1</v>
          </cell>
          <cell r="D15"/>
          <cell r="E15"/>
          <cell r="F15"/>
          <cell r="G15" t="str">
            <v>S/101762/CN/CF1R-I-2</v>
          </cell>
          <cell r="H15"/>
          <cell r="I15"/>
          <cell r="J15"/>
          <cell r="K15">
            <v>100</v>
          </cell>
          <cell r="L15" t="str">
            <v>009</v>
          </cell>
          <cell r="M15" t="str">
            <v>2009</v>
          </cell>
          <cell r="N15" t="str">
            <v>0003</v>
          </cell>
          <cell r="O15" t="str">
            <v>1008</v>
          </cell>
          <cell r="P15" t="str">
            <v>1101245</v>
          </cell>
          <cell r="Q15" t="str">
            <v>0003</v>
          </cell>
          <cell r="R15" t="str">
            <v>1070</v>
          </cell>
        </row>
        <row r="16">
          <cell r="A16">
            <v>39718911</v>
          </cell>
          <cell r="B16" t="str">
            <v>CUST_PROVIDE SERVICE TO HISD</v>
          </cell>
          <cell r="C16" t="str">
            <v>HDC2</v>
          </cell>
          <cell r="D16"/>
          <cell r="E16"/>
          <cell r="F16"/>
          <cell r="G16" t="str">
            <v>S/101653/CN/AF1HR</v>
          </cell>
          <cell r="H16"/>
          <cell r="I16"/>
          <cell r="J16"/>
          <cell r="K16">
            <v>30</v>
          </cell>
          <cell r="L16" t="str">
            <v>002</v>
          </cell>
          <cell r="M16" t="str">
            <v>2009</v>
          </cell>
          <cell r="N16" t="str">
            <v>0003</v>
          </cell>
          <cell r="O16" t="str">
            <v>1025</v>
          </cell>
          <cell r="P16" t="str">
            <v>1101142</v>
          </cell>
          <cell r="Q16" t="str">
            <v>0003</v>
          </cell>
          <cell r="R16" t="str">
            <v>1070</v>
          </cell>
        </row>
        <row r="17">
          <cell r="A17">
            <v>39718911</v>
          </cell>
          <cell r="B17" t="str">
            <v>CUST_PROVIDE SERVICE TO HISD</v>
          </cell>
          <cell r="C17" t="str">
            <v>HDC2</v>
          </cell>
          <cell r="D17"/>
          <cell r="E17"/>
          <cell r="F17"/>
          <cell r="G17" t="str">
            <v>S/101653/CN/AF1HI-2</v>
          </cell>
          <cell r="H17"/>
          <cell r="I17"/>
          <cell r="J17"/>
          <cell r="K17">
            <v>70</v>
          </cell>
          <cell r="L17" t="str">
            <v>002</v>
          </cell>
          <cell r="M17" t="str">
            <v>2009</v>
          </cell>
          <cell r="N17" t="str">
            <v>0003</v>
          </cell>
          <cell r="O17" t="str">
            <v>1025</v>
          </cell>
          <cell r="P17" t="str">
            <v>1101142</v>
          </cell>
          <cell r="Q17" t="str">
            <v>0003</v>
          </cell>
          <cell r="R17" t="str">
            <v>1070</v>
          </cell>
        </row>
        <row r="18">
          <cell r="A18">
            <v>40003436</v>
          </cell>
          <cell r="B18" t="str">
            <v>SDUG_Cypress Creek Lakes, sect. 8</v>
          </cell>
          <cell r="C18" t="str">
            <v>HDC1</v>
          </cell>
          <cell r="D18"/>
          <cell r="E18"/>
          <cell r="F18"/>
          <cell r="G18" t="str">
            <v>S/101678/CN/AF1UI-1</v>
          </cell>
          <cell r="H18"/>
          <cell r="I18"/>
          <cell r="J18"/>
          <cell r="K18">
            <v>100</v>
          </cell>
          <cell r="L18" t="str">
            <v>007</v>
          </cell>
          <cell r="M18" t="str">
            <v>2009</v>
          </cell>
          <cell r="N18" t="str">
            <v>0003</v>
          </cell>
          <cell r="O18" t="str">
            <v>1017</v>
          </cell>
          <cell r="P18" t="str">
            <v>1101120</v>
          </cell>
          <cell r="Q18" t="str">
            <v>0003</v>
          </cell>
          <cell r="R18" t="str">
            <v>1070</v>
          </cell>
        </row>
        <row r="19">
          <cell r="A19">
            <v>40003436</v>
          </cell>
          <cell r="B19" t="str">
            <v>SDUG_Cypress Creek Lakes, sect. 8</v>
          </cell>
          <cell r="C19" t="str">
            <v>HDC1</v>
          </cell>
          <cell r="D19"/>
          <cell r="E19"/>
          <cell r="F19"/>
          <cell r="G19" t="str">
            <v>S/101678/CN/AF1UI-1</v>
          </cell>
          <cell r="H19"/>
          <cell r="I19"/>
          <cell r="J19"/>
          <cell r="K19">
            <v>100</v>
          </cell>
          <cell r="L19" t="str">
            <v>006</v>
          </cell>
          <cell r="M19" t="str">
            <v>2009</v>
          </cell>
          <cell r="N19" t="str">
            <v>0003</v>
          </cell>
          <cell r="O19" t="str">
            <v>1017</v>
          </cell>
          <cell r="P19" t="str">
            <v>1101120</v>
          </cell>
          <cell r="Q19" t="str">
            <v>0003</v>
          </cell>
          <cell r="R19" t="str">
            <v>1070</v>
          </cell>
        </row>
        <row r="20">
          <cell r="A20">
            <v>40003436</v>
          </cell>
          <cell r="B20" t="str">
            <v>SDUG_Cypress Creek Lakes, sect. 8</v>
          </cell>
          <cell r="C20" t="str">
            <v>HDC1</v>
          </cell>
          <cell r="D20"/>
          <cell r="E20"/>
          <cell r="F20"/>
          <cell r="G20" t="str">
            <v>S/101678/CN/AF1UI-1</v>
          </cell>
          <cell r="H20"/>
          <cell r="I20"/>
          <cell r="J20"/>
          <cell r="K20">
            <v>100</v>
          </cell>
          <cell r="L20" t="str">
            <v>006</v>
          </cell>
          <cell r="M20" t="str">
            <v>2009</v>
          </cell>
          <cell r="N20" t="str">
            <v>0003</v>
          </cell>
          <cell r="O20" t="str">
            <v>1017</v>
          </cell>
          <cell r="P20" t="str">
            <v>1101120</v>
          </cell>
          <cell r="Q20" t="str">
            <v>0003</v>
          </cell>
          <cell r="R20" t="str">
            <v>1070</v>
          </cell>
        </row>
        <row r="21">
          <cell r="A21">
            <v>40003436</v>
          </cell>
          <cell r="B21" t="str">
            <v>SDUG_Cypress Creek Lakes, sect. 8</v>
          </cell>
          <cell r="C21" t="str">
            <v>HDC1</v>
          </cell>
          <cell r="D21"/>
          <cell r="E21"/>
          <cell r="F21"/>
          <cell r="G21" t="str">
            <v>S/101678/CN/AF1UI-1</v>
          </cell>
          <cell r="H21"/>
          <cell r="I21"/>
          <cell r="J21"/>
          <cell r="K21">
            <v>100</v>
          </cell>
          <cell r="L21" t="str">
            <v>007</v>
          </cell>
          <cell r="M21" t="str">
            <v>2009</v>
          </cell>
          <cell r="N21" t="str">
            <v>0003</v>
          </cell>
          <cell r="O21" t="str">
            <v>1017</v>
          </cell>
          <cell r="P21" t="str">
            <v>1101120</v>
          </cell>
          <cell r="Q21" t="str">
            <v>0003</v>
          </cell>
          <cell r="R21" t="str">
            <v>1070</v>
          </cell>
        </row>
        <row r="22">
          <cell r="A22">
            <v>40336265</v>
          </cell>
          <cell r="B22" t="str">
            <v>138KV CKT08 BERTNER RELOCATION - PRECONS</v>
          </cell>
          <cell r="C22" t="str">
            <v>HTC1</v>
          </cell>
          <cell r="D22"/>
          <cell r="E22"/>
          <cell r="F22"/>
          <cell r="G22" t="str">
            <v>HLP/00/0032/TR/0056</v>
          </cell>
          <cell r="H22"/>
          <cell r="I22"/>
          <cell r="J22"/>
          <cell r="K22">
            <v>100</v>
          </cell>
          <cell r="L22" t="str">
            <v>008</v>
          </cell>
          <cell r="M22" t="str">
            <v>2009</v>
          </cell>
          <cell r="N22" t="str">
            <v>0003</v>
          </cell>
          <cell r="O22" t="str">
            <v>1005</v>
          </cell>
          <cell r="P22" t="str">
            <v>1101050</v>
          </cell>
          <cell r="Q22" t="str">
            <v>0003</v>
          </cell>
          <cell r="R22" t="str">
            <v>1070</v>
          </cell>
        </row>
        <row r="23">
          <cell r="A23">
            <v>40852110</v>
          </cell>
          <cell r="B23" t="str">
            <v>NEW PMT 150 KVA, 272' 1/0 AL,TP, 0609SOX</v>
          </cell>
          <cell r="C23" t="str">
            <v>HXC1</v>
          </cell>
          <cell r="D23"/>
          <cell r="E23"/>
          <cell r="F23"/>
          <cell r="G23" t="str">
            <v>S/101762/CN/CF1R-I-2</v>
          </cell>
          <cell r="H23"/>
          <cell r="I23"/>
          <cell r="J23"/>
          <cell r="K23">
            <v>100</v>
          </cell>
          <cell r="L23" t="str">
            <v>001</v>
          </cell>
          <cell r="M23" t="str">
            <v>2009</v>
          </cell>
          <cell r="N23" t="str">
            <v>0003</v>
          </cell>
          <cell r="O23" t="str">
            <v>1008</v>
          </cell>
          <cell r="P23" t="str">
            <v>1101245</v>
          </cell>
          <cell r="Q23" t="str">
            <v>0003</v>
          </cell>
          <cell r="R23" t="str">
            <v>1070</v>
          </cell>
        </row>
        <row r="24">
          <cell r="A24">
            <v>40878912</v>
          </cell>
          <cell r="B24" t="str">
            <v>PNO 172-06-1130: Install 200' of 6' fenc</v>
          </cell>
          <cell r="C24" t="str">
            <v>HTC2</v>
          </cell>
          <cell r="D24"/>
          <cell r="E24"/>
          <cell r="F24"/>
          <cell r="G24" t="str">
            <v>HLP/00/0054/TR/0001-C</v>
          </cell>
          <cell r="H24"/>
          <cell r="I24"/>
          <cell r="J24"/>
          <cell r="K24">
            <v>100</v>
          </cell>
          <cell r="L24" t="str">
            <v>005</v>
          </cell>
          <cell r="M24" t="str">
            <v>2009</v>
          </cell>
          <cell r="N24" t="str">
            <v>0003</v>
          </cell>
          <cell r="O24" t="str">
            <v>1005</v>
          </cell>
          <cell r="P24" t="str">
            <v>1101050</v>
          </cell>
          <cell r="Q24" t="str">
            <v>0003</v>
          </cell>
          <cell r="R24" t="str">
            <v>1070</v>
          </cell>
        </row>
        <row r="25">
          <cell r="A25">
            <v>40878912</v>
          </cell>
          <cell r="B25" t="str">
            <v>PNO 172-06-1130: Install 200' of 6' fenc</v>
          </cell>
          <cell r="C25" t="str">
            <v>HTC2</v>
          </cell>
          <cell r="D25"/>
          <cell r="E25"/>
          <cell r="F25"/>
          <cell r="G25" t="str">
            <v>HLP/00/0054/TR/0001-C</v>
          </cell>
          <cell r="H25"/>
          <cell r="I25"/>
          <cell r="J25"/>
          <cell r="K25">
            <v>50</v>
          </cell>
          <cell r="L25" t="str">
            <v>012</v>
          </cell>
          <cell r="M25" t="str">
            <v>2009</v>
          </cell>
          <cell r="N25" t="str">
            <v>0003</v>
          </cell>
          <cell r="O25" t="str">
            <v>1005</v>
          </cell>
          <cell r="P25" t="str">
            <v>1101050</v>
          </cell>
          <cell r="Q25" t="str">
            <v>0003</v>
          </cell>
          <cell r="R25" t="str">
            <v>1070</v>
          </cell>
        </row>
        <row r="26">
          <cell r="A26">
            <v>40878912</v>
          </cell>
          <cell r="B26" t="str">
            <v>PNO 172-06-1130: Install 200' of 6' fenc</v>
          </cell>
          <cell r="C26" t="str">
            <v>HTC2</v>
          </cell>
          <cell r="D26"/>
          <cell r="E26"/>
          <cell r="F26"/>
          <cell r="G26" t="str">
            <v>S/101320/CE/RMVL-1</v>
          </cell>
          <cell r="H26"/>
          <cell r="I26"/>
          <cell r="J26"/>
          <cell r="K26">
            <v>50</v>
          </cell>
          <cell r="L26" t="str">
            <v>012</v>
          </cell>
          <cell r="M26" t="str">
            <v>2009</v>
          </cell>
          <cell r="N26" t="str">
            <v>0003</v>
          </cell>
          <cell r="O26" t="str">
            <v>1005</v>
          </cell>
          <cell r="P26" t="str">
            <v>1101050</v>
          </cell>
          <cell r="Q26" t="str">
            <v>0003</v>
          </cell>
          <cell r="R26" t="str">
            <v>1070</v>
          </cell>
        </row>
        <row r="27">
          <cell r="A27">
            <v>41145237</v>
          </cell>
          <cell r="B27" t="str">
            <v>CONNECT CUST SEC. &amp; SURVEY 0606SOX</v>
          </cell>
          <cell r="C27" t="str">
            <v>HXC1</v>
          </cell>
          <cell r="D27"/>
          <cell r="E27"/>
          <cell r="F27"/>
          <cell r="G27" t="str">
            <v>S/101762/CN/CF1R-I-2</v>
          </cell>
          <cell r="H27"/>
          <cell r="I27"/>
          <cell r="J27"/>
          <cell r="K27">
            <v>100</v>
          </cell>
          <cell r="L27" t="str">
            <v>005</v>
          </cell>
          <cell r="M27" t="str">
            <v>2009</v>
          </cell>
          <cell r="N27" t="str">
            <v>0003</v>
          </cell>
          <cell r="O27" t="str">
            <v>1008</v>
          </cell>
          <cell r="P27" t="str">
            <v>1101245</v>
          </cell>
          <cell r="Q27" t="str">
            <v>0003</v>
          </cell>
          <cell r="R27" t="str">
            <v>1070</v>
          </cell>
        </row>
        <row r="28">
          <cell r="A28">
            <v>41204877</v>
          </cell>
          <cell r="B28" t="str">
            <v>NEW PMT 750 KVA, 137' 1/0, 0703SOX</v>
          </cell>
          <cell r="C28" t="str">
            <v>HXC1</v>
          </cell>
          <cell r="D28"/>
          <cell r="E28"/>
          <cell r="F28"/>
          <cell r="G28" t="str">
            <v>S/101762/CN/CF1R-I-2</v>
          </cell>
          <cell r="H28"/>
          <cell r="I28"/>
          <cell r="J28"/>
          <cell r="K28">
            <v>100</v>
          </cell>
          <cell r="L28" t="str">
            <v>003</v>
          </cell>
          <cell r="M28" t="str">
            <v>2009</v>
          </cell>
          <cell r="N28" t="str">
            <v>0003</v>
          </cell>
          <cell r="O28" t="str">
            <v>1008</v>
          </cell>
          <cell r="P28" t="str">
            <v>1101245</v>
          </cell>
          <cell r="Q28" t="str">
            <v>0003</v>
          </cell>
          <cell r="R28" t="str">
            <v>1070</v>
          </cell>
        </row>
        <row r="29">
          <cell r="A29">
            <v>41533231</v>
          </cell>
          <cell r="B29" t="str">
            <v>CUST_AT&amp;T_9619 FM 2759_CHG SVC VOLTAGE</v>
          </cell>
          <cell r="C29" t="str">
            <v>HDC2</v>
          </cell>
          <cell r="D29"/>
          <cell r="E29"/>
          <cell r="F29"/>
          <cell r="G29" t="str">
            <v>S/101530/CN/AF1HR</v>
          </cell>
          <cell r="H29"/>
          <cell r="I29"/>
          <cell r="J29"/>
          <cell r="K29">
            <v>30</v>
          </cell>
          <cell r="L29" t="str">
            <v>010</v>
          </cell>
          <cell r="M29" t="str">
            <v>2009</v>
          </cell>
          <cell r="N29" t="str">
            <v>0003</v>
          </cell>
          <cell r="O29" t="str">
            <v>1023</v>
          </cell>
          <cell r="P29" t="str">
            <v>1101210</v>
          </cell>
          <cell r="Q29" t="str">
            <v>0003</v>
          </cell>
          <cell r="R29" t="str">
            <v>1070</v>
          </cell>
        </row>
        <row r="30">
          <cell r="A30">
            <v>41533231</v>
          </cell>
          <cell r="B30" t="str">
            <v>CUST_AT&amp;T_9619 FM 2759_CHG SVC VOLTAGE</v>
          </cell>
          <cell r="C30" t="str">
            <v>HDC2</v>
          </cell>
          <cell r="D30"/>
          <cell r="E30"/>
          <cell r="F30"/>
          <cell r="G30" t="str">
            <v>S/101530/CN/AF1HI-4</v>
          </cell>
          <cell r="H30"/>
          <cell r="I30"/>
          <cell r="J30"/>
          <cell r="K30">
            <v>70</v>
          </cell>
          <cell r="L30" t="str">
            <v>010</v>
          </cell>
          <cell r="M30" t="str">
            <v>2009</v>
          </cell>
          <cell r="N30" t="str">
            <v>0003</v>
          </cell>
          <cell r="O30" t="str">
            <v>1023</v>
          </cell>
          <cell r="P30" t="str">
            <v>1101210</v>
          </cell>
          <cell r="Q30" t="str">
            <v>0003</v>
          </cell>
          <cell r="R30" t="str">
            <v>1070</v>
          </cell>
        </row>
        <row r="31">
          <cell r="A31">
            <v>41533231</v>
          </cell>
          <cell r="B31" t="str">
            <v>CUST_AT&amp;T_9619 FM 2759_CHG SVC VOLTAGE</v>
          </cell>
          <cell r="C31" t="str">
            <v>HDC2</v>
          </cell>
          <cell r="D31"/>
          <cell r="E31"/>
          <cell r="F31"/>
          <cell r="G31" t="str">
            <v>S/101530/CN/AF1HI-4</v>
          </cell>
          <cell r="H31"/>
          <cell r="I31"/>
          <cell r="J31"/>
          <cell r="K31">
            <v>100</v>
          </cell>
          <cell r="L31" t="str">
            <v>010</v>
          </cell>
          <cell r="M31" t="str">
            <v>2009</v>
          </cell>
          <cell r="N31" t="str">
            <v>0003</v>
          </cell>
          <cell r="O31" t="str">
            <v>1023</v>
          </cell>
          <cell r="P31" t="str">
            <v>1101210</v>
          </cell>
          <cell r="Q31" t="str">
            <v>0003</v>
          </cell>
          <cell r="R31" t="str">
            <v>1070</v>
          </cell>
        </row>
        <row r="32">
          <cell r="A32">
            <v>41533231</v>
          </cell>
          <cell r="B32" t="str">
            <v>CUST_AT&amp;T_9619 FM 2759_CHG SVC VOLTAGE</v>
          </cell>
          <cell r="C32" t="str">
            <v>HDC2</v>
          </cell>
          <cell r="D32"/>
          <cell r="E32"/>
          <cell r="F32"/>
          <cell r="G32" t="str">
            <v>S/101530/CN/AF1HI-4</v>
          </cell>
          <cell r="H32"/>
          <cell r="I32"/>
          <cell r="J32"/>
          <cell r="K32">
            <v>100</v>
          </cell>
          <cell r="L32" t="str">
            <v>010</v>
          </cell>
          <cell r="M32" t="str">
            <v>2009</v>
          </cell>
          <cell r="N32" t="str">
            <v>0003</v>
          </cell>
          <cell r="O32" t="str">
            <v>1023</v>
          </cell>
          <cell r="P32" t="str">
            <v>1101210</v>
          </cell>
          <cell r="Q32" t="str">
            <v>0003</v>
          </cell>
          <cell r="R32" t="str">
            <v>1070</v>
          </cell>
        </row>
        <row r="33">
          <cell r="A33">
            <v>41533231</v>
          </cell>
          <cell r="B33" t="str">
            <v>CUST_AT&amp;T_9619 FM 2759_CHG SVC VOLTAGE</v>
          </cell>
          <cell r="C33" t="str">
            <v>HDC2</v>
          </cell>
          <cell r="D33"/>
          <cell r="E33"/>
          <cell r="F33"/>
          <cell r="G33" t="str">
            <v>S/101530/CN/AF1HI-4</v>
          </cell>
          <cell r="H33"/>
          <cell r="I33"/>
          <cell r="J33"/>
          <cell r="K33">
            <v>100</v>
          </cell>
          <cell r="L33" t="str">
            <v>010</v>
          </cell>
          <cell r="M33" t="str">
            <v>2009</v>
          </cell>
          <cell r="N33" t="str">
            <v>0003</v>
          </cell>
          <cell r="O33" t="str">
            <v>1023</v>
          </cell>
          <cell r="P33" t="str">
            <v>1101210</v>
          </cell>
          <cell r="Q33" t="str">
            <v>0003</v>
          </cell>
          <cell r="R33" t="str">
            <v>1070</v>
          </cell>
        </row>
        <row r="34">
          <cell r="A34">
            <v>41533231</v>
          </cell>
          <cell r="B34" t="str">
            <v>CUST_AT&amp;T_9619 FM 2759_CHG SVC VOLTAGE</v>
          </cell>
          <cell r="C34" t="str">
            <v>HDC2</v>
          </cell>
          <cell r="D34"/>
          <cell r="E34"/>
          <cell r="F34"/>
          <cell r="G34" t="str">
            <v>S/101530/CN/AF1HR</v>
          </cell>
          <cell r="H34"/>
          <cell r="I34"/>
          <cell r="J34"/>
          <cell r="K34">
            <v>30</v>
          </cell>
          <cell r="L34" t="str">
            <v>010</v>
          </cell>
          <cell r="M34" t="str">
            <v>2009</v>
          </cell>
          <cell r="N34" t="str">
            <v>0003</v>
          </cell>
          <cell r="O34" t="str">
            <v>1023</v>
          </cell>
          <cell r="P34" t="str">
            <v>1101210</v>
          </cell>
          <cell r="Q34" t="str">
            <v>0003</v>
          </cell>
          <cell r="R34" t="str">
            <v>1070</v>
          </cell>
        </row>
        <row r="35">
          <cell r="A35">
            <v>41533231</v>
          </cell>
          <cell r="B35" t="str">
            <v>CUST_AT&amp;T_9619 FM 2759_CHG SVC VOLTAGE</v>
          </cell>
          <cell r="C35" t="str">
            <v>HDC2</v>
          </cell>
          <cell r="D35"/>
          <cell r="E35"/>
          <cell r="F35"/>
          <cell r="G35" t="str">
            <v>S/101530/CN/AF1HI-4</v>
          </cell>
          <cell r="H35"/>
          <cell r="I35"/>
          <cell r="J35"/>
          <cell r="K35">
            <v>70</v>
          </cell>
          <cell r="L35" t="str">
            <v>010</v>
          </cell>
          <cell r="M35" t="str">
            <v>2009</v>
          </cell>
          <cell r="N35" t="str">
            <v>0003</v>
          </cell>
          <cell r="O35" t="str">
            <v>1023</v>
          </cell>
          <cell r="P35" t="str">
            <v>1101210</v>
          </cell>
          <cell r="Q35" t="str">
            <v>0003</v>
          </cell>
          <cell r="R35" t="str">
            <v>1070</v>
          </cell>
        </row>
        <row r="36">
          <cell r="A36">
            <v>41692394</v>
          </cell>
          <cell r="B36" t="str">
            <v>NEW PMT 300 KVA, 750FT 1/0, 0903SOX</v>
          </cell>
          <cell r="C36" t="str">
            <v>HXC1</v>
          </cell>
          <cell r="D36"/>
          <cell r="E36"/>
          <cell r="F36"/>
          <cell r="G36" t="str">
            <v>S/101762/CN/CF1R-I-2</v>
          </cell>
          <cell r="H36"/>
          <cell r="I36"/>
          <cell r="J36"/>
          <cell r="K36">
            <v>100</v>
          </cell>
          <cell r="L36" t="str">
            <v>004</v>
          </cell>
          <cell r="M36" t="str">
            <v>2009</v>
          </cell>
          <cell r="N36" t="str">
            <v>0003</v>
          </cell>
          <cell r="O36" t="str">
            <v>1008</v>
          </cell>
          <cell r="P36" t="str">
            <v>1101245</v>
          </cell>
          <cell r="Q36" t="str">
            <v>0003</v>
          </cell>
          <cell r="R36" t="str">
            <v>1070</v>
          </cell>
        </row>
        <row r="37">
          <cell r="A37">
            <v>41692394</v>
          </cell>
          <cell r="B37" t="str">
            <v>NEW PMT 300 KVA, 750FT 1/0, 0903SOX</v>
          </cell>
          <cell r="C37" t="str">
            <v>HXC1</v>
          </cell>
          <cell r="D37"/>
          <cell r="E37"/>
          <cell r="F37"/>
          <cell r="G37" t="str">
            <v>S/101762/CN/CF1R-I-2</v>
          </cell>
          <cell r="H37"/>
          <cell r="I37"/>
          <cell r="J37"/>
          <cell r="K37">
            <v>100</v>
          </cell>
          <cell r="L37" t="str">
            <v>005</v>
          </cell>
          <cell r="M37" t="str">
            <v>2009</v>
          </cell>
          <cell r="N37" t="str">
            <v>0003</v>
          </cell>
          <cell r="O37" t="str">
            <v>1008</v>
          </cell>
          <cell r="P37" t="str">
            <v>1101245</v>
          </cell>
          <cell r="Q37" t="str">
            <v>0003</v>
          </cell>
          <cell r="R37" t="str">
            <v>1070</v>
          </cell>
        </row>
        <row r="38">
          <cell r="A38">
            <v>41692394</v>
          </cell>
          <cell r="B38" t="str">
            <v>NEW PMT 300 KVA, 750FT 1/0, 0903SOX</v>
          </cell>
          <cell r="C38" t="str">
            <v>HXC1</v>
          </cell>
          <cell r="D38"/>
          <cell r="E38"/>
          <cell r="F38"/>
          <cell r="G38" t="str">
            <v>S/101762/CN/CF1R-I-2</v>
          </cell>
          <cell r="H38"/>
          <cell r="I38"/>
          <cell r="J38"/>
          <cell r="K38">
            <v>100</v>
          </cell>
          <cell r="L38" t="str">
            <v>006</v>
          </cell>
          <cell r="M38" t="str">
            <v>2009</v>
          </cell>
          <cell r="N38" t="str">
            <v>0003</v>
          </cell>
          <cell r="O38" t="str">
            <v>1008</v>
          </cell>
          <cell r="P38" t="str">
            <v>1101245</v>
          </cell>
          <cell r="Q38" t="str">
            <v>0003</v>
          </cell>
          <cell r="R38" t="str">
            <v>1070</v>
          </cell>
        </row>
        <row r="39">
          <cell r="A39">
            <v>41811802</v>
          </cell>
          <cell r="B39" t="str">
            <v>NEW PMT 750KVA , 277 FT , 1/0 , TP 0703S</v>
          </cell>
          <cell r="C39" t="str">
            <v>HXC1</v>
          </cell>
          <cell r="D39"/>
          <cell r="E39"/>
          <cell r="F39"/>
          <cell r="G39" t="str">
            <v>S/101762/CN/CF1R-I-2</v>
          </cell>
          <cell r="H39"/>
          <cell r="I39"/>
          <cell r="J39"/>
          <cell r="K39">
            <v>100</v>
          </cell>
          <cell r="L39" t="str">
            <v>001</v>
          </cell>
          <cell r="M39" t="str">
            <v>2009</v>
          </cell>
          <cell r="N39" t="str">
            <v>0003</v>
          </cell>
          <cell r="O39" t="str">
            <v>1008</v>
          </cell>
          <cell r="P39" t="str">
            <v>1101245</v>
          </cell>
          <cell r="Q39" t="str">
            <v>0003</v>
          </cell>
          <cell r="R39" t="str">
            <v>1070</v>
          </cell>
        </row>
        <row r="40">
          <cell r="A40">
            <v>41912487</v>
          </cell>
          <cell r="B40" t="str">
            <v>SDUG_WESTHEIMER LAKES NORTH - 5A</v>
          </cell>
          <cell r="C40" t="str">
            <v>HDC1</v>
          </cell>
          <cell r="D40"/>
          <cell r="E40"/>
          <cell r="F40"/>
          <cell r="G40" t="str">
            <v>S/101570/CN/AF1UI</v>
          </cell>
          <cell r="H40"/>
          <cell r="I40"/>
          <cell r="J40"/>
          <cell r="K40">
            <v>100</v>
          </cell>
          <cell r="L40" t="str">
            <v>009</v>
          </cell>
          <cell r="M40" t="str">
            <v>2009</v>
          </cell>
          <cell r="N40" t="str">
            <v>0003</v>
          </cell>
          <cell r="O40" t="str">
            <v>1019</v>
          </cell>
          <cell r="P40" t="str">
            <v>1101220</v>
          </cell>
          <cell r="Q40" t="str">
            <v>0003</v>
          </cell>
          <cell r="R40" t="str">
            <v>1070</v>
          </cell>
        </row>
        <row r="41">
          <cell r="A41">
            <v>42043404</v>
          </cell>
          <cell r="B41" t="str">
            <v>NEW PMT 2- 750 KVA 244 FT 1/0 TP 0811SOX</v>
          </cell>
          <cell r="C41" t="str">
            <v>HXC1</v>
          </cell>
          <cell r="D41"/>
          <cell r="E41"/>
          <cell r="F41"/>
          <cell r="G41" t="str">
            <v>S/101762/CN/CF1R-I-2</v>
          </cell>
          <cell r="H41"/>
          <cell r="I41"/>
          <cell r="J41"/>
          <cell r="K41">
            <v>100</v>
          </cell>
          <cell r="L41" t="str">
            <v>009</v>
          </cell>
          <cell r="M41" t="str">
            <v>2009</v>
          </cell>
          <cell r="N41" t="str">
            <v>0003</v>
          </cell>
          <cell r="O41" t="str">
            <v>1008</v>
          </cell>
          <cell r="P41" t="str">
            <v>1101245</v>
          </cell>
          <cell r="Q41" t="str">
            <v>0003</v>
          </cell>
          <cell r="R41" t="str">
            <v>1070</v>
          </cell>
        </row>
        <row r="42">
          <cell r="A42">
            <v>42043404</v>
          </cell>
          <cell r="B42" t="str">
            <v>NEW PMT 2- 750 KVA 244 FT 1/0 TP 0811SOX</v>
          </cell>
          <cell r="C42" t="str">
            <v>HXC1</v>
          </cell>
          <cell r="D42"/>
          <cell r="E42"/>
          <cell r="F42"/>
          <cell r="G42" t="str">
            <v>S/101762/CN/CF1R-I-2</v>
          </cell>
          <cell r="H42"/>
          <cell r="I42"/>
          <cell r="J42"/>
          <cell r="K42">
            <v>100</v>
          </cell>
          <cell r="L42" t="str">
            <v>010</v>
          </cell>
          <cell r="M42" t="str">
            <v>2009</v>
          </cell>
          <cell r="N42" t="str">
            <v>0003</v>
          </cell>
          <cell r="O42" t="str">
            <v>1008</v>
          </cell>
          <cell r="P42" t="str">
            <v>1101245</v>
          </cell>
          <cell r="Q42" t="str">
            <v>0003</v>
          </cell>
          <cell r="R42" t="str">
            <v>1070</v>
          </cell>
        </row>
        <row r="43">
          <cell r="A43">
            <v>42043404</v>
          </cell>
          <cell r="B43" t="str">
            <v>NEW PMT 2- 750 KVA 244 FT 1/0 TP 0811SOX</v>
          </cell>
          <cell r="C43" t="str">
            <v>HXC1</v>
          </cell>
          <cell r="D43"/>
          <cell r="E43"/>
          <cell r="F43"/>
          <cell r="G43" t="str">
            <v>S/101762/CN/CF1R-I-2</v>
          </cell>
          <cell r="H43"/>
          <cell r="I43"/>
          <cell r="J43"/>
          <cell r="K43">
            <v>100</v>
          </cell>
          <cell r="L43" t="str">
            <v>010</v>
          </cell>
          <cell r="M43" t="str">
            <v>2009</v>
          </cell>
          <cell r="N43" t="str">
            <v>0003</v>
          </cell>
          <cell r="O43" t="str">
            <v>1008</v>
          </cell>
          <cell r="P43" t="str">
            <v>1101245</v>
          </cell>
          <cell r="Q43" t="str">
            <v>0003</v>
          </cell>
          <cell r="R43" t="str">
            <v>1070</v>
          </cell>
        </row>
        <row r="44">
          <cell r="A44">
            <v>42043404</v>
          </cell>
          <cell r="B44" t="str">
            <v>NEW PMT 2- 750 KVA 244 FT 1/0 TP 0811SOX</v>
          </cell>
          <cell r="C44" t="str">
            <v>HXC1</v>
          </cell>
          <cell r="D44"/>
          <cell r="E44"/>
          <cell r="F44"/>
          <cell r="G44" t="str">
            <v>S/101762/CN/CF1R-I-2</v>
          </cell>
          <cell r="H44"/>
          <cell r="I44"/>
          <cell r="J44"/>
          <cell r="K44">
            <v>100</v>
          </cell>
          <cell r="L44" t="str">
            <v>010</v>
          </cell>
          <cell r="M44" t="str">
            <v>2009</v>
          </cell>
          <cell r="N44" t="str">
            <v>0003</v>
          </cell>
          <cell r="O44" t="str">
            <v>1008</v>
          </cell>
          <cell r="P44" t="str">
            <v>1101245</v>
          </cell>
          <cell r="Q44" t="str">
            <v>0003</v>
          </cell>
          <cell r="R44" t="str">
            <v>1070</v>
          </cell>
        </row>
        <row r="45">
          <cell r="A45">
            <v>42043404</v>
          </cell>
          <cell r="B45" t="str">
            <v>NEW PMT 2- 750 KVA 244 FT 1/0 TP 0811SOX</v>
          </cell>
          <cell r="C45" t="str">
            <v>HXC1</v>
          </cell>
          <cell r="D45"/>
          <cell r="E45"/>
          <cell r="F45"/>
          <cell r="G45" t="str">
            <v>S/101762/CN/CF1R-I-2</v>
          </cell>
          <cell r="H45"/>
          <cell r="I45"/>
          <cell r="J45"/>
          <cell r="K45">
            <v>100</v>
          </cell>
          <cell r="L45" t="str">
            <v>010</v>
          </cell>
          <cell r="M45" t="str">
            <v>2009</v>
          </cell>
          <cell r="N45" t="str">
            <v>0003</v>
          </cell>
          <cell r="O45" t="str">
            <v>1008</v>
          </cell>
          <cell r="P45" t="str">
            <v>1101245</v>
          </cell>
          <cell r="Q45" t="str">
            <v>0003</v>
          </cell>
          <cell r="R45" t="str">
            <v>1070</v>
          </cell>
        </row>
        <row r="46">
          <cell r="A46">
            <v>42116319</v>
          </cell>
          <cell r="B46" t="str">
            <v>SUGARLAND METHODIST EXP. 0709SOX</v>
          </cell>
          <cell r="C46" t="str">
            <v>HXC1</v>
          </cell>
          <cell r="D46"/>
          <cell r="E46"/>
          <cell r="F46"/>
          <cell r="G46" t="str">
            <v>S/101762/CN/CF1R-I-2</v>
          </cell>
          <cell r="H46"/>
          <cell r="I46"/>
          <cell r="J46"/>
          <cell r="K46">
            <v>70</v>
          </cell>
          <cell r="L46" t="str">
            <v>002</v>
          </cell>
          <cell r="M46" t="str">
            <v>2009</v>
          </cell>
          <cell r="N46" t="str">
            <v>0003</v>
          </cell>
          <cell r="O46" t="str">
            <v>1008</v>
          </cell>
          <cell r="P46" t="str">
            <v>1101245</v>
          </cell>
          <cell r="Q46" t="str">
            <v>0003</v>
          </cell>
          <cell r="R46" t="str">
            <v>1070</v>
          </cell>
        </row>
        <row r="47">
          <cell r="A47">
            <v>42116319</v>
          </cell>
          <cell r="B47" t="str">
            <v>SUGARLAND METHODIST EXP. 0709SOX</v>
          </cell>
          <cell r="C47" t="str">
            <v>HXC1</v>
          </cell>
          <cell r="D47"/>
          <cell r="E47"/>
          <cell r="F47"/>
          <cell r="G47" t="str">
            <v>S/101762/CN/CF1R-R-1</v>
          </cell>
          <cell r="H47"/>
          <cell r="I47"/>
          <cell r="J47"/>
          <cell r="K47">
            <v>30</v>
          </cell>
          <cell r="L47" t="str">
            <v>002</v>
          </cell>
          <cell r="M47" t="str">
            <v>2009</v>
          </cell>
          <cell r="N47" t="str">
            <v>0003</v>
          </cell>
          <cell r="O47" t="str">
            <v>1008</v>
          </cell>
          <cell r="P47" t="str">
            <v>1101245</v>
          </cell>
          <cell r="Q47" t="str">
            <v>0003</v>
          </cell>
          <cell r="R47" t="str">
            <v>1070</v>
          </cell>
        </row>
        <row r="48">
          <cell r="A48">
            <v>42250798</v>
          </cell>
          <cell r="B48" t="str">
            <v>GOVP_I10 PH5 RELOCATE FACILITIES</v>
          </cell>
          <cell r="C48" t="str">
            <v>HDC1</v>
          </cell>
          <cell r="D48"/>
          <cell r="E48"/>
          <cell r="F48"/>
          <cell r="G48" t="str">
            <v>S/101627/CE/AD2DI</v>
          </cell>
          <cell r="H48"/>
          <cell r="I48"/>
          <cell r="J48"/>
          <cell r="K48">
            <v>100</v>
          </cell>
          <cell r="L48" t="str">
            <v>004</v>
          </cell>
          <cell r="M48" t="str">
            <v>2009</v>
          </cell>
          <cell r="N48" t="str">
            <v>0003</v>
          </cell>
          <cell r="O48" t="str">
            <v>1006</v>
          </cell>
          <cell r="P48" t="str">
            <v>1101230</v>
          </cell>
          <cell r="Q48" t="str">
            <v>0003</v>
          </cell>
          <cell r="R48" t="str">
            <v>1070</v>
          </cell>
        </row>
        <row r="49">
          <cell r="A49">
            <v>42250798</v>
          </cell>
          <cell r="B49" t="str">
            <v>GOVP_I10 PH5 RELOCATE FACILITIES</v>
          </cell>
          <cell r="C49" t="str">
            <v>HDC1</v>
          </cell>
          <cell r="D49"/>
          <cell r="E49"/>
          <cell r="F49"/>
          <cell r="G49" t="str">
            <v>S/101627/CE/AD2DI</v>
          </cell>
          <cell r="H49"/>
          <cell r="I49"/>
          <cell r="J49"/>
          <cell r="K49">
            <v>100</v>
          </cell>
          <cell r="L49" t="str">
            <v>005</v>
          </cell>
          <cell r="M49" t="str">
            <v>2009</v>
          </cell>
          <cell r="N49" t="str">
            <v>0003</v>
          </cell>
          <cell r="O49" t="str">
            <v>1006</v>
          </cell>
          <cell r="P49" t="str">
            <v>1101230</v>
          </cell>
          <cell r="Q49" t="str">
            <v>0003</v>
          </cell>
          <cell r="R49" t="str">
            <v>1070</v>
          </cell>
        </row>
        <row r="50">
          <cell r="A50">
            <v>42250798</v>
          </cell>
          <cell r="B50" t="str">
            <v>GOVP_I10 PH5 RELOCATE FACILITIES</v>
          </cell>
          <cell r="C50" t="str">
            <v>HDC1</v>
          </cell>
          <cell r="D50"/>
          <cell r="E50"/>
          <cell r="F50"/>
          <cell r="G50" t="str">
            <v>S/101627/CE/AD2DI</v>
          </cell>
          <cell r="H50"/>
          <cell r="I50"/>
          <cell r="J50"/>
          <cell r="K50">
            <v>100</v>
          </cell>
          <cell r="L50" t="str">
            <v>005</v>
          </cell>
          <cell r="M50" t="str">
            <v>2009</v>
          </cell>
          <cell r="N50" t="str">
            <v>0003</v>
          </cell>
          <cell r="O50" t="str">
            <v>1006</v>
          </cell>
          <cell r="P50" t="str">
            <v>1101230</v>
          </cell>
          <cell r="Q50" t="str">
            <v>0003</v>
          </cell>
          <cell r="R50" t="str">
            <v>1070</v>
          </cell>
        </row>
        <row r="51">
          <cell r="A51">
            <v>42250798</v>
          </cell>
          <cell r="B51" t="str">
            <v>GOVP_I10 PH5 RELOCATE FACILITIES</v>
          </cell>
          <cell r="C51" t="str">
            <v>HDC1</v>
          </cell>
          <cell r="D51"/>
          <cell r="E51"/>
          <cell r="F51"/>
          <cell r="G51" t="str">
            <v>S/101627/CE/AD2DI</v>
          </cell>
          <cell r="H51"/>
          <cell r="I51"/>
          <cell r="J51"/>
          <cell r="K51">
            <v>100</v>
          </cell>
          <cell r="L51" t="str">
            <v>009</v>
          </cell>
          <cell r="M51" t="str">
            <v>2009</v>
          </cell>
          <cell r="N51" t="str">
            <v>0003</v>
          </cell>
          <cell r="O51" t="str">
            <v>1006</v>
          </cell>
          <cell r="P51" t="str">
            <v>1101230</v>
          </cell>
          <cell r="Q51" t="str">
            <v>0003</v>
          </cell>
          <cell r="R51" t="str">
            <v>1070</v>
          </cell>
        </row>
        <row r="52">
          <cell r="A52">
            <v>42278620</v>
          </cell>
          <cell r="B52" t="str">
            <v>CUST_PEKAR_3508_CALVIN SCHULTZ</v>
          </cell>
          <cell r="C52" t="str">
            <v>HDC2</v>
          </cell>
          <cell r="D52"/>
          <cell r="E52"/>
          <cell r="F52"/>
          <cell r="G52" t="str">
            <v>S/101530/CE/AD2DI</v>
          </cell>
          <cell r="H52"/>
          <cell r="I52"/>
          <cell r="J52"/>
          <cell r="K52">
            <v>70</v>
          </cell>
          <cell r="L52" t="str">
            <v>007</v>
          </cell>
          <cell r="M52" t="str">
            <v>2009</v>
          </cell>
          <cell r="N52" t="str">
            <v>0003</v>
          </cell>
          <cell r="O52" t="str">
            <v>1023</v>
          </cell>
          <cell r="P52" t="str">
            <v>1101210</v>
          </cell>
          <cell r="Q52" t="str">
            <v>0003</v>
          </cell>
          <cell r="R52" t="str">
            <v>1070</v>
          </cell>
        </row>
        <row r="53">
          <cell r="A53">
            <v>42278620</v>
          </cell>
          <cell r="B53" t="str">
            <v>CUST_PEKAR_3508_CALVIN SCHULTZ</v>
          </cell>
          <cell r="C53" t="str">
            <v>HDC2</v>
          </cell>
          <cell r="D53"/>
          <cell r="E53"/>
          <cell r="F53"/>
          <cell r="G53" t="str">
            <v>S/101530/CE/AD2DR</v>
          </cell>
          <cell r="H53"/>
          <cell r="I53"/>
          <cell r="J53"/>
          <cell r="K53">
            <v>30</v>
          </cell>
          <cell r="L53" t="str">
            <v>007</v>
          </cell>
          <cell r="M53" t="str">
            <v>2009</v>
          </cell>
          <cell r="N53" t="str">
            <v>0003</v>
          </cell>
          <cell r="O53" t="str">
            <v>1023</v>
          </cell>
          <cell r="P53" t="str">
            <v>1101210</v>
          </cell>
          <cell r="Q53" t="str">
            <v>0003</v>
          </cell>
          <cell r="R53" t="str">
            <v>1070</v>
          </cell>
        </row>
        <row r="54">
          <cell r="A54">
            <v>42278620</v>
          </cell>
          <cell r="B54" t="str">
            <v>CUST_PEKAR_3508_CALVIN SCHULTZ</v>
          </cell>
          <cell r="C54" t="str">
            <v>HDC2</v>
          </cell>
          <cell r="D54"/>
          <cell r="E54"/>
          <cell r="F54"/>
          <cell r="G54" t="str">
            <v>S/101530/CE/AD2DI</v>
          </cell>
          <cell r="H54"/>
          <cell r="I54"/>
          <cell r="J54"/>
          <cell r="K54">
            <v>100</v>
          </cell>
          <cell r="L54" t="str">
            <v>007</v>
          </cell>
          <cell r="M54" t="str">
            <v>2009</v>
          </cell>
          <cell r="N54" t="str">
            <v>0003</v>
          </cell>
          <cell r="O54" t="str">
            <v>1023</v>
          </cell>
          <cell r="P54" t="str">
            <v>1101210</v>
          </cell>
          <cell r="Q54" t="str">
            <v>0003</v>
          </cell>
          <cell r="R54" t="str">
            <v>1070</v>
          </cell>
        </row>
        <row r="55">
          <cell r="A55">
            <v>42278620</v>
          </cell>
          <cell r="B55" t="str">
            <v>CUST_PEKAR_3508_CALVIN SCHULTZ</v>
          </cell>
          <cell r="C55" t="str">
            <v>HDC2</v>
          </cell>
          <cell r="D55"/>
          <cell r="E55"/>
          <cell r="F55"/>
          <cell r="G55" t="str">
            <v>S/101530/CE/AD2DI</v>
          </cell>
          <cell r="H55"/>
          <cell r="I55"/>
          <cell r="J55"/>
          <cell r="K55">
            <v>100</v>
          </cell>
          <cell r="L55" t="str">
            <v>008</v>
          </cell>
          <cell r="M55" t="str">
            <v>2009</v>
          </cell>
          <cell r="N55" t="str">
            <v>0003</v>
          </cell>
          <cell r="O55" t="str">
            <v>1023</v>
          </cell>
          <cell r="P55" t="str">
            <v>1101210</v>
          </cell>
          <cell r="Q55" t="str">
            <v>0003</v>
          </cell>
          <cell r="R55" t="str">
            <v>1070</v>
          </cell>
        </row>
        <row r="56">
          <cell r="A56">
            <v>42278620</v>
          </cell>
          <cell r="B56" t="str">
            <v>CUST_PEKAR_3508_CALVIN SCHULTZ</v>
          </cell>
          <cell r="C56" t="str">
            <v>HDC2</v>
          </cell>
          <cell r="D56"/>
          <cell r="E56"/>
          <cell r="F56"/>
          <cell r="G56" t="str">
            <v>S/101530/CE/AD2DI</v>
          </cell>
          <cell r="H56"/>
          <cell r="I56"/>
          <cell r="J56"/>
          <cell r="K56">
            <v>100</v>
          </cell>
          <cell r="L56" t="str">
            <v>008</v>
          </cell>
          <cell r="M56" t="str">
            <v>2009</v>
          </cell>
          <cell r="N56" t="str">
            <v>0003</v>
          </cell>
          <cell r="O56" t="str">
            <v>1023</v>
          </cell>
          <cell r="P56" t="str">
            <v>1101210</v>
          </cell>
          <cell r="Q56" t="str">
            <v>0003</v>
          </cell>
          <cell r="R56" t="str">
            <v>1070</v>
          </cell>
        </row>
        <row r="57">
          <cell r="A57">
            <v>42278620</v>
          </cell>
          <cell r="B57" t="str">
            <v>CUST_PEKAR_3508_CALVIN SCHULTZ</v>
          </cell>
          <cell r="C57" t="str">
            <v>HDC2</v>
          </cell>
          <cell r="D57"/>
          <cell r="E57"/>
          <cell r="F57"/>
          <cell r="G57" t="str">
            <v>S/101530/CE/AD2DI</v>
          </cell>
          <cell r="H57"/>
          <cell r="I57"/>
          <cell r="J57"/>
          <cell r="K57">
            <v>70</v>
          </cell>
          <cell r="L57" t="str">
            <v>007</v>
          </cell>
          <cell r="M57" t="str">
            <v>2009</v>
          </cell>
          <cell r="N57" t="str">
            <v>0003</v>
          </cell>
          <cell r="O57" t="str">
            <v>1023</v>
          </cell>
          <cell r="P57" t="str">
            <v>1101210</v>
          </cell>
          <cell r="Q57" t="str">
            <v>0003</v>
          </cell>
          <cell r="R57" t="str">
            <v>1070</v>
          </cell>
        </row>
        <row r="58">
          <cell r="A58">
            <v>42278620</v>
          </cell>
          <cell r="B58" t="str">
            <v>CUST_PEKAR_3508_CALVIN SCHULTZ</v>
          </cell>
          <cell r="C58" t="str">
            <v>HDC2</v>
          </cell>
          <cell r="D58"/>
          <cell r="E58"/>
          <cell r="F58"/>
          <cell r="G58" t="str">
            <v>S/101530/CE/AD2DR</v>
          </cell>
          <cell r="H58"/>
          <cell r="I58"/>
          <cell r="J58"/>
          <cell r="K58">
            <v>30</v>
          </cell>
          <cell r="L58" t="str">
            <v>007</v>
          </cell>
          <cell r="M58" t="str">
            <v>2009</v>
          </cell>
          <cell r="N58" t="str">
            <v>0003</v>
          </cell>
          <cell r="O58" t="str">
            <v>1023</v>
          </cell>
          <cell r="P58" t="str">
            <v>1101210</v>
          </cell>
          <cell r="Q58" t="str">
            <v>0003</v>
          </cell>
          <cell r="R58" t="str">
            <v>1070</v>
          </cell>
        </row>
        <row r="59">
          <cell r="A59">
            <v>42347000</v>
          </cell>
          <cell r="B59" t="str">
            <v>SDUG_SHADOW CREEK @ AUGUSTA PI L1</v>
          </cell>
          <cell r="C59" t="str">
            <v>HDC1</v>
          </cell>
          <cell r="D59"/>
          <cell r="E59"/>
          <cell r="F59"/>
          <cell r="G59" t="str">
            <v>S/101675/CN/AF1UI</v>
          </cell>
          <cell r="H59"/>
          <cell r="I59"/>
          <cell r="J59"/>
          <cell r="K59">
            <v>100</v>
          </cell>
          <cell r="L59" t="str">
            <v>010</v>
          </cell>
          <cell r="M59" t="str">
            <v>2009</v>
          </cell>
          <cell r="N59" t="str">
            <v>0003</v>
          </cell>
          <cell r="O59" t="str">
            <v>1021</v>
          </cell>
          <cell r="P59" t="str">
            <v>1101110</v>
          </cell>
          <cell r="Q59" t="str">
            <v>0003</v>
          </cell>
          <cell r="R59" t="str">
            <v>1070</v>
          </cell>
        </row>
        <row r="60">
          <cell r="A60">
            <v>42497422</v>
          </cell>
          <cell r="B60" t="str">
            <v>NEW 1500 KVA PMT, 87' 1/0, &amp; TP, 0711SOX</v>
          </cell>
          <cell r="C60" t="str">
            <v>HXC1</v>
          </cell>
          <cell r="D60"/>
          <cell r="E60"/>
          <cell r="F60"/>
          <cell r="G60" t="str">
            <v>S/101762/CN/CF1R-I-2</v>
          </cell>
          <cell r="H60"/>
          <cell r="I60"/>
          <cell r="J60"/>
          <cell r="K60">
            <v>100</v>
          </cell>
          <cell r="L60" t="str">
            <v>001</v>
          </cell>
          <cell r="M60" t="str">
            <v>2009</v>
          </cell>
          <cell r="N60" t="str">
            <v>0003</v>
          </cell>
          <cell r="O60" t="str">
            <v>1008</v>
          </cell>
          <cell r="P60" t="str">
            <v>1101245</v>
          </cell>
          <cell r="Q60" t="str">
            <v>0003</v>
          </cell>
          <cell r="R60" t="str">
            <v>1070</v>
          </cell>
        </row>
        <row r="61">
          <cell r="A61">
            <v>42497422</v>
          </cell>
          <cell r="B61" t="str">
            <v>NEW 1500 KVA PMT, 87' 1/0, &amp; TP, 0711SOX</v>
          </cell>
          <cell r="C61" t="str">
            <v>HXC1</v>
          </cell>
          <cell r="D61"/>
          <cell r="E61"/>
          <cell r="F61"/>
          <cell r="G61" t="str">
            <v>S/101762/CN/CF1R-I-2</v>
          </cell>
          <cell r="H61"/>
          <cell r="I61"/>
          <cell r="J61"/>
          <cell r="K61">
            <v>100</v>
          </cell>
          <cell r="L61" t="str">
            <v>001</v>
          </cell>
          <cell r="M61" t="str">
            <v>2009</v>
          </cell>
          <cell r="N61" t="str">
            <v>0003</v>
          </cell>
          <cell r="O61" t="str">
            <v>1008</v>
          </cell>
          <cell r="P61" t="str">
            <v>1101245</v>
          </cell>
          <cell r="Q61" t="str">
            <v>0003</v>
          </cell>
          <cell r="R61" t="str">
            <v>1070</v>
          </cell>
        </row>
        <row r="62">
          <cell r="A62">
            <v>42502587</v>
          </cell>
          <cell r="B62" t="str">
            <v>NEW PMT 500 KVA, 490' FT 1/0 AL, TP</v>
          </cell>
          <cell r="C62" t="str">
            <v>HXC1</v>
          </cell>
          <cell r="D62"/>
          <cell r="E62"/>
          <cell r="F62"/>
          <cell r="G62" t="str">
            <v>S/101762/CN/CF1R-I-2</v>
          </cell>
          <cell r="H62"/>
          <cell r="I62"/>
          <cell r="J62"/>
          <cell r="K62">
            <v>100</v>
          </cell>
          <cell r="L62" t="str">
            <v>009</v>
          </cell>
          <cell r="M62" t="str">
            <v>2009</v>
          </cell>
          <cell r="N62" t="str">
            <v>0003</v>
          </cell>
          <cell r="O62" t="str">
            <v>1008</v>
          </cell>
          <cell r="P62" t="str">
            <v>1101245</v>
          </cell>
          <cell r="Q62" t="str">
            <v>0003</v>
          </cell>
          <cell r="R62" t="str">
            <v>1070</v>
          </cell>
        </row>
        <row r="63">
          <cell r="A63">
            <v>42502587</v>
          </cell>
          <cell r="B63" t="str">
            <v>NEW PMT 500 KVA, 490' FT 1/0 AL, TP</v>
          </cell>
          <cell r="C63" t="str">
            <v>HXC1</v>
          </cell>
          <cell r="D63"/>
          <cell r="E63"/>
          <cell r="F63"/>
          <cell r="G63" t="str">
            <v>S/101762/CN/CF1R-I-2</v>
          </cell>
          <cell r="H63"/>
          <cell r="I63"/>
          <cell r="J63"/>
          <cell r="K63">
            <v>100</v>
          </cell>
          <cell r="L63" t="str">
            <v>010</v>
          </cell>
          <cell r="M63" t="str">
            <v>2009</v>
          </cell>
          <cell r="N63" t="str">
            <v>0003</v>
          </cell>
          <cell r="O63" t="str">
            <v>1008</v>
          </cell>
          <cell r="P63" t="str">
            <v>1101245</v>
          </cell>
          <cell r="Q63" t="str">
            <v>0003</v>
          </cell>
          <cell r="R63" t="str">
            <v>1070</v>
          </cell>
        </row>
        <row r="64">
          <cell r="A64">
            <v>42502587</v>
          </cell>
          <cell r="B64" t="str">
            <v>NEW PMT 500 KVA, 490' FT 1/0 AL, TP</v>
          </cell>
          <cell r="C64" t="str">
            <v>HXC1</v>
          </cell>
          <cell r="D64"/>
          <cell r="E64"/>
          <cell r="F64"/>
          <cell r="G64" t="str">
            <v>S/101762/CN/CF1R-I-2</v>
          </cell>
          <cell r="H64"/>
          <cell r="I64"/>
          <cell r="J64"/>
          <cell r="K64">
            <v>100</v>
          </cell>
          <cell r="L64" t="str">
            <v>011</v>
          </cell>
          <cell r="M64" t="str">
            <v>2009</v>
          </cell>
          <cell r="N64" t="str">
            <v>0003</v>
          </cell>
          <cell r="O64" t="str">
            <v>1008</v>
          </cell>
          <cell r="P64" t="str">
            <v>1101245</v>
          </cell>
          <cell r="Q64" t="str">
            <v>0003</v>
          </cell>
          <cell r="R64" t="str">
            <v>1070</v>
          </cell>
        </row>
        <row r="65">
          <cell r="A65">
            <v>42502587</v>
          </cell>
          <cell r="B65" t="str">
            <v>NEW PMT 500 KVA, 490' FT 1/0 AL, TP</v>
          </cell>
          <cell r="C65" t="str">
            <v>HXC1</v>
          </cell>
          <cell r="D65"/>
          <cell r="E65"/>
          <cell r="F65"/>
          <cell r="G65" t="str">
            <v>S/101762/CN/CF1R-I-2</v>
          </cell>
          <cell r="H65"/>
          <cell r="I65"/>
          <cell r="J65"/>
          <cell r="K65">
            <v>100</v>
          </cell>
          <cell r="L65" t="str">
            <v>011</v>
          </cell>
          <cell r="M65" t="str">
            <v>2009</v>
          </cell>
          <cell r="N65" t="str">
            <v>0003</v>
          </cell>
          <cell r="O65" t="str">
            <v>1008</v>
          </cell>
          <cell r="P65" t="str">
            <v>1101245</v>
          </cell>
          <cell r="Q65" t="str">
            <v>0003</v>
          </cell>
          <cell r="R65" t="str">
            <v>1070</v>
          </cell>
        </row>
        <row r="66">
          <cell r="A66">
            <v>42502587</v>
          </cell>
          <cell r="B66" t="str">
            <v>NEW PMT 500 KVA, 490' FT 1/0 AL, TP</v>
          </cell>
          <cell r="C66" t="str">
            <v>HXC1</v>
          </cell>
          <cell r="D66"/>
          <cell r="E66"/>
          <cell r="F66"/>
          <cell r="G66" t="str">
            <v>S/101762/CN/CF1R-I-2</v>
          </cell>
          <cell r="H66"/>
          <cell r="I66"/>
          <cell r="J66"/>
          <cell r="K66">
            <v>100</v>
          </cell>
          <cell r="L66" t="str">
            <v>010</v>
          </cell>
          <cell r="M66" t="str">
            <v>2009</v>
          </cell>
          <cell r="N66" t="str">
            <v>0003</v>
          </cell>
          <cell r="O66" t="str">
            <v>1008</v>
          </cell>
          <cell r="P66" t="str">
            <v>1101245</v>
          </cell>
          <cell r="Q66" t="str">
            <v>0003</v>
          </cell>
          <cell r="R66" t="str">
            <v>1070</v>
          </cell>
        </row>
        <row r="67">
          <cell r="A67">
            <v>42519783</v>
          </cell>
          <cell r="B67" t="str">
            <v>PNO 198-06-1304 Install 2,000' of chainl</v>
          </cell>
          <cell r="C67" t="str">
            <v>HTC2</v>
          </cell>
          <cell r="D67"/>
          <cell r="E67"/>
          <cell r="F67"/>
          <cell r="G67" t="str">
            <v>HLP/00/0054/TR/0001-C</v>
          </cell>
          <cell r="H67"/>
          <cell r="I67"/>
          <cell r="J67"/>
          <cell r="K67">
            <v>100</v>
          </cell>
          <cell r="L67" t="str">
            <v>007</v>
          </cell>
          <cell r="M67" t="str">
            <v>2009</v>
          </cell>
          <cell r="N67" t="str">
            <v>0003</v>
          </cell>
          <cell r="O67" t="str">
            <v>1005</v>
          </cell>
          <cell r="P67" t="str">
            <v>1101050</v>
          </cell>
          <cell r="Q67" t="str">
            <v>0003</v>
          </cell>
          <cell r="R67" t="str">
            <v>1070</v>
          </cell>
        </row>
        <row r="68">
          <cell r="A68">
            <v>42519783</v>
          </cell>
          <cell r="B68" t="str">
            <v>PNO 198-06-1304 Install 2,000' of chainl</v>
          </cell>
          <cell r="C68" t="str">
            <v>HTC2</v>
          </cell>
          <cell r="D68"/>
          <cell r="E68"/>
          <cell r="F68"/>
          <cell r="G68" t="str">
            <v>HLP/00/0054/TR/0001-C</v>
          </cell>
          <cell r="H68"/>
          <cell r="I68"/>
          <cell r="J68"/>
          <cell r="K68">
            <v>100</v>
          </cell>
          <cell r="L68" t="str">
            <v>012</v>
          </cell>
          <cell r="M68" t="str">
            <v>2009</v>
          </cell>
          <cell r="N68" t="str">
            <v>0003</v>
          </cell>
          <cell r="O68" t="str">
            <v>1005</v>
          </cell>
          <cell r="P68" t="str">
            <v>1101050</v>
          </cell>
          <cell r="Q68" t="str">
            <v>0003</v>
          </cell>
          <cell r="R68" t="str">
            <v>1070</v>
          </cell>
        </row>
        <row r="69">
          <cell r="A69">
            <v>42573412</v>
          </cell>
          <cell r="B69" t="str">
            <v>NEW PMT 300 KVA, 166' 1/0, TP, 0707SOX</v>
          </cell>
          <cell r="C69" t="str">
            <v>HXC1</v>
          </cell>
          <cell r="D69"/>
          <cell r="E69"/>
          <cell r="F69"/>
          <cell r="G69" t="str">
            <v>S/101762/CN/CF1R-I-2</v>
          </cell>
          <cell r="H69"/>
          <cell r="I69"/>
          <cell r="J69"/>
          <cell r="K69">
            <v>100</v>
          </cell>
          <cell r="L69" t="str">
            <v>001</v>
          </cell>
          <cell r="M69" t="str">
            <v>2009</v>
          </cell>
          <cell r="N69" t="str">
            <v>0003</v>
          </cell>
          <cell r="O69" t="str">
            <v>1008</v>
          </cell>
          <cell r="P69" t="str">
            <v>1101245</v>
          </cell>
          <cell r="Q69" t="str">
            <v>0003</v>
          </cell>
          <cell r="R69" t="str">
            <v>1070</v>
          </cell>
        </row>
        <row r="70">
          <cell r="A70">
            <v>42652782</v>
          </cell>
          <cell r="B70" t="str">
            <v>NEW PMT 750 KVA, 640FT 1/0,0711SOX VINTA</v>
          </cell>
          <cell r="C70" t="str">
            <v>HXC1</v>
          </cell>
          <cell r="D70"/>
          <cell r="E70"/>
          <cell r="F70"/>
          <cell r="G70" t="str">
            <v>S/101762/CN/CF1R-I-2</v>
          </cell>
          <cell r="H70"/>
          <cell r="I70"/>
          <cell r="J70"/>
          <cell r="K70">
            <v>100</v>
          </cell>
          <cell r="L70" t="str">
            <v>004</v>
          </cell>
          <cell r="M70" t="str">
            <v>2009</v>
          </cell>
          <cell r="N70" t="str">
            <v>0003</v>
          </cell>
          <cell r="O70" t="str">
            <v>1008</v>
          </cell>
          <cell r="P70" t="str">
            <v>1101245</v>
          </cell>
          <cell r="Q70" t="str">
            <v>0003</v>
          </cell>
          <cell r="R70" t="str">
            <v>1070</v>
          </cell>
        </row>
        <row r="71">
          <cell r="A71">
            <v>42725823</v>
          </cell>
          <cell r="B71" t="str">
            <v>NEW 1500 &amp; 150 PMTS, 1182' 1/0, 0709SOX</v>
          </cell>
          <cell r="C71" t="str">
            <v>HXC1</v>
          </cell>
          <cell r="D71"/>
          <cell r="E71"/>
          <cell r="F71"/>
          <cell r="G71" t="str">
            <v>S/101762/CN/CF1R-I-2</v>
          </cell>
          <cell r="H71"/>
          <cell r="I71"/>
          <cell r="J71"/>
          <cell r="K71">
            <v>100</v>
          </cell>
          <cell r="L71" t="str">
            <v>004</v>
          </cell>
          <cell r="M71" t="str">
            <v>2009</v>
          </cell>
          <cell r="N71" t="str">
            <v>0003</v>
          </cell>
          <cell r="O71" t="str">
            <v>1008</v>
          </cell>
          <cell r="P71" t="str">
            <v>1101245</v>
          </cell>
          <cell r="Q71" t="str">
            <v>0003</v>
          </cell>
          <cell r="R71" t="str">
            <v>1070</v>
          </cell>
        </row>
        <row r="72">
          <cell r="A72">
            <v>42785785</v>
          </cell>
          <cell r="B72" t="str">
            <v>NEW 1000 &amp; 2000 KVA PMTS, 0801SOX</v>
          </cell>
          <cell r="C72" t="str">
            <v>HXC1</v>
          </cell>
          <cell r="D72"/>
          <cell r="E72"/>
          <cell r="F72"/>
          <cell r="G72" t="str">
            <v>S/101762/CN/CF1R-I-2</v>
          </cell>
          <cell r="H72"/>
          <cell r="I72"/>
          <cell r="J72"/>
          <cell r="K72">
            <v>100</v>
          </cell>
          <cell r="L72" t="str">
            <v>001</v>
          </cell>
          <cell r="M72" t="str">
            <v>2009</v>
          </cell>
          <cell r="N72" t="str">
            <v>0003</v>
          </cell>
          <cell r="O72" t="str">
            <v>1008</v>
          </cell>
          <cell r="P72" t="str">
            <v>1101245</v>
          </cell>
          <cell r="Q72" t="str">
            <v>0003</v>
          </cell>
          <cell r="R72" t="str">
            <v>1070</v>
          </cell>
        </row>
        <row r="73">
          <cell r="A73">
            <v>42824641</v>
          </cell>
          <cell r="B73" t="str">
            <v>MEADOW-Build 345KV Substation       LROW</v>
          </cell>
          <cell r="C73" t="str">
            <v>HSC1</v>
          </cell>
          <cell r="D73"/>
          <cell r="E73"/>
          <cell r="F73"/>
          <cell r="G73" t="str">
            <v>HLP/00/0678/SB/C</v>
          </cell>
          <cell r="H73"/>
          <cell r="I73"/>
          <cell r="J73"/>
          <cell r="K73">
            <v>100</v>
          </cell>
          <cell r="L73" t="str">
            <v>009</v>
          </cell>
          <cell r="M73" t="str">
            <v>2009</v>
          </cell>
          <cell r="N73" t="str">
            <v>0003</v>
          </cell>
          <cell r="O73" t="str">
            <v>1002</v>
          </cell>
          <cell r="P73" t="str">
            <v>1101000</v>
          </cell>
          <cell r="Q73" t="str">
            <v>0003</v>
          </cell>
          <cell r="R73" t="str">
            <v>1070</v>
          </cell>
        </row>
        <row r="74">
          <cell r="A74">
            <v>42824641</v>
          </cell>
          <cell r="B74" t="str">
            <v>MEADOW-Build 345KV Substation       LROW</v>
          </cell>
          <cell r="C74" t="str">
            <v>HSC1</v>
          </cell>
          <cell r="D74"/>
          <cell r="E74"/>
          <cell r="F74"/>
          <cell r="G74" t="str">
            <v>HLP/00/0678/SB/C</v>
          </cell>
          <cell r="H74"/>
          <cell r="I74"/>
          <cell r="J74"/>
          <cell r="K74">
            <v>100</v>
          </cell>
          <cell r="L74" t="str">
            <v>012</v>
          </cell>
          <cell r="M74" t="str">
            <v>2009</v>
          </cell>
          <cell r="N74" t="str">
            <v>0003</v>
          </cell>
          <cell r="O74" t="str">
            <v>1002</v>
          </cell>
          <cell r="P74" t="str">
            <v>1101000</v>
          </cell>
          <cell r="Q74" t="str">
            <v>0003</v>
          </cell>
          <cell r="R74" t="str">
            <v>1070</v>
          </cell>
        </row>
        <row r="75">
          <cell r="A75">
            <v>42824641</v>
          </cell>
          <cell r="B75" t="str">
            <v>MEADOW-Build 345KV Substation       LROW</v>
          </cell>
          <cell r="C75" t="str">
            <v>HSC1</v>
          </cell>
          <cell r="D75"/>
          <cell r="E75"/>
          <cell r="F75"/>
          <cell r="G75" t="str">
            <v>HLP/00/0678/SB/C</v>
          </cell>
          <cell r="H75"/>
          <cell r="I75"/>
          <cell r="J75"/>
          <cell r="K75">
            <v>100</v>
          </cell>
          <cell r="L75" t="str">
            <v>012</v>
          </cell>
          <cell r="M75" t="str">
            <v>2009</v>
          </cell>
          <cell r="N75" t="str">
            <v>0003</v>
          </cell>
          <cell r="O75" t="str">
            <v>1002</v>
          </cell>
          <cell r="P75" t="str">
            <v>1101000</v>
          </cell>
          <cell r="Q75" t="str">
            <v>0003</v>
          </cell>
          <cell r="R75" t="str">
            <v>1070</v>
          </cell>
        </row>
        <row r="76">
          <cell r="A76">
            <v>42888405</v>
          </cell>
          <cell r="B76" t="str">
            <v>SNGLTN-Build New 345KV Switchyard    PV1</v>
          </cell>
          <cell r="C76" t="str">
            <v>HSC1</v>
          </cell>
          <cell r="D76"/>
          <cell r="E76"/>
          <cell r="F76"/>
          <cell r="G76" t="str">
            <v>HLP/00/0764/SB/0001C</v>
          </cell>
          <cell r="H76"/>
          <cell r="I76"/>
          <cell r="J76"/>
          <cell r="K76">
            <v>100</v>
          </cell>
          <cell r="L76" t="str">
            <v>009</v>
          </cell>
          <cell r="M76" t="str">
            <v>2009</v>
          </cell>
          <cell r="N76" t="str">
            <v>0003</v>
          </cell>
          <cell r="O76" t="str">
            <v>1002</v>
          </cell>
          <cell r="P76" t="str">
            <v>1101000</v>
          </cell>
          <cell r="Q76" t="str">
            <v>0003</v>
          </cell>
          <cell r="R76" t="str">
            <v>1070</v>
          </cell>
        </row>
        <row r="77">
          <cell r="A77">
            <v>42888405</v>
          </cell>
          <cell r="B77" t="str">
            <v>SNGLTN-Build New 345KV Switchyard    PV1</v>
          </cell>
          <cell r="C77" t="str">
            <v>HSC1</v>
          </cell>
          <cell r="D77"/>
          <cell r="E77"/>
          <cell r="F77"/>
          <cell r="G77" t="str">
            <v>HLP/00/0764/SB/0001C</v>
          </cell>
          <cell r="H77"/>
          <cell r="I77"/>
          <cell r="J77"/>
          <cell r="K77">
            <v>100</v>
          </cell>
          <cell r="L77" t="str">
            <v>009</v>
          </cell>
          <cell r="M77" t="str">
            <v>2009</v>
          </cell>
          <cell r="N77" t="str">
            <v>0003</v>
          </cell>
          <cell r="O77" t="str">
            <v>1002</v>
          </cell>
          <cell r="P77" t="str">
            <v>1101000</v>
          </cell>
          <cell r="Q77" t="str">
            <v>0003</v>
          </cell>
          <cell r="R77" t="str">
            <v>1070</v>
          </cell>
        </row>
        <row r="78">
          <cell r="A78">
            <v>42888405</v>
          </cell>
          <cell r="B78" t="str">
            <v>SNGLTN-Build New 345KV Switchyard    PV1</v>
          </cell>
          <cell r="C78" t="str">
            <v>HSC1</v>
          </cell>
          <cell r="D78"/>
          <cell r="E78"/>
          <cell r="F78"/>
          <cell r="G78" t="str">
            <v>HLP/00/0764/SB/0001C</v>
          </cell>
          <cell r="H78"/>
          <cell r="I78"/>
          <cell r="J78"/>
          <cell r="K78">
            <v>100</v>
          </cell>
          <cell r="L78" t="str">
            <v>008</v>
          </cell>
          <cell r="M78" t="str">
            <v>2009</v>
          </cell>
          <cell r="N78" t="str">
            <v>0003</v>
          </cell>
          <cell r="O78" t="str">
            <v>1002</v>
          </cell>
          <cell r="P78" t="str">
            <v>1101000</v>
          </cell>
          <cell r="Q78" t="str">
            <v>0003</v>
          </cell>
          <cell r="R78" t="str">
            <v>1070</v>
          </cell>
        </row>
        <row r="79">
          <cell r="A79">
            <v>43059589</v>
          </cell>
          <cell r="B79" t="str">
            <v>NEW 1500 KVA PMT, 97' 1/0 AL,0903SOX</v>
          </cell>
          <cell r="C79" t="str">
            <v>HXC1</v>
          </cell>
          <cell r="D79"/>
          <cell r="E79"/>
          <cell r="F79"/>
          <cell r="G79" t="str">
            <v>S/101762/CN/CF1R-I-2</v>
          </cell>
          <cell r="H79"/>
          <cell r="I79"/>
          <cell r="J79"/>
          <cell r="K79">
            <v>100</v>
          </cell>
          <cell r="L79" t="str">
            <v>005</v>
          </cell>
          <cell r="M79" t="str">
            <v>2009</v>
          </cell>
          <cell r="N79" t="str">
            <v>0003</v>
          </cell>
          <cell r="O79" t="str">
            <v>1008</v>
          </cell>
          <cell r="P79" t="str">
            <v>1101245</v>
          </cell>
          <cell r="Q79" t="str">
            <v>0003</v>
          </cell>
          <cell r="R79" t="str">
            <v>1070</v>
          </cell>
        </row>
        <row r="80">
          <cell r="A80">
            <v>43059589</v>
          </cell>
          <cell r="B80" t="str">
            <v>NEW 1500 KVA PMT, 97' 1/0 AL,0903SOX</v>
          </cell>
          <cell r="C80" t="str">
            <v>HXC1</v>
          </cell>
          <cell r="D80"/>
          <cell r="E80"/>
          <cell r="F80"/>
          <cell r="G80" t="str">
            <v>S/101762/CN/CF1R-I-2</v>
          </cell>
          <cell r="H80"/>
          <cell r="I80"/>
          <cell r="J80"/>
          <cell r="K80">
            <v>100</v>
          </cell>
          <cell r="L80" t="str">
            <v>004</v>
          </cell>
          <cell r="M80" t="str">
            <v>2009</v>
          </cell>
          <cell r="N80" t="str">
            <v>0003</v>
          </cell>
          <cell r="O80" t="str">
            <v>1008</v>
          </cell>
          <cell r="P80" t="str">
            <v>1101245</v>
          </cell>
          <cell r="Q80" t="str">
            <v>0003</v>
          </cell>
          <cell r="R80" t="str">
            <v>1070</v>
          </cell>
        </row>
        <row r="81">
          <cell r="A81">
            <v>43059589</v>
          </cell>
          <cell r="B81" t="str">
            <v>NEW 1500 KVA PMT, 97' 1/0 AL,0903SOX</v>
          </cell>
          <cell r="C81" t="str">
            <v>HXC1</v>
          </cell>
          <cell r="D81"/>
          <cell r="E81"/>
          <cell r="F81"/>
          <cell r="G81" t="str">
            <v>S/101762/CN/CF1R-I-2</v>
          </cell>
          <cell r="H81"/>
          <cell r="I81"/>
          <cell r="J81"/>
          <cell r="K81">
            <v>100</v>
          </cell>
          <cell r="L81" t="str">
            <v>005</v>
          </cell>
          <cell r="M81" t="str">
            <v>2009</v>
          </cell>
          <cell r="N81" t="str">
            <v>0003</v>
          </cell>
          <cell r="O81" t="str">
            <v>1008</v>
          </cell>
          <cell r="P81" t="str">
            <v>1101245</v>
          </cell>
          <cell r="Q81" t="str">
            <v>0003</v>
          </cell>
          <cell r="R81" t="str">
            <v>1070</v>
          </cell>
        </row>
        <row r="82">
          <cell r="A82">
            <v>43059589</v>
          </cell>
          <cell r="B82" t="str">
            <v>NEW 1500 KVA PMT, 97' 1/0 AL,0903SOX</v>
          </cell>
          <cell r="C82" t="str">
            <v>HXC1</v>
          </cell>
          <cell r="D82"/>
          <cell r="E82"/>
          <cell r="F82"/>
          <cell r="G82" t="str">
            <v>S/101762/CN/CF1R-I-2</v>
          </cell>
          <cell r="H82"/>
          <cell r="I82"/>
          <cell r="J82"/>
          <cell r="K82">
            <v>100</v>
          </cell>
          <cell r="L82" t="str">
            <v>005</v>
          </cell>
          <cell r="M82" t="str">
            <v>2009</v>
          </cell>
          <cell r="N82" t="str">
            <v>0003</v>
          </cell>
          <cell r="O82" t="str">
            <v>1008</v>
          </cell>
          <cell r="P82" t="str">
            <v>1101245</v>
          </cell>
          <cell r="Q82" t="str">
            <v>0003</v>
          </cell>
          <cell r="R82" t="str">
            <v>1070</v>
          </cell>
        </row>
        <row r="83">
          <cell r="A83">
            <v>43059589</v>
          </cell>
          <cell r="B83" t="str">
            <v>NEW 1500 KVA PMT, 97' 1/0 AL,0903SOX</v>
          </cell>
          <cell r="C83" t="str">
            <v>HXC1</v>
          </cell>
          <cell r="D83"/>
          <cell r="E83"/>
          <cell r="F83"/>
          <cell r="G83" t="str">
            <v>S/101762/CN/CF1R-I-2</v>
          </cell>
          <cell r="H83"/>
          <cell r="I83"/>
          <cell r="J83"/>
          <cell r="K83">
            <v>100</v>
          </cell>
          <cell r="L83" t="str">
            <v>005</v>
          </cell>
          <cell r="M83" t="str">
            <v>2009</v>
          </cell>
          <cell r="N83" t="str">
            <v>0003</v>
          </cell>
          <cell r="O83" t="str">
            <v>1008</v>
          </cell>
          <cell r="P83" t="str">
            <v>1101245</v>
          </cell>
          <cell r="Q83" t="str">
            <v>0003</v>
          </cell>
          <cell r="R83" t="str">
            <v>1070</v>
          </cell>
        </row>
        <row r="84">
          <cell r="A84">
            <v>43063320</v>
          </cell>
          <cell r="B84" t="str">
            <v>New 1500 KVA PMT, 2L/1L PMS, 0803SOX</v>
          </cell>
          <cell r="C84" t="str">
            <v>HXC1</v>
          </cell>
          <cell r="D84"/>
          <cell r="E84"/>
          <cell r="F84"/>
          <cell r="G84" t="str">
            <v>S/101762/CN/CF1R-I-2</v>
          </cell>
          <cell r="H84"/>
          <cell r="I84"/>
          <cell r="J84"/>
          <cell r="K84">
            <v>100</v>
          </cell>
          <cell r="L84" t="str">
            <v>009</v>
          </cell>
          <cell r="M84" t="str">
            <v>2009</v>
          </cell>
          <cell r="N84" t="str">
            <v>0003</v>
          </cell>
          <cell r="O84" t="str">
            <v>1008</v>
          </cell>
          <cell r="P84" t="str">
            <v>1101245</v>
          </cell>
          <cell r="Q84" t="str">
            <v>0003</v>
          </cell>
          <cell r="R84" t="str">
            <v>1070</v>
          </cell>
        </row>
        <row r="85">
          <cell r="A85">
            <v>43091020</v>
          </cell>
          <cell r="B85" t="str">
            <v>SDUG_TELFAIR SECTION 17 lp1</v>
          </cell>
          <cell r="C85" t="str">
            <v>HDC1</v>
          </cell>
          <cell r="D85"/>
          <cell r="E85"/>
          <cell r="F85"/>
          <cell r="G85" t="str">
            <v>S/101566/CN/AF1UI-1</v>
          </cell>
          <cell r="H85"/>
          <cell r="I85"/>
          <cell r="J85"/>
          <cell r="K85">
            <v>100</v>
          </cell>
          <cell r="L85" t="str">
            <v>003</v>
          </cell>
          <cell r="M85" t="str">
            <v>2009</v>
          </cell>
          <cell r="N85" t="str">
            <v>0003</v>
          </cell>
          <cell r="O85" t="str">
            <v>1007</v>
          </cell>
          <cell r="P85" t="str">
            <v>1101240</v>
          </cell>
          <cell r="Q85" t="str">
            <v>0003</v>
          </cell>
          <cell r="R85" t="str">
            <v>1070</v>
          </cell>
        </row>
        <row r="86">
          <cell r="A86">
            <v>43091374</v>
          </cell>
          <cell r="B86" t="str">
            <v>SDUG_TELFAIR SECTION 18 LP1</v>
          </cell>
          <cell r="C86" t="str">
            <v>HDC1</v>
          </cell>
          <cell r="D86"/>
          <cell r="E86"/>
          <cell r="F86"/>
          <cell r="G86" t="str">
            <v>S/101566/CN/AF1UI-1</v>
          </cell>
          <cell r="H86"/>
          <cell r="I86"/>
          <cell r="J86"/>
          <cell r="K86">
            <v>100</v>
          </cell>
          <cell r="L86" t="str">
            <v>001</v>
          </cell>
          <cell r="M86" t="str">
            <v>2009</v>
          </cell>
          <cell r="N86" t="str">
            <v>0003</v>
          </cell>
          <cell r="O86" t="str">
            <v>1007</v>
          </cell>
          <cell r="P86" t="str">
            <v>1101240</v>
          </cell>
          <cell r="Q86" t="str">
            <v>0003</v>
          </cell>
          <cell r="R86" t="str">
            <v>1070</v>
          </cell>
        </row>
        <row r="87">
          <cell r="A87">
            <v>43238874</v>
          </cell>
          <cell r="B87" t="str">
            <v>SDUG_LAKES OF PINE FOREST SEC 4</v>
          </cell>
          <cell r="C87" t="str">
            <v>HDC1</v>
          </cell>
          <cell r="D87"/>
          <cell r="E87"/>
          <cell r="F87"/>
          <cell r="G87" t="str">
            <v>S/101627/CN/AF1UI</v>
          </cell>
          <cell r="H87"/>
          <cell r="I87"/>
          <cell r="J87"/>
          <cell r="K87">
            <v>100</v>
          </cell>
          <cell r="L87" t="str">
            <v>006</v>
          </cell>
          <cell r="M87" t="str">
            <v>2009</v>
          </cell>
          <cell r="N87" t="str">
            <v>0003</v>
          </cell>
          <cell r="O87" t="str">
            <v>1006</v>
          </cell>
          <cell r="P87" t="str">
            <v>1101230</v>
          </cell>
          <cell r="Q87" t="str">
            <v>0003</v>
          </cell>
          <cell r="R87" t="str">
            <v>1070</v>
          </cell>
        </row>
        <row r="88">
          <cell r="A88">
            <v>43256427</v>
          </cell>
          <cell r="B88" t="str">
            <v>SDUG_WINDHAVEN SECTION 1 Ph 2_</v>
          </cell>
          <cell r="C88" t="str">
            <v>HDC1</v>
          </cell>
          <cell r="D88"/>
          <cell r="E88"/>
          <cell r="F88"/>
          <cell r="G88" t="str">
            <v>S/101678/CN/AF1UI-1</v>
          </cell>
          <cell r="H88"/>
          <cell r="I88"/>
          <cell r="J88"/>
          <cell r="K88">
            <v>100</v>
          </cell>
          <cell r="L88" t="str">
            <v>004</v>
          </cell>
          <cell r="M88" t="str">
            <v>2009</v>
          </cell>
          <cell r="N88" t="str">
            <v>0003</v>
          </cell>
          <cell r="O88" t="str">
            <v>1017</v>
          </cell>
          <cell r="P88" t="str">
            <v>1101120</v>
          </cell>
          <cell r="Q88" t="str">
            <v>0003</v>
          </cell>
          <cell r="R88" t="str">
            <v>1070</v>
          </cell>
        </row>
        <row r="89">
          <cell r="A89">
            <v>43256427</v>
          </cell>
          <cell r="B89" t="str">
            <v>SDUG_WINDHAVEN SECTION 1 Ph 2_</v>
          </cell>
          <cell r="C89" t="str">
            <v>HDC1</v>
          </cell>
          <cell r="D89"/>
          <cell r="E89"/>
          <cell r="F89"/>
          <cell r="G89" t="str">
            <v>S/101678/CN/AF1UI-1</v>
          </cell>
          <cell r="H89"/>
          <cell r="I89"/>
          <cell r="J89"/>
          <cell r="K89">
            <v>100</v>
          </cell>
          <cell r="L89" t="str">
            <v>005</v>
          </cell>
          <cell r="M89" t="str">
            <v>2009</v>
          </cell>
          <cell r="N89" t="str">
            <v>0003</v>
          </cell>
          <cell r="O89" t="str">
            <v>1017</v>
          </cell>
          <cell r="P89" t="str">
            <v>1101120</v>
          </cell>
          <cell r="Q89" t="str">
            <v>0003</v>
          </cell>
          <cell r="R89" t="str">
            <v>1070</v>
          </cell>
        </row>
        <row r="90">
          <cell r="A90">
            <v>43256427</v>
          </cell>
          <cell r="B90" t="str">
            <v>SDUG_WINDHAVEN SECTION 1 Ph 2_</v>
          </cell>
          <cell r="C90" t="str">
            <v>HDC1</v>
          </cell>
          <cell r="D90"/>
          <cell r="E90"/>
          <cell r="F90"/>
          <cell r="G90" t="str">
            <v>S/101678/CN/AF1UI-1</v>
          </cell>
          <cell r="H90"/>
          <cell r="I90"/>
          <cell r="J90"/>
          <cell r="K90">
            <v>100</v>
          </cell>
          <cell r="L90" t="str">
            <v>005</v>
          </cell>
          <cell r="M90" t="str">
            <v>2009</v>
          </cell>
          <cell r="N90" t="str">
            <v>0003</v>
          </cell>
          <cell r="O90" t="str">
            <v>1017</v>
          </cell>
          <cell r="P90" t="str">
            <v>1101120</v>
          </cell>
          <cell r="Q90" t="str">
            <v>0003</v>
          </cell>
          <cell r="R90" t="str">
            <v>1070</v>
          </cell>
        </row>
        <row r="91">
          <cell r="A91">
            <v>43256427</v>
          </cell>
          <cell r="B91" t="str">
            <v>SDUG_WINDHAVEN SECTION 1 Ph 2_</v>
          </cell>
          <cell r="C91" t="str">
            <v>HDC1</v>
          </cell>
          <cell r="D91"/>
          <cell r="E91"/>
          <cell r="F91"/>
          <cell r="G91" t="str">
            <v>S/101678/CN/AF1UI-1</v>
          </cell>
          <cell r="H91"/>
          <cell r="I91"/>
          <cell r="J91"/>
          <cell r="K91">
            <v>100</v>
          </cell>
          <cell r="L91" t="str">
            <v>004</v>
          </cell>
          <cell r="M91" t="str">
            <v>2009</v>
          </cell>
          <cell r="N91" t="str">
            <v>0003</v>
          </cell>
          <cell r="O91" t="str">
            <v>1017</v>
          </cell>
          <cell r="P91" t="str">
            <v>1101120</v>
          </cell>
          <cell r="Q91" t="str">
            <v>0003</v>
          </cell>
          <cell r="R91" t="str">
            <v>1070</v>
          </cell>
        </row>
        <row r="92">
          <cell r="A92">
            <v>43286965</v>
          </cell>
          <cell r="B92" t="str">
            <v>SDUG_LAKESHORE 8_BAYTOWN</v>
          </cell>
          <cell r="C92" t="str">
            <v>HDC1</v>
          </cell>
          <cell r="D92"/>
          <cell r="E92"/>
          <cell r="F92"/>
          <cell r="G92" t="str">
            <v>S/101556/CN/AF1UI</v>
          </cell>
          <cell r="H92"/>
          <cell r="I92"/>
          <cell r="J92"/>
          <cell r="K92">
            <v>100</v>
          </cell>
          <cell r="L92" t="str">
            <v>004</v>
          </cell>
          <cell r="M92" t="str">
            <v>2009</v>
          </cell>
          <cell r="N92" t="str">
            <v>0003</v>
          </cell>
          <cell r="O92" t="str">
            <v>1012</v>
          </cell>
          <cell r="P92" t="str">
            <v>1101170</v>
          </cell>
          <cell r="Q92" t="str">
            <v>0003</v>
          </cell>
          <cell r="R92" t="str">
            <v>1070</v>
          </cell>
        </row>
        <row r="93">
          <cell r="A93">
            <v>43286965</v>
          </cell>
          <cell r="B93" t="str">
            <v>SDUG_LAKESHORE 8_BAYTOWN</v>
          </cell>
          <cell r="C93" t="str">
            <v>HDC1</v>
          </cell>
          <cell r="D93"/>
          <cell r="E93"/>
          <cell r="F93"/>
          <cell r="G93" t="str">
            <v>S/101556/CN/AF1UI</v>
          </cell>
          <cell r="H93"/>
          <cell r="I93"/>
          <cell r="J93"/>
          <cell r="K93">
            <v>100</v>
          </cell>
          <cell r="L93" t="str">
            <v>004</v>
          </cell>
          <cell r="M93" t="str">
            <v>2009</v>
          </cell>
          <cell r="N93" t="str">
            <v>0003</v>
          </cell>
          <cell r="O93" t="str">
            <v>1012</v>
          </cell>
          <cell r="P93" t="str">
            <v>1101170</v>
          </cell>
          <cell r="Q93" t="str">
            <v>0003</v>
          </cell>
          <cell r="R93" t="str">
            <v>1070</v>
          </cell>
        </row>
        <row r="94">
          <cell r="A94">
            <v>43286965</v>
          </cell>
          <cell r="B94" t="str">
            <v>SDUG_LAKESHORE 8_BAYTOWN</v>
          </cell>
          <cell r="C94" t="str">
            <v>HDC1</v>
          </cell>
          <cell r="D94"/>
          <cell r="E94"/>
          <cell r="F94"/>
          <cell r="G94" t="str">
            <v>S/101556/CN/AF1UI</v>
          </cell>
          <cell r="H94"/>
          <cell r="I94"/>
          <cell r="J94"/>
          <cell r="K94">
            <v>100</v>
          </cell>
          <cell r="L94" t="str">
            <v>004</v>
          </cell>
          <cell r="M94" t="str">
            <v>2009</v>
          </cell>
          <cell r="N94" t="str">
            <v>0003</v>
          </cell>
          <cell r="O94" t="str">
            <v>1012</v>
          </cell>
          <cell r="P94" t="str">
            <v>1101170</v>
          </cell>
          <cell r="Q94" t="str">
            <v>0003</v>
          </cell>
          <cell r="R94" t="str">
            <v>1070</v>
          </cell>
        </row>
        <row r="95">
          <cell r="A95">
            <v>43286965</v>
          </cell>
          <cell r="B95" t="str">
            <v>SDUG_LAKESHORE 8_BAYTOWN</v>
          </cell>
          <cell r="C95" t="str">
            <v>HDC1</v>
          </cell>
          <cell r="D95"/>
          <cell r="E95"/>
          <cell r="F95"/>
          <cell r="G95" t="str">
            <v>S/101556/CN/AF1UI</v>
          </cell>
          <cell r="H95"/>
          <cell r="I95"/>
          <cell r="J95"/>
          <cell r="K95">
            <v>100</v>
          </cell>
          <cell r="L95" t="str">
            <v>004</v>
          </cell>
          <cell r="M95" t="str">
            <v>2009</v>
          </cell>
          <cell r="N95" t="str">
            <v>0003</v>
          </cell>
          <cell r="O95" t="str">
            <v>1012</v>
          </cell>
          <cell r="P95" t="str">
            <v>1101170</v>
          </cell>
          <cell r="Q95" t="str">
            <v>0003</v>
          </cell>
          <cell r="R95" t="str">
            <v>1070</v>
          </cell>
        </row>
        <row r="96">
          <cell r="A96">
            <v>43432707</v>
          </cell>
          <cell r="B96" t="str">
            <v>SDUG_Pine Country_Sec 2</v>
          </cell>
          <cell r="C96" t="str">
            <v>HDC1</v>
          </cell>
          <cell r="D96"/>
          <cell r="E96"/>
          <cell r="F96"/>
          <cell r="G96" t="str">
            <v>S/101678/CN/AF1UI-1</v>
          </cell>
          <cell r="H96"/>
          <cell r="I96"/>
          <cell r="J96"/>
          <cell r="K96">
            <v>100</v>
          </cell>
          <cell r="L96" t="str">
            <v>004</v>
          </cell>
          <cell r="M96" t="str">
            <v>2009</v>
          </cell>
          <cell r="N96" t="str">
            <v>0003</v>
          </cell>
          <cell r="O96" t="str">
            <v>1017</v>
          </cell>
          <cell r="P96" t="str">
            <v>1101120</v>
          </cell>
          <cell r="Q96" t="str">
            <v>0003</v>
          </cell>
          <cell r="R96" t="str">
            <v>1070</v>
          </cell>
        </row>
        <row r="97">
          <cell r="A97">
            <v>43432707</v>
          </cell>
          <cell r="B97" t="str">
            <v>SDUG_Pine Country_Sec 2</v>
          </cell>
          <cell r="C97" t="str">
            <v>HDC1</v>
          </cell>
          <cell r="D97"/>
          <cell r="E97"/>
          <cell r="F97"/>
          <cell r="G97" t="str">
            <v>S/101678/CN/AF1UI-1</v>
          </cell>
          <cell r="H97"/>
          <cell r="I97"/>
          <cell r="J97"/>
          <cell r="K97">
            <v>100</v>
          </cell>
          <cell r="L97" t="str">
            <v>004</v>
          </cell>
          <cell r="M97" t="str">
            <v>2009</v>
          </cell>
          <cell r="N97" t="str">
            <v>0003</v>
          </cell>
          <cell r="O97" t="str">
            <v>1017</v>
          </cell>
          <cell r="P97" t="str">
            <v>1101120</v>
          </cell>
          <cell r="Q97" t="str">
            <v>0003</v>
          </cell>
          <cell r="R97" t="str">
            <v>1070</v>
          </cell>
        </row>
        <row r="98">
          <cell r="A98">
            <v>43432707</v>
          </cell>
          <cell r="B98" t="str">
            <v>SDUG_Pine Country_Sec 2</v>
          </cell>
          <cell r="C98" t="str">
            <v>HDC1</v>
          </cell>
          <cell r="D98"/>
          <cell r="E98"/>
          <cell r="F98"/>
          <cell r="G98" t="str">
            <v>S/101678/CN/AF1UI-1</v>
          </cell>
          <cell r="H98"/>
          <cell r="I98"/>
          <cell r="J98"/>
          <cell r="K98">
            <v>100</v>
          </cell>
          <cell r="L98" t="str">
            <v>011</v>
          </cell>
          <cell r="M98" t="str">
            <v>2009</v>
          </cell>
          <cell r="N98" t="str">
            <v>0003</v>
          </cell>
          <cell r="O98" t="str">
            <v>1017</v>
          </cell>
          <cell r="P98" t="str">
            <v>1101120</v>
          </cell>
          <cell r="Q98" t="str">
            <v>0003</v>
          </cell>
          <cell r="R98" t="str">
            <v>1070</v>
          </cell>
        </row>
        <row r="99">
          <cell r="A99">
            <v>43527746</v>
          </cell>
          <cell r="B99" t="str">
            <v>NPPR_07_LB03_RT10_REPL POLE_"A"_SAME</v>
          </cell>
          <cell r="C99" t="str">
            <v>HDC2</v>
          </cell>
          <cell r="D99"/>
          <cell r="E99"/>
          <cell r="F99"/>
          <cell r="G99" t="str">
            <v>S/101556/CE/AB1GI</v>
          </cell>
          <cell r="H99"/>
          <cell r="I99"/>
          <cell r="J99"/>
          <cell r="K99">
            <v>70</v>
          </cell>
          <cell r="L99" t="str">
            <v>005</v>
          </cell>
          <cell r="M99" t="str">
            <v>2009</v>
          </cell>
          <cell r="N99" t="str">
            <v>0003</v>
          </cell>
          <cell r="O99" t="str">
            <v>1012</v>
          </cell>
          <cell r="P99" t="str">
            <v>1101170</v>
          </cell>
          <cell r="Q99" t="str">
            <v>0003</v>
          </cell>
          <cell r="R99" t="str">
            <v>1070</v>
          </cell>
        </row>
        <row r="100">
          <cell r="A100">
            <v>43527746</v>
          </cell>
          <cell r="B100" t="str">
            <v>NPPR_07_LB03_RT10_REPL POLE_"A"_SAME</v>
          </cell>
          <cell r="C100" t="str">
            <v>HDC2</v>
          </cell>
          <cell r="D100"/>
          <cell r="E100"/>
          <cell r="F100"/>
          <cell r="G100" t="str">
            <v>S/101556/CE/AB1GR</v>
          </cell>
          <cell r="H100"/>
          <cell r="I100"/>
          <cell r="J100"/>
          <cell r="K100">
            <v>30</v>
          </cell>
          <cell r="L100" t="str">
            <v>005</v>
          </cell>
          <cell r="M100" t="str">
            <v>2009</v>
          </cell>
          <cell r="N100" t="str">
            <v>0003</v>
          </cell>
          <cell r="O100" t="str">
            <v>1012</v>
          </cell>
          <cell r="P100" t="str">
            <v>1101170</v>
          </cell>
          <cell r="Q100" t="str">
            <v>0003</v>
          </cell>
          <cell r="R100" t="str">
            <v>1070</v>
          </cell>
        </row>
        <row r="101">
          <cell r="A101">
            <v>43530439</v>
          </cell>
          <cell r="B101" t="str">
            <v>PNO 122-06-1240  Survey fee property Bay</v>
          </cell>
          <cell r="C101" t="str">
            <v>HTC2</v>
          </cell>
          <cell r="D101"/>
          <cell r="E101"/>
          <cell r="F101"/>
          <cell r="G101" t="str">
            <v>HLP/00/0054/TR/0001-E</v>
          </cell>
          <cell r="H101"/>
          <cell r="I101"/>
          <cell r="J101"/>
          <cell r="K101">
            <v>100</v>
          </cell>
          <cell r="L101" t="str">
            <v>012</v>
          </cell>
          <cell r="M101" t="str">
            <v>2009</v>
          </cell>
          <cell r="N101" t="str">
            <v>0003</v>
          </cell>
          <cell r="O101" t="str">
            <v>1005</v>
          </cell>
          <cell r="P101" t="str">
            <v>1101050</v>
          </cell>
          <cell r="Q101" t="str">
            <v>0003</v>
          </cell>
          <cell r="R101" t="str">
            <v>5710</v>
          </cell>
        </row>
        <row r="102">
          <cell r="A102">
            <v>43545196</v>
          </cell>
          <cell r="B102" t="str">
            <v>NEW PMT 150 KVA, 0710SOX</v>
          </cell>
          <cell r="C102" t="str">
            <v>HXC1</v>
          </cell>
          <cell r="D102"/>
          <cell r="E102"/>
          <cell r="F102"/>
          <cell r="G102" t="str">
            <v>S/101762/CN/CF1R-I-2</v>
          </cell>
          <cell r="H102"/>
          <cell r="I102"/>
          <cell r="J102"/>
          <cell r="K102">
            <v>100</v>
          </cell>
          <cell r="L102" t="str">
            <v>005</v>
          </cell>
          <cell r="M102" t="str">
            <v>2009</v>
          </cell>
          <cell r="N102" t="str">
            <v>0003</v>
          </cell>
          <cell r="O102" t="str">
            <v>1008</v>
          </cell>
          <cell r="P102" t="str">
            <v>1101245</v>
          </cell>
          <cell r="Q102" t="str">
            <v>0003</v>
          </cell>
          <cell r="R102" t="str">
            <v>1070</v>
          </cell>
        </row>
        <row r="103">
          <cell r="A103">
            <v>43757208</v>
          </cell>
          <cell r="B103" t="str">
            <v>NEW PMT 1000 KVA, 98' 1/0, 0712SOX</v>
          </cell>
          <cell r="C103" t="str">
            <v>HXC1</v>
          </cell>
          <cell r="D103"/>
          <cell r="E103"/>
          <cell r="F103"/>
          <cell r="G103" t="str">
            <v>S/101762/CN/CF1R-I-2</v>
          </cell>
          <cell r="H103"/>
          <cell r="I103"/>
          <cell r="J103"/>
          <cell r="K103">
            <v>100</v>
          </cell>
          <cell r="L103" t="str">
            <v>001</v>
          </cell>
          <cell r="M103" t="str">
            <v>2009</v>
          </cell>
          <cell r="N103" t="str">
            <v>0003</v>
          </cell>
          <cell r="O103" t="str">
            <v>1008</v>
          </cell>
          <cell r="P103" t="str">
            <v>1101245</v>
          </cell>
          <cell r="Q103" t="str">
            <v>0003</v>
          </cell>
          <cell r="R103" t="str">
            <v>1070</v>
          </cell>
        </row>
        <row r="104">
          <cell r="A104">
            <v>43757211</v>
          </cell>
          <cell r="B104" t="str">
            <v>NEW PMT 500 KVA, 682' 1/0, TP, 0807SOX</v>
          </cell>
          <cell r="C104" t="str">
            <v>HXC1</v>
          </cell>
          <cell r="D104"/>
          <cell r="E104"/>
          <cell r="F104"/>
          <cell r="G104" t="str">
            <v>S/101762/CN/CF1R-I-2</v>
          </cell>
          <cell r="H104"/>
          <cell r="I104"/>
          <cell r="J104"/>
          <cell r="K104">
            <v>100</v>
          </cell>
          <cell r="L104" t="str">
            <v>006</v>
          </cell>
          <cell r="M104" t="str">
            <v>2009</v>
          </cell>
          <cell r="N104" t="str">
            <v>0003</v>
          </cell>
          <cell r="O104" t="str">
            <v>1008</v>
          </cell>
          <cell r="P104" t="str">
            <v>1101245</v>
          </cell>
          <cell r="Q104" t="str">
            <v>0003</v>
          </cell>
          <cell r="R104" t="str">
            <v>1070</v>
          </cell>
        </row>
        <row r="105">
          <cell r="A105">
            <v>43757217</v>
          </cell>
          <cell r="B105" t="str">
            <v>NEW PMT 500 KVA, 199' 1/0, TP, 0801SOX</v>
          </cell>
          <cell r="C105" t="str">
            <v>HXC1</v>
          </cell>
          <cell r="D105"/>
          <cell r="E105"/>
          <cell r="F105"/>
          <cell r="G105" t="str">
            <v>S/101762/CN/CF1R-I-2</v>
          </cell>
          <cell r="H105"/>
          <cell r="I105"/>
          <cell r="J105"/>
          <cell r="K105">
            <v>100</v>
          </cell>
          <cell r="L105" t="str">
            <v>001</v>
          </cell>
          <cell r="M105" t="str">
            <v>2009</v>
          </cell>
          <cell r="N105" t="str">
            <v>0003</v>
          </cell>
          <cell r="O105" t="str">
            <v>1008</v>
          </cell>
          <cell r="P105" t="str">
            <v>1101245</v>
          </cell>
          <cell r="Q105" t="str">
            <v>0003</v>
          </cell>
          <cell r="R105" t="str">
            <v>1070</v>
          </cell>
        </row>
        <row r="106">
          <cell r="A106">
            <v>43757602</v>
          </cell>
          <cell r="B106" t="str">
            <v>CUST_HOLIDAY PLACE_6001 CALHOUN (UG)</v>
          </cell>
          <cell r="C106" t="str">
            <v>HDC1</v>
          </cell>
          <cell r="D106"/>
          <cell r="E106"/>
          <cell r="F106"/>
          <cell r="G106" t="str">
            <v>S/101653/CN/AF1UI</v>
          </cell>
          <cell r="H106"/>
          <cell r="I106"/>
          <cell r="J106"/>
          <cell r="K106">
            <v>100</v>
          </cell>
          <cell r="L106" t="str">
            <v>002</v>
          </cell>
          <cell r="M106" t="str">
            <v>2009</v>
          </cell>
          <cell r="N106" t="str">
            <v>0003</v>
          </cell>
          <cell r="O106" t="str">
            <v>1013</v>
          </cell>
          <cell r="P106" t="str">
            <v>1101201</v>
          </cell>
          <cell r="Q106" t="str">
            <v>0003</v>
          </cell>
          <cell r="R106" t="str">
            <v>1070</v>
          </cell>
        </row>
        <row r="107">
          <cell r="A107">
            <v>43757602</v>
          </cell>
          <cell r="B107" t="str">
            <v>CUST_HOLIDAY PLACE_6001 CALHOUN (UG)</v>
          </cell>
          <cell r="C107" t="str">
            <v>HDC1</v>
          </cell>
          <cell r="D107"/>
          <cell r="E107"/>
          <cell r="F107"/>
          <cell r="G107" t="str">
            <v>S/101653/CN/AF1UI</v>
          </cell>
          <cell r="H107"/>
          <cell r="I107"/>
          <cell r="J107"/>
          <cell r="K107">
            <v>100</v>
          </cell>
          <cell r="L107" t="str">
            <v>003</v>
          </cell>
          <cell r="M107" t="str">
            <v>2009</v>
          </cell>
          <cell r="N107" t="str">
            <v>0003</v>
          </cell>
          <cell r="O107" t="str">
            <v>1013</v>
          </cell>
          <cell r="P107" t="str">
            <v>1101201</v>
          </cell>
          <cell r="Q107" t="str">
            <v>0003</v>
          </cell>
          <cell r="R107" t="str">
            <v>1070</v>
          </cell>
        </row>
        <row r="108">
          <cell r="A108">
            <v>43757602</v>
          </cell>
          <cell r="B108" t="str">
            <v>CUST_HOLIDAY PLACE_6001 CALHOUN (UG)</v>
          </cell>
          <cell r="C108" t="str">
            <v>HDC1</v>
          </cell>
          <cell r="D108"/>
          <cell r="E108"/>
          <cell r="F108"/>
          <cell r="G108" t="str">
            <v>S/101653/CN/AF1UI</v>
          </cell>
          <cell r="H108"/>
          <cell r="I108"/>
          <cell r="J108"/>
          <cell r="K108">
            <v>100</v>
          </cell>
          <cell r="L108" t="str">
            <v>002</v>
          </cell>
          <cell r="M108" t="str">
            <v>2009</v>
          </cell>
          <cell r="N108" t="str">
            <v>0003</v>
          </cell>
          <cell r="O108" t="str">
            <v>1013</v>
          </cell>
          <cell r="P108" t="str">
            <v>1101201</v>
          </cell>
          <cell r="Q108" t="str">
            <v>0003</v>
          </cell>
          <cell r="R108" t="str">
            <v>1070</v>
          </cell>
        </row>
        <row r="109">
          <cell r="A109">
            <v>43810066</v>
          </cell>
          <cell r="B109" t="str">
            <v>SDUG_FAIRFIELD VILLAGE SOUTH 12_E07093</v>
          </cell>
          <cell r="C109" t="str">
            <v>HDC2</v>
          </cell>
          <cell r="D109"/>
          <cell r="E109"/>
          <cell r="F109"/>
          <cell r="G109" t="str">
            <v>S/101678/CN/AF1UI-1</v>
          </cell>
          <cell r="H109"/>
          <cell r="I109"/>
          <cell r="J109"/>
          <cell r="K109">
            <v>100</v>
          </cell>
          <cell r="L109" t="str">
            <v>005</v>
          </cell>
          <cell r="M109" t="str">
            <v>2009</v>
          </cell>
          <cell r="N109" t="str">
            <v>0003</v>
          </cell>
          <cell r="O109" t="str">
            <v>1017</v>
          </cell>
          <cell r="P109" t="str">
            <v>1101120</v>
          </cell>
          <cell r="Q109" t="str">
            <v>0003</v>
          </cell>
          <cell r="R109" t="str">
            <v>1070</v>
          </cell>
        </row>
        <row r="110">
          <cell r="A110">
            <v>43810066</v>
          </cell>
          <cell r="B110" t="str">
            <v>SDUG_FAIRFIELD VILLAGE SOUTH 12_E07093</v>
          </cell>
          <cell r="C110" t="str">
            <v>HDC2</v>
          </cell>
          <cell r="D110"/>
          <cell r="E110"/>
          <cell r="F110"/>
          <cell r="G110" t="str">
            <v>S/101678/CN/AF1UI-1</v>
          </cell>
          <cell r="H110"/>
          <cell r="I110"/>
          <cell r="J110"/>
          <cell r="K110">
            <v>100</v>
          </cell>
          <cell r="L110" t="str">
            <v>004</v>
          </cell>
          <cell r="M110" t="str">
            <v>2009</v>
          </cell>
          <cell r="N110" t="str">
            <v>0003</v>
          </cell>
          <cell r="O110" t="str">
            <v>1017</v>
          </cell>
          <cell r="P110" t="str">
            <v>1101120</v>
          </cell>
          <cell r="Q110" t="str">
            <v>0003</v>
          </cell>
          <cell r="R110" t="str">
            <v>1070</v>
          </cell>
        </row>
        <row r="111">
          <cell r="A111">
            <v>43810066</v>
          </cell>
          <cell r="B111" t="str">
            <v>SDUG_FAIRFIELD VILLAGE SOUTH 12_E07093</v>
          </cell>
          <cell r="C111" t="str">
            <v>HDC2</v>
          </cell>
          <cell r="D111"/>
          <cell r="E111"/>
          <cell r="F111"/>
          <cell r="G111" t="str">
            <v>S/101678/CN/AF1UI-1</v>
          </cell>
          <cell r="H111"/>
          <cell r="I111"/>
          <cell r="J111"/>
          <cell r="K111">
            <v>100</v>
          </cell>
          <cell r="L111" t="str">
            <v>004</v>
          </cell>
          <cell r="M111" t="str">
            <v>2009</v>
          </cell>
          <cell r="N111" t="str">
            <v>0003</v>
          </cell>
          <cell r="O111" t="str">
            <v>1017</v>
          </cell>
          <cell r="P111" t="str">
            <v>1101120</v>
          </cell>
          <cell r="Q111" t="str">
            <v>0003</v>
          </cell>
          <cell r="R111" t="str">
            <v>1070</v>
          </cell>
        </row>
        <row r="112">
          <cell r="A112">
            <v>43810066</v>
          </cell>
          <cell r="B112" t="str">
            <v>SDUG_FAIRFIELD VILLAGE SOUTH 12_E07093</v>
          </cell>
          <cell r="C112" t="str">
            <v>HDC2</v>
          </cell>
          <cell r="D112"/>
          <cell r="E112"/>
          <cell r="F112"/>
          <cell r="G112" t="str">
            <v>S/101678/CN/AF1UR</v>
          </cell>
          <cell r="H112"/>
          <cell r="I112"/>
          <cell r="J112"/>
          <cell r="K112">
            <v>30</v>
          </cell>
          <cell r="L112" t="str">
            <v>005</v>
          </cell>
          <cell r="M112" t="str">
            <v>2009</v>
          </cell>
          <cell r="N112" t="str">
            <v>0003</v>
          </cell>
          <cell r="O112" t="str">
            <v>1017</v>
          </cell>
          <cell r="P112" t="str">
            <v>1101120</v>
          </cell>
          <cell r="Q112" t="str">
            <v>0003</v>
          </cell>
          <cell r="R112" t="str">
            <v>1070</v>
          </cell>
        </row>
        <row r="113">
          <cell r="A113">
            <v>43810066</v>
          </cell>
          <cell r="B113" t="str">
            <v>SDUG_FAIRFIELD VILLAGE SOUTH 12_E07093</v>
          </cell>
          <cell r="C113" t="str">
            <v>HDC2</v>
          </cell>
          <cell r="D113"/>
          <cell r="E113"/>
          <cell r="F113"/>
          <cell r="G113" t="str">
            <v>S/101678/CN/AF1UI-1</v>
          </cell>
          <cell r="H113"/>
          <cell r="I113"/>
          <cell r="J113"/>
          <cell r="K113">
            <v>70</v>
          </cell>
          <cell r="L113" t="str">
            <v>005</v>
          </cell>
          <cell r="M113" t="str">
            <v>2009</v>
          </cell>
          <cell r="N113" t="str">
            <v>0003</v>
          </cell>
          <cell r="O113" t="str">
            <v>1017</v>
          </cell>
          <cell r="P113" t="str">
            <v>1101120</v>
          </cell>
          <cell r="Q113" t="str">
            <v>0003</v>
          </cell>
          <cell r="R113" t="str">
            <v>1070</v>
          </cell>
        </row>
        <row r="114">
          <cell r="A114">
            <v>43836506</v>
          </cell>
          <cell r="B114" t="str">
            <v>CUST_RELOC. FACILITIES</v>
          </cell>
          <cell r="C114" t="str">
            <v>HDC2</v>
          </cell>
          <cell r="D114"/>
          <cell r="E114"/>
          <cell r="F114"/>
          <cell r="G114" t="str">
            <v>S/101653/CE/AD2DI-1</v>
          </cell>
          <cell r="H114"/>
          <cell r="I114"/>
          <cell r="J114"/>
          <cell r="K114">
            <v>100</v>
          </cell>
          <cell r="L114" t="str">
            <v>003</v>
          </cell>
          <cell r="M114" t="str">
            <v>2009</v>
          </cell>
          <cell r="N114" t="str">
            <v>0003</v>
          </cell>
          <cell r="O114" t="str">
            <v>1013</v>
          </cell>
          <cell r="P114" t="str">
            <v>1101201</v>
          </cell>
          <cell r="Q114" t="str">
            <v>0003</v>
          </cell>
          <cell r="R114" t="str">
            <v>1070</v>
          </cell>
        </row>
        <row r="115">
          <cell r="A115">
            <v>43836506</v>
          </cell>
          <cell r="B115" t="str">
            <v>CUST_RELOC. FACILITIES</v>
          </cell>
          <cell r="C115" t="str">
            <v>HDC2</v>
          </cell>
          <cell r="D115"/>
          <cell r="E115"/>
          <cell r="F115"/>
          <cell r="G115" t="str">
            <v>S/101653/CE/AD2DR</v>
          </cell>
          <cell r="H115"/>
          <cell r="I115"/>
          <cell r="J115"/>
          <cell r="K115">
            <v>30</v>
          </cell>
          <cell r="L115" t="str">
            <v>003</v>
          </cell>
          <cell r="M115" t="str">
            <v>2009</v>
          </cell>
          <cell r="N115" t="str">
            <v>0003</v>
          </cell>
          <cell r="O115" t="str">
            <v>1013</v>
          </cell>
          <cell r="P115" t="str">
            <v>1101201</v>
          </cell>
          <cell r="Q115" t="str">
            <v>0003</v>
          </cell>
          <cell r="R115" t="str">
            <v>1070</v>
          </cell>
        </row>
        <row r="116">
          <cell r="A116">
            <v>43836506</v>
          </cell>
          <cell r="B116" t="str">
            <v>CUST_RELOC. FACILITIES</v>
          </cell>
          <cell r="C116" t="str">
            <v>HDC2</v>
          </cell>
          <cell r="D116"/>
          <cell r="E116"/>
          <cell r="F116"/>
          <cell r="G116" t="str">
            <v>S/101653/CE/AD2DI-1</v>
          </cell>
          <cell r="H116"/>
          <cell r="I116"/>
          <cell r="J116"/>
          <cell r="K116">
            <v>70</v>
          </cell>
          <cell r="L116" t="str">
            <v>003</v>
          </cell>
          <cell r="M116" t="str">
            <v>2009</v>
          </cell>
          <cell r="N116" t="str">
            <v>0003</v>
          </cell>
          <cell r="O116" t="str">
            <v>1013</v>
          </cell>
          <cell r="P116" t="str">
            <v>1101201</v>
          </cell>
          <cell r="Q116" t="str">
            <v>0003</v>
          </cell>
          <cell r="R116" t="str">
            <v>1070</v>
          </cell>
        </row>
        <row r="117">
          <cell r="A117">
            <v>43854426</v>
          </cell>
          <cell r="B117" t="str">
            <v>NEW 300 KVA DF PMT, 2714' 1/0, 0803SOX</v>
          </cell>
          <cell r="C117" t="str">
            <v>HXC1</v>
          </cell>
          <cell r="D117"/>
          <cell r="E117"/>
          <cell r="F117"/>
          <cell r="G117" t="str">
            <v>S/101762/CN/CF1R-I-2</v>
          </cell>
          <cell r="H117"/>
          <cell r="I117"/>
          <cell r="J117"/>
          <cell r="K117">
            <v>100</v>
          </cell>
          <cell r="L117" t="str">
            <v>007</v>
          </cell>
          <cell r="M117" t="str">
            <v>2009</v>
          </cell>
          <cell r="N117" t="str">
            <v>0003</v>
          </cell>
          <cell r="O117" t="str">
            <v>1008</v>
          </cell>
          <cell r="P117" t="str">
            <v>1101245</v>
          </cell>
          <cell r="Q117" t="str">
            <v>0003</v>
          </cell>
          <cell r="R117" t="str">
            <v>1070</v>
          </cell>
        </row>
        <row r="118">
          <cell r="A118">
            <v>43854833</v>
          </cell>
          <cell r="B118" t="str">
            <v>Install 4-5000 KVA PMTS &amp; 2-2L-1L SW</v>
          </cell>
          <cell r="C118" t="str">
            <v>HXC1</v>
          </cell>
          <cell r="D118"/>
          <cell r="E118"/>
          <cell r="F118"/>
          <cell r="G118" t="str">
            <v>S/101762/CN/CF1R-I-2</v>
          </cell>
          <cell r="H118"/>
          <cell r="I118"/>
          <cell r="J118"/>
          <cell r="K118">
            <v>100</v>
          </cell>
          <cell r="L118" t="str">
            <v>002</v>
          </cell>
          <cell r="M118" t="str">
            <v>2009</v>
          </cell>
          <cell r="N118" t="str">
            <v>0003</v>
          </cell>
          <cell r="O118" t="str">
            <v>1008</v>
          </cell>
          <cell r="P118" t="str">
            <v>1101245</v>
          </cell>
          <cell r="Q118" t="str">
            <v>0003</v>
          </cell>
          <cell r="R118" t="str">
            <v>1070</v>
          </cell>
        </row>
        <row r="119">
          <cell r="A119">
            <v>43912605</v>
          </cell>
          <cell r="B119" t="str">
            <v>NEW PMT 2000 &amp; 2500 kVA PMT, 0806SOX</v>
          </cell>
          <cell r="C119" t="str">
            <v>HXC1</v>
          </cell>
          <cell r="D119"/>
          <cell r="E119"/>
          <cell r="F119"/>
          <cell r="G119" t="str">
            <v>S/101762/CN/CF1R-I-2</v>
          </cell>
          <cell r="H119"/>
          <cell r="I119"/>
          <cell r="J119"/>
          <cell r="K119">
            <v>100</v>
          </cell>
          <cell r="L119" t="str">
            <v>002</v>
          </cell>
          <cell r="M119" t="str">
            <v>2009</v>
          </cell>
          <cell r="N119" t="str">
            <v>0003</v>
          </cell>
          <cell r="O119" t="str">
            <v>1008</v>
          </cell>
          <cell r="P119" t="str">
            <v>1101245</v>
          </cell>
          <cell r="Q119" t="str">
            <v>0003</v>
          </cell>
          <cell r="R119" t="str">
            <v>1070</v>
          </cell>
        </row>
        <row r="120">
          <cell r="A120">
            <v>43917681</v>
          </cell>
          <cell r="B120" t="str">
            <v>SDUG_Lakemont Ridge 2_1716</v>
          </cell>
          <cell r="C120" t="str">
            <v>HDC1</v>
          </cell>
          <cell r="D120"/>
          <cell r="E120"/>
          <cell r="F120"/>
          <cell r="G120" t="str">
            <v>S/101530/CN/AF1UI</v>
          </cell>
          <cell r="H120"/>
          <cell r="I120"/>
          <cell r="J120"/>
          <cell r="K120">
            <v>100</v>
          </cell>
          <cell r="L120" t="str">
            <v>011</v>
          </cell>
          <cell r="M120" t="str">
            <v>2009</v>
          </cell>
          <cell r="N120" t="str">
            <v>0003</v>
          </cell>
          <cell r="O120" t="str">
            <v>1023</v>
          </cell>
          <cell r="P120" t="str">
            <v>1101210</v>
          </cell>
          <cell r="Q120" t="str">
            <v>0003</v>
          </cell>
          <cell r="R120" t="str">
            <v>1070</v>
          </cell>
        </row>
        <row r="121">
          <cell r="A121">
            <v>43917681</v>
          </cell>
          <cell r="B121" t="str">
            <v>SDUG_Lakemont Ridge 2_1716</v>
          </cell>
          <cell r="C121" t="str">
            <v>HDC1</v>
          </cell>
          <cell r="D121"/>
          <cell r="E121"/>
          <cell r="F121"/>
          <cell r="G121" t="str">
            <v>S/101530/CN/AF1UI</v>
          </cell>
          <cell r="H121"/>
          <cell r="I121"/>
          <cell r="J121"/>
          <cell r="K121">
            <v>100</v>
          </cell>
          <cell r="L121" t="str">
            <v>011</v>
          </cell>
          <cell r="M121" t="str">
            <v>2009</v>
          </cell>
          <cell r="N121" t="str">
            <v>0003</v>
          </cell>
          <cell r="O121" t="str">
            <v>1023</v>
          </cell>
          <cell r="P121" t="str">
            <v>1101210</v>
          </cell>
          <cell r="Q121" t="str">
            <v>0003</v>
          </cell>
          <cell r="R121" t="str">
            <v>1070</v>
          </cell>
        </row>
        <row r="122">
          <cell r="A122">
            <v>43917681</v>
          </cell>
          <cell r="B122" t="str">
            <v>SDUG_Lakemont Ridge 2_1716</v>
          </cell>
          <cell r="C122" t="str">
            <v>HDC1</v>
          </cell>
          <cell r="D122"/>
          <cell r="E122"/>
          <cell r="F122"/>
          <cell r="G122" t="str">
            <v>S/101530/CN/AF1UI</v>
          </cell>
          <cell r="H122"/>
          <cell r="I122"/>
          <cell r="J122"/>
          <cell r="K122">
            <v>100</v>
          </cell>
          <cell r="L122" t="str">
            <v>011</v>
          </cell>
          <cell r="M122" t="str">
            <v>2009</v>
          </cell>
          <cell r="N122" t="str">
            <v>0003</v>
          </cell>
          <cell r="O122" t="str">
            <v>1023</v>
          </cell>
          <cell r="P122" t="str">
            <v>1101210</v>
          </cell>
          <cell r="Q122" t="str">
            <v>0003</v>
          </cell>
          <cell r="R122" t="str">
            <v>1070</v>
          </cell>
        </row>
        <row r="123">
          <cell r="A123">
            <v>43917681</v>
          </cell>
          <cell r="B123" t="str">
            <v>SDUG_Lakemont Ridge 2_1716</v>
          </cell>
          <cell r="C123" t="str">
            <v>HDC1</v>
          </cell>
          <cell r="D123"/>
          <cell r="E123"/>
          <cell r="F123"/>
          <cell r="G123" t="str">
            <v>S/101530/CN/AF1UI</v>
          </cell>
          <cell r="H123"/>
          <cell r="I123"/>
          <cell r="J123"/>
          <cell r="K123">
            <v>100</v>
          </cell>
          <cell r="L123" t="str">
            <v>011</v>
          </cell>
          <cell r="M123" t="str">
            <v>2009</v>
          </cell>
          <cell r="N123" t="str">
            <v>0003</v>
          </cell>
          <cell r="O123" t="str">
            <v>1023</v>
          </cell>
          <cell r="P123" t="str">
            <v>1101210</v>
          </cell>
          <cell r="Q123" t="str">
            <v>0003</v>
          </cell>
          <cell r="R123" t="str">
            <v>1070</v>
          </cell>
        </row>
        <row r="124">
          <cell r="A124">
            <v>43949833</v>
          </cell>
          <cell r="B124" t="str">
            <v>SDUG_GOSLING PINES SECTION 2</v>
          </cell>
          <cell r="C124" t="str">
            <v>HDC1</v>
          </cell>
          <cell r="D124"/>
          <cell r="E124"/>
          <cell r="F124"/>
          <cell r="G124" t="str">
            <v>S/101675/CN/AF1UI</v>
          </cell>
          <cell r="H124"/>
          <cell r="I124"/>
          <cell r="J124"/>
          <cell r="K124">
            <v>100</v>
          </cell>
          <cell r="L124" t="str">
            <v>005</v>
          </cell>
          <cell r="M124" t="str">
            <v>2009</v>
          </cell>
          <cell r="N124" t="str">
            <v>0003</v>
          </cell>
          <cell r="O124" t="str">
            <v>1021</v>
          </cell>
          <cell r="P124" t="str">
            <v>1101110</v>
          </cell>
          <cell r="Q124" t="str">
            <v>0003</v>
          </cell>
          <cell r="R124" t="str">
            <v>1070</v>
          </cell>
        </row>
        <row r="125">
          <cell r="A125">
            <v>44155617</v>
          </cell>
          <cell r="B125" t="str">
            <v>SDUG_ASHFORD TERRACE</v>
          </cell>
          <cell r="C125" t="str">
            <v>HDC1</v>
          </cell>
          <cell r="D125"/>
          <cell r="E125"/>
          <cell r="F125"/>
          <cell r="G125" t="str">
            <v>S/101566/CN/AF1UI-1</v>
          </cell>
          <cell r="H125"/>
          <cell r="I125"/>
          <cell r="J125"/>
          <cell r="K125">
            <v>100</v>
          </cell>
          <cell r="L125" t="str">
            <v>002</v>
          </cell>
          <cell r="M125" t="str">
            <v>2009</v>
          </cell>
          <cell r="N125" t="str">
            <v>0003</v>
          </cell>
          <cell r="O125" t="str">
            <v>1007</v>
          </cell>
          <cell r="P125" t="str">
            <v>1101240</v>
          </cell>
          <cell r="Q125" t="str">
            <v>0003</v>
          </cell>
          <cell r="R125" t="str">
            <v>1070</v>
          </cell>
        </row>
        <row r="126">
          <cell r="A126">
            <v>44215959</v>
          </cell>
          <cell r="B126" t="str">
            <v>GOVP_JU-M-07-0025_US90A @ FM762</v>
          </cell>
          <cell r="C126" t="str">
            <v>HDC2</v>
          </cell>
          <cell r="D126"/>
          <cell r="E126"/>
          <cell r="F126"/>
          <cell r="G126" t="str">
            <v>S/101530/CE/AD2DI</v>
          </cell>
          <cell r="H126"/>
          <cell r="I126"/>
          <cell r="J126"/>
          <cell r="K126">
            <v>100</v>
          </cell>
          <cell r="L126" t="str">
            <v>005</v>
          </cell>
          <cell r="M126" t="str">
            <v>2009</v>
          </cell>
          <cell r="N126" t="str">
            <v>0003</v>
          </cell>
          <cell r="O126" t="str">
            <v>1023</v>
          </cell>
          <cell r="P126" t="str">
            <v>1101210</v>
          </cell>
          <cell r="Q126" t="str">
            <v>0003</v>
          </cell>
          <cell r="R126" t="str">
            <v>1070</v>
          </cell>
        </row>
        <row r="127">
          <cell r="A127">
            <v>44215959</v>
          </cell>
          <cell r="B127" t="str">
            <v>GOVP_JU-M-07-0025_US90A @ FM762</v>
          </cell>
          <cell r="C127" t="str">
            <v>HDC2</v>
          </cell>
          <cell r="D127"/>
          <cell r="E127"/>
          <cell r="F127"/>
          <cell r="G127" t="str">
            <v>S/101530/CE/AD2DI</v>
          </cell>
          <cell r="H127"/>
          <cell r="I127"/>
          <cell r="J127"/>
          <cell r="K127">
            <v>100</v>
          </cell>
          <cell r="L127" t="str">
            <v>006</v>
          </cell>
          <cell r="M127" t="str">
            <v>2009</v>
          </cell>
          <cell r="N127" t="str">
            <v>0003</v>
          </cell>
          <cell r="O127" t="str">
            <v>1023</v>
          </cell>
          <cell r="P127" t="str">
            <v>1101210</v>
          </cell>
          <cell r="Q127" t="str">
            <v>0003</v>
          </cell>
          <cell r="R127" t="str">
            <v>1070</v>
          </cell>
        </row>
        <row r="128">
          <cell r="A128">
            <v>44215959</v>
          </cell>
          <cell r="B128" t="str">
            <v>GOVP_JU-M-07-0025_US90A @ FM762</v>
          </cell>
          <cell r="C128" t="str">
            <v>HDC2</v>
          </cell>
          <cell r="D128"/>
          <cell r="E128"/>
          <cell r="F128"/>
          <cell r="G128" t="str">
            <v>S/101530/CE/AD2DI</v>
          </cell>
          <cell r="H128"/>
          <cell r="I128"/>
          <cell r="J128"/>
          <cell r="K128">
            <v>100</v>
          </cell>
          <cell r="L128" t="str">
            <v>006</v>
          </cell>
          <cell r="M128" t="str">
            <v>2009</v>
          </cell>
          <cell r="N128" t="str">
            <v>0003</v>
          </cell>
          <cell r="O128" t="str">
            <v>1023</v>
          </cell>
          <cell r="P128" t="str">
            <v>1101210</v>
          </cell>
          <cell r="Q128" t="str">
            <v>0003</v>
          </cell>
          <cell r="R128" t="str">
            <v>1070</v>
          </cell>
        </row>
        <row r="129">
          <cell r="A129">
            <v>44215959</v>
          </cell>
          <cell r="B129" t="str">
            <v>GOVP_JU-M-07-0025_US90A @ FM762</v>
          </cell>
          <cell r="C129" t="str">
            <v>HDC2</v>
          </cell>
          <cell r="D129"/>
          <cell r="E129"/>
          <cell r="F129"/>
          <cell r="G129" t="str">
            <v>S/101530/CE/AD2DI</v>
          </cell>
          <cell r="H129"/>
          <cell r="I129"/>
          <cell r="J129"/>
          <cell r="K129">
            <v>70</v>
          </cell>
          <cell r="L129" t="str">
            <v>005</v>
          </cell>
          <cell r="M129" t="str">
            <v>2009</v>
          </cell>
          <cell r="N129" t="str">
            <v>0003</v>
          </cell>
          <cell r="O129" t="str">
            <v>1023</v>
          </cell>
          <cell r="P129" t="str">
            <v>1101210</v>
          </cell>
          <cell r="Q129" t="str">
            <v>0003</v>
          </cell>
          <cell r="R129" t="str">
            <v>1070</v>
          </cell>
        </row>
        <row r="130">
          <cell r="A130">
            <v>44215959</v>
          </cell>
          <cell r="B130" t="str">
            <v>GOVP_JU-M-07-0025_US90A @ FM762</v>
          </cell>
          <cell r="C130" t="str">
            <v>HDC2</v>
          </cell>
          <cell r="D130"/>
          <cell r="E130"/>
          <cell r="F130"/>
          <cell r="G130" t="str">
            <v>S/101530/CE/AD2DR</v>
          </cell>
          <cell r="H130"/>
          <cell r="I130"/>
          <cell r="J130"/>
          <cell r="K130">
            <v>30</v>
          </cell>
          <cell r="L130" t="str">
            <v>005</v>
          </cell>
          <cell r="M130" t="str">
            <v>2009</v>
          </cell>
          <cell r="N130" t="str">
            <v>0003</v>
          </cell>
          <cell r="O130" t="str">
            <v>1023</v>
          </cell>
          <cell r="P130" t="str">
            <v>1101210</v>
          </cell>
          <cell r="Q130" t="str">
            <v>0003</v>
          </cell>
          <cell r="R130" t="str">
            <v>1070</v>
          </cell>
        </row>
        <row r="131">
          <cell r="A131">
            <v>44259370</v>
          </cell>
          <cell r="B131" t="str">
            <v>New 1500 kVA PMT, 120' 1/0, TP, 0810SOX</v>
          </cell>
          <cell r="C131" t="str">
            <v>HXC1</v>
          </cell>
          <cell r="D131"/>
          <cell r="E131"/>
          <cell r="F131"/>
          <cell r="G131" t="str">
            <v>S/101762/CN/CF1R-I-2</v>
          </cell>
          <cell r="H131"/>
          <cell r="I131"/>
          <cell r="J131"/>
          <cell r="K131">
            <v>100</v>
          </cell>
          <cell r="L131" t="str">
            <v>003</v>
          </cell>
          <cell r="M131" t="str">
            <v>2009</v>
          </cell>
          <cell r="N131" t="str">
            <v>0003</v>
          </cell>
          <cell r="O131" t="str">
            <v>1008</v>
          </cell>
          <cell r="P131" t="str">
            <v>1101245</v>
          </cell>
          <cell r="Q131" t="str">
            <v>0003</v>
          </cell>
          <cell r="R131" t="str">
            <v>1070</v>
          </cell>
        </row>
        <row r="132">
          <cell r="A132">
            <v>44259370</v>
          </cell>
          <cell r="B132" t="str">
            <v>New 1500 kVA PMT, 120' 1/0, TP, 0810SOX</v>
          </cell>
          <cell r="C132" t="str">
            <v>HXC1</v>
          </cell>
          <cell r="D132"/>
          <cell r="E132"/>
          <cell r="F132"/>
          <cell r="G132" t="str">
            <v>S/101762/CN/CF1R-I-2</v>
          </cell>
          <cell r="H132"/>
          <cell r="I132"/>
          <cell r="J132"/>
          <cell r="K132">
            <v>100</v>
          </cell>
          <cell r="L132" t="str">
            <v>003</v>
          </cell>
          <cell r="M132" t="str">
            <v>2009</v>
          </cell>
          <cell r="N132" t="str">
            <v>0003</v>
          </cell>
          <cell r="O132" t="str">
            <v>1008</v>
          </cell>
          <cell r="P132" t="str">
            <v>1101245</v>
          </cell>
          <cell r="Q132" t="str">
            <v>0003</v>
          </cell>
          <cell r="R132" t="str">
            <v>1070</v>
          </cell>
        </row>
        <row r="133">
          <cell r="A133">
            <v>44311634</v>
          </cell>
          <cell r="B133" t="str">
            <v>NEW FDR DIP_760'  3-1250, 0708SOX</v>
          </cell>
          <cell r="C133" t="str">
            <v>HXC1</v>
          </cell>
          <cell r="D133"/>
          <cell r="E133"/>
          <cell r="F133"/>
          <cell r="G133" t="str">
            <v>S/101762/CE/CG1R-I-1</v>
          </cell>
          <cell r="H133"/>
          <cell r="I133"/>
          <cell r="J133"/>
          <cell r="K133">
            <v>100</v>
          </cell>
          <cell r="L133" t="str">
            <v>006</v>
          </cell>
          <cell r="M133" t="str">
            <v>2009</v>
          </cell>
          <cell r="N133" t="str">
            <v>0003</v>
          </cell>
          <cell r="O133" t="str">
            <v>1008</v>
          </cell>
          <cell r="P133" t="str">
            <v>1101245</v>
          </cell>
          <cell r="Q133" t="str">
            <v>0003</v>
          </cell>
          <cell r="R133" t="str">
            <v>1070</v>
          </cell>
        </row>
        <row r="134">
          <cell r="A134">
            <v>44358645</v>
          </cell>
          <cell r="B134" t="str">
            <v>NEW PMTS,2-5000KVA4160 1-PMS AUTO1108SOX</v>
          </cell>
          <cell r="C134" t="str">
            <v>HXC1</v>
          </cell>
          <cell r="D134"/>
          <cell r="E134"/>
          <cell r="F134"/>
          <cell r="G134" t="str">
            <v>S/101762/CN/CF1R-I-2</v>
          </cell>
          <cell r="H134"/>
          <cell r="I134"/>
          <cell r="J134"/>
          <cell r="K134">
            <v>100</v>
          </cell>
          <cell r="L134" t="str">
            <v>001</v>
          </cell>
          <cell r="M134" t="str">
            <v>2009</v>
          </cell>
          <cell r="N134" t="str">
            <v>0003</v>
          </cell>
          <cell r="O134" t="str">
            <v>1008</v>
          </cell>
          <cell r="P134" t="str">
            <v>1101245</v>
          </cell>
          <cell r="Q134" t="str">
            <v>0003</v>
          </cell>
          <cell r="R134" t="str">
            <v>1070</v>
          </cell>
        </row>
        <row r="135">
          <cell r="A135">
            <v>44358645</v>
          </cell>
          <cell r="B135" t="str">
            <v>NEW PMTS,2-5000KVA4160 1-PMS AUTO1108SOX</v>
          </cell>
          <cell r="C135" t="str">
            <v>HXC1</v>
          </cell>
          <cell r="D135"/>
          <cell r="E135"/>
          <cell r="F135"/>
          <cell r="G135" t="str">
            <v>S/101762/CN/CF1R-I-2</v>
          </cell>
          <cell r="H135"/>
          <cell r="I135"/>
          <cell r="J135"/>
          <cell r="K135">
            <v>100</v>
          </cell>
          <cell r="L135" t="str">
            <v>001</v>
          </cell>
          <cell r="M135" t="str">
            <v>2009</v>
          </cell>
          <cell r="N135" t="str">
            <v>0003</v>
          </cell>
          <cell r="O135" t="str">
            <v>1008</v>
          </cell>
          <cell r="P135" t="str">
            <v>1101245</v>
          </cell>
          <cell r="Q135" t="str">
            <v>0003</v>
          </cell>
          <cell r="R135" t="str">
            <v>1070</v>
          </cell>
        </row>
        <row r="136">
          <cell r="A136">
            <v>44358645</v>
          </cell>
          <cell r="B136" t="str">
            <v>NEW PMTS,2-5000KVA4160 1-PMS AUTO1108SOX</v>
          </cell>
          <cell r="C136" t="str">
            <v>HXC1</v>
          </cell>
          <cell r="D136"/>
          <cell r="E136"/>
          <cell r="F136"/>
          <cell r="G136" t="str">
            <v>S/101762/CN/CF1R-I-2</v>
          </cell>
          <cell r="H136"/>
          <cell r="I136"/>
          <cell r="J136"/>
          <cell r="K136">
            <v>100</v>
          </cell>
          <cell r="L136" t="str">
            <v>001</v>
          </cell>
          <cell r="M136" t="str">
            <v>2009</v>
          </cell>
          <cell r="N136" t="str">
            <v>0003</v>
          </cell>
          <cell r="O136" t="str">
            <v>1008</v>
          </cell>
          <cell r="P136" t="str">
            <v>1101245</v>
          </cell>
          <cell r="Q136" t="str">
            <v>0003</v>
          </cell>
          <cell r="R136" t="str">
            <v>1070</v>
          </cell>
        </row>
        <row r="137">
          <cell r="A137">
            <v>44358645</v>
          </cell>
          <cell r="B137" t="str">
            <v>NEW PMTS,2-5000KVA4160 1-PMS AUTO1108SOX</v>
          </cell>
          <cell r="C137" t="str">
            <v>HXC1</v>
          </cell>
          <cell r="D137"/>
          <cell r="E137"/>
          <cell r="F137"/>
          <cell r="G137" t="str">
            <v>S/101762/CN/CF1R-I-2</v>
          </cell>
          <cell r="H137"/>
          <cell r="I137"/>
          <cell r="J137"/>
          <cell r="K137">
            <v>100</v>
          </cell>
          <cell r="L137" t="str">
            <v>002</v>
          </cell>
          <cell r="M137" t="str">
            <v>2009</v>
          </cell>
          <cell r="N137" t="str">
            <v>0003</v>
          </cell>
          <cell r="O137" t="str">
            <v>1008</v>
          </cell>
          <cell r="P137" t="str">
            <v>1101245</v>
          </cell>
          <cell r="Q137" t="str">
            <v>0003</v>
          </cell>
          <cell r="R137" t="str">
            <v>1070</v>
          </cell>
        </row>
        <row r="138">
          <cell r="A138">
            <v>44428045</v>
          </cell>
          <cell r="B138" t="str">
            <v>SDUG_GLENABBEYSEC6</v>
          </cell>
          <cell r="C138" t="str">
            <v>HDC1</v>
          </cell>
          <cell r="D138"/>
          <cell r="E138"/>
          <cell r="F138"/>
          <cell r="G138" t="str">
            <v>S/101675/CN/AF1UI</v>
          </cell>
          <cell r="H138"/>
          <cell r="I138"/>
          <cell r="J138"/>
          <cell r="K138">
            <v>100</v>
          </cell>
          <cell r="L138" t="str">
            <v>002</v>
          </cell>
          <cell r="M138" t="str">
            <v>2009</v>
          </cell>
          <cell r="N138" t="str">
            <v>0003</v>
          </cell>
          <cell r="O138" t="str">
            <v>1021</v>
          </cell>
          <cell r="P138" t="str">
            <v>1101110</v>
          </cell>
          <cell r="Q138" t="str">
            <v>0003</v>
          </cell>
          <cell r="R138" t="str">
            <v>1070</v>
          </cell>
        </row>
        <row r="139">
          <cell r="A139">
            <v>44453589</v>
          </cell>
          <cell r="B139" t="str">
            <v>SDUG_WILLOW CREEK FARMS 1_REHAB</v>
          </cell>
          <cell r="C139" t="str">
            <v>HDC2</v>
          </cell>
          <cell r="D139"/>
          <cell r="E139"/>
          <cell r="F139"/>
          <cell r="G139" t="str">
            <v>S/101627/CN/AF1UI</v>
          </cell>
          <cell r="H139"/>
          <cell r="I139"/>
          <cell r="J139"/>
          <cell r="K139">
            <v>100</v>
          </cell>
          <cell r="L139" t="str">
            <v>005</v>
          </cell>
          <cell r="M139" t="str">
            <v>2009</v>
          </cell>
          <cell r="N139" t="str">
            <v>0003</v>
          </cell>
          <cell r="O139" t="str">
            <v>1006</v>
          </cell>
          <cell r="P139" t="str">
            <v>1101230</v>
          </cell>
          <cell r="Q139" t="str">
            <v>0003</v>
          </cell>
          <cell r="R139" t="str">
            <v>1070</v>
          </cell>
        </row>
        <row r="140">
          <cell r="A140">
            <v>44453589</v>
          </cell>
          <cell r="B140" t="str">
            <v>SDUG_WILLOW CREEK FARMS 1_REHAB</v>
          </cell>
          <cell r="C140" t="str">
            <v>HDC2</v>
          </cell>
          <cell r="D140"/>
          <cell r="E140"/>
          <cell r="F140"/>
          <cell r="G140" t="str">
            <v>S/101627/CN/AF1UI</v>
          </cell>
          <cell r="H140"/>
          <cell r="I140"/>
          <cell r="J140"/>
          <cell r="K140">
            <v>100</v>
          </cell>
          <cell r="L140" t="str">
            <v>005</v>
          </cell>
          <cell r="M140" t="str">
            <v>2009</v>
          </cell>
          <cell r="N140" t="str">
            <v>0003</v>
          </cell>
          <cell r="O140" t="str">
            <v>1006</v>
          </cell>
          <cell r="P140" t="str">
            <v>1101230</v>
          </cell>
          <cell r="Q140" t="str">
            <v>0003</v>
          </cell>
          <cell r="R140" t="str">
            <v>1070</v>
          </cell>
        </row>
        <row r="141">
          <cell r="A141">
            <v>44453589</v>
          </cell>
          <cell r="B141" t="str">
            <v>SDUG_WILLOW CREEK FARMS 1_REHAB</v>
          </cell>
          <cell r="C141" t="str">
            <v>HDC2</v>
          </cell>
          <cell r="D141"/>
          <cell r="E141"/>
          <cell r="F141"/>
          <cell r="G141" t="str">
            <v>S/101627/CN/AF1UI</v>
          </cell>
          <cell r="H141"/>
          <cell r="I141"/>
          <cell r="J141"/>
          <cell r="K141">
            <v>70</v>
          </cell>
          <cell r="L141" t="str">
            <v>002</v>
          </cell>
          <cell r="M141" t="str">
            <v>2009</v>
          </cell>
          <cell r="N141" t="str">
            <v>0003</v>
          </cell>
          <cell r="O141" t="str">
            <v>1006</v>
          </cell>
          <cell r="P141" t="str">
            <v>1101230</v>
          </cell>
          <cell r="Q141" t="str">
            <v>0003</v>
          </cell>
          <cell r="R141" t="str">
            <v>1070</v>
          </cell>
        </row>
        <row r="142">
          <cell r="A142">
            <v>44453589</v>
          </cell>
          <cell r="B142" t="str">
            <v>SDUG_WILLOW CREEK FARMS 1_REHAB</v>
          </cell>
          <cell r="C142" t="str">
            <v>HDC2</v>
          </cell>
          <cell r="D142"/>
          <cell r="E142"/>
          <cell r="F142"/>
          <cell r="G142" t="str">
            <v>S/101627/CN/AF1UR</v>
          </cell>
          <cell r="H142"/>
          <cell r="I142"/>
          <cell r="J142"/>
          <cell r="K142">
            <v>30</v>
          </cell>
          <cell r="L142" t="str">
            <v>002</v>
          </cell>
          <cell r="M142" t="str">
            <v>2009</v>
          </cell>
          <cell r="N142" t="str">
            <v>0003</v>
          </cell>
          <cell r="O142" t="str">
            <v>1006</v>
          </cell>
          <cell r="P142" t="str">
            <v>1101230</v>
          </cell>
          <cell r="Q142" t="str">
            <v>0003</v>
          </cell>
          <cell r="R142" t="str">
            <v>1070</v>
          </cell>
        </row>
        <row r="143">
          <cell r="A143">
            <v>44463852</v>
          </cell>
          <cell r="B143" t="str">
            <v>SDUG_PLANTATION LAKES 5</v>
          </cell>
          <cell r="C143" t="str">
            <v>HDC1</v>
          </cell>
          <cell r="D143"/>
          <cell r="E143"/>
          <cell r="F143"/>
          <cell r="G143" t="str">
            <v>S/101570/CN/AF1UI</v>
          </cell>
          <cell r="H143"/>
          <cell r="I143"/>
          <cell r="J143"/>
          <cell r="K143">
            <v>100</v>
          </cell>
          <cell r="L143" t="str">
            <v>005</v>
          </cell>
          <cell r="M143" t="str">
            <v>2009</v>
          </cell>
          <cell r="N143" t="str">
            <v>0003</v>
          </cell>
          <cell r="O143" t="str">
            <v>1019</v>
          </cell>
          <cell r="P143" t="str">
            <v>1101220</v>
          </cell>
          <cell r="Q143" t="str">
            <v>0003</v>
          </cell>
          <cell r="R143" t="str">
            <v>1070</v>
          </cell>
        </row>
        <row r="144">
          <cell r="A144">
            <v>44463852</v>
          </cell>
          <cell r="B144" t="str">
            <v>SDUG_PLANTATION LAKES 5</v>
          </cell>
          <cell r="C144" t="str">
            <v>HDC1</v>
          </cell>
          <cell r="D144"/>
          <cell r="E144"/>
          <cell r="F144"/>
          <cell r="G144" t="str">
            <v>S/101570/CN/AF1UI</v>
          </cell>
          <cell r="H144"/>
          <cell r="I144"/>
          <cell r="J144"/>
          <cell r="K144">
            <v>100</v>
          </cell>
          <cell r="L144" t="str">
            <v>005</v>
          </cell>
          <cell r="M144" t="str">
            <v>2009</v>
          </cell>
          <cell r="N144" t="str">
            <v>0003</v>
          </cell>
          <cell r="O144" t="str">
            <v>1019</v>
          </cell>
          <cell r="P144" t="str">
            <v>1101220</v>
          </cell>
          <cell r="Q144" t="str">
            <v>0003</v>
          </cell>
          <cell r="R144" t="str">
            <v>1070</v>
          </cell>
        </row>
        <row r="145">
          <cell r="A145">
            <v>44486825</v>
          </cell>
          <cell r="B145" t="str">
            <v>NEW PMT 750KVA, 151', 1/0, TP, 0802SOX</v>
          </cell>
          <cell r="C145" t="str">
            <v>HXC1</v>
          </cell>
          <cell r="D145"/>
          <cell r="E145"/>
          <cell r="F145"/>
          <cell r="G145" t="str">
            <v>S/101762/CN/CF1R-I-2</v>
          </cell>
          <cell r="H145"/>
          <cell r="I145"/>
          <cell r="J145"/>
          <cell r="K145">
            <v>100</v>
          </cell>
          <cell r="L145" t="str">
            <v>001</v>
          </cell>
          <cell r="M145" t="str">
            <v>2009</v>
          </cell>
          <cell r="N145" t="str">
            <v>0003</v>
          </cell>
          <cell r="O145" t="str">
            <v>1008</v>
          </cell>
          <cell r="P145" t="str">
            <v>1101245</v>
          </cell>
          <cell r="Q145" t="str">
            <v>0003</v>
          </cell>
          <cell r="R145" t="str">
            <v>1070</v>
          </cell>
        </row>
        <row r="146">
          <cell r="A146">
            <v>44501752</v>
          </cell>
          <cell r="B146" t="str">
            <v>NEW PMT 750KVA , 212', 1/0, TP, 0805SOX</v>
          </cell>
          <cell r="C146" t="str">
            <v>HXC1</v>
          </cell>
          <cell r="D146"/>
          <cell r="E146"/>
          <cell r="F146"/>
          <cell r="G146" t="str">
            <v>S/101762/CN/CF1R-I-2</v>
          </cell>
          <cell r="H146"/>
          <cell r="I146"/>
          <cell r="J146"/>
          <cell r="K146">
            <v>100</v>
          </cell>
          <cell r="L146" t="str">
            <v>001</v>
          </cell>
          <cell r="M146" t="str">
            <v>2009</v>
          </cell>
          <cell r="N146" t="str">
            <v>0003</v>
          </cell>
          <cell r="O146" t="str">
            <v>1008</v>
          </cell>
          <cell r="P146" t="str">
            <v>1101245</v>
          </cell>
          <cell r="Q146" t="str">
            <v>0003</v>
          </cell>
          <cell r="R146" t="str">
            <v>1070</v>
          </cell>
        </row>
        <row r="147">
          <cell r="A147">
            <v>44520380</v>
          </cell>
          <cell r="B147" t="str">
            <v>SDUG_AVONDALE PLACE SEC. 1_TOWNHOMES</v>
          </cell>
          <cell r="C147" t="str">
            <v>HDC1</v>
          </cell>
          <cell r="D147"/>
          <cell r="E147"/>
          <cell r="F147"/>
          <cell r="G147" t="str">
            <v>S/101627/CN/AF2HI</v>
          </cell>
          <cell r="H147"/>
          <cell r="I147"/>
          <cell r="J147"/>
          <cell r="K147">
            <v>100</v>
          </cell>
          <cell r="L147" t="str">
            <v>002</v>
          </cell>
          <cell r="M147" t="str">
            <v>2009</v>
          </cell>
          <cell r="N147" t="str">
            <v>0003</v>
          </cell>
          <cell r="O147" t="str">
            <v>1006</v>
          </cell>
          <cell r="P147" t="str">
            <v>1101230</v>
          </cell>
          <cell r="Q147" t="str">
            <v>0003</v>
          </cell>
          <cell r="R147" t="str">
            <v>1070</v>
          </cell>
        </row>
        <row r="148">
          <cell r="A148">
            <v>44555500</v>
          </cell>
          <cell r="B148" t="str">
            <v>SDUG_AVONDALE PLACE SEC. 2_TOWNHOMES</v>
          </cell>
          <cell r="C148" t="str">
            <v>HDC1</v>
          </cell>
          <cell r="D148"/>
          <cell r="E148"/>
          <cell r="F148"/>
          <cell r="G148" t="str">
            <v>S/101627/CN/AF1UI</v>
          </cell>
          <cell r="H148"/>
          <cell r="I148"/>
          <cell r="J148"/>
          <cell r="K148">
            <v>100</v>
          </cell>
          <cell r="L148" t="str">
            <v>002</v>
          </cell>
          <cell r="M148" t="str">
            <v>2009</v>
          </cell>
          <cell r="N148" t="str">
            <v>0003</v>
          </cell>
          <cell r="O148" t="str">
            <v>1006</v>
          </cell>
          <cell r="P148" t="str">
            <v>1101230</v>
          </cell>
          <cell r="Q148" t="str">
            <v>0003</v>
          </cell>
          <cell r="R148" t="str">
            <v>1070</v>
          </cell>
        </row>
        <row r="149">
          <cell r="A149">
            <v>44557925</v>
          </cell>
          <cell r="B149" t="str">
            <v>NEW 5000KVA PMT 2L/1L AUTO-PMS 0805SOX</v>
          </cell>
          <cell r="C149" t="str">
            <v>HXC1</v>
          </cell>
          <cell r="D149"/>
          <cell r="E149"/>
          <cell r="F149"/>
          <cell r="G149" t="str">
            <v>S/101762/CN/CF1R-I-2</v>
          </cell>
          <cell r="H149"/>
          <cell r="I149"/>
          <cell r="J149"/>
          <cell r="K149">
            <v>100</v>
          </cell>
          <cell r="L149" t="str">
            <v>009</v>
          </cell>
          <cell r="M149" t="str">
            <v>2009</v>
          </cell>
          <cell r="N149" t="str">
            <v>0003</v>
          </cell>
          <cell r="O149" t="str">
            <v>1008</v>
          </cell>
          <cell r="P149" t="str">
            <v>1101245</v>
          </cell>
          <cell r="Q149" t="str">
            <v>0003</v>
          </cell>
          <cell r="R149" t="str">
            <v>1070</v>
          </cell>
        </row>
        <row r="150">
          <cell r="A150">
            <v>44557925</v>
          </cell>
          <cell r="B150" t="str">
            <v>NEW 5000KVA PMT 2L/1L AUTO-PMS 0805SOX</v>
          </cell>
          <cell r="C150" t="str">
            <v>HXC1</v>
          </cell>
          <cell r="D150"/>
          <cell r="E150"/>
          <cell r="F150"/>
          <cell r="G150" t="str">
            <v>S/101762/CN/CF1R-I-2</v>
          </cell>
          <cell r="H150"/>
          <cell r="I150"/>
          <cell r="J150"/>
          <cell r="K150">
            <v>100</v>
          </cell>
          <cell r="L150" t="str">
            <v>009</v>
          </cell>
          <cell r="M150" t="str">
            <v>2009</v>
          </cell>
          <cell r="N150" t="str">
            <v>0003</v>
          </cell>
          <cell r="O150" t="str">
            <v>1008</v>
          </cell>
          <cell r="P150" t="str">
            <v>1101245</v>
          </cell>
          <cell r="Q150" t="str">
            <v>0003</v>
          </cell>
          <cell r="R150" t="str">
            <v>1070</v>
          </cell>
        </row>
        <row r="151">
          <cell r="A151">
            <v>44557925</v>
          </cell>
          <cell r="B151" t="str">
            <v>NEW 5000KVA PMT 2L/1L AUTO-PMS 0805SOX</v>
          </cell>
          <cell r="C151" t="str">
            <v>HXC1</v>
          </cell>
          <cell r="D151"/>
          <cell r="E151"/>
          <cell r="F151"/>
          <cell r="G151" t="str">
            <v>S/101762/CN/CF1R-I-2</v>
          </cell>
          <cell r="H151"/>
          <cell r="I151"/>
          <cell r="J151"/>
          <cell r="K151">
            <v>100</v>
          </cell>
          <cell r="L151" t="str">
            <v>009</v>
          </cell>
          <cell r="M151" t="str">
            <v>2009</v>
          </cell>
          <cell r="N151" t="str">
            <v>0003</v>
          </cell>
          <cell r="O151" t="str">
            <v>1008</v>
          </cell>
          <cell r="P151" t="str">
            <v>1101245</v>
          </cell>
          <cell r="Q151" t="str">
            <v>0003</v>
          </cell>
          <cell r="R151" t="str">
            <v>1070</v>
          </cell>
        </row>
        <row r="152">
          <cell r="A152">
            <v>44557925</v>
          </cell>
          <cell r="B152" t="str">
            <v>NEW 5000KVA PMT 2L/1L AUTO-PMS 0805SOX</v>
          </cell>
          <cell r="C152" t="str">
            <v>HXC1</v>
          </cell>
          <cell r="D152"/>
          <cell r="E152"/>
          <cell r="F152"/>
          <cell r="G152" t="str">
            <v>S/101762/CN/CF1R-I-2</v>
          </cell>
          <cell r="H152"/>
          <cell r="I152"/>
          <cell r="J152"/>
          <cell r="K152">
            <v>100</v>
          </cell>
          <cell r="L152" t="str">
            <v>009</v>
          </cell>
          <cell r="M152" t="str">
            <v>2009</v>
          </cell>
          <cell r="N152" t="str">
            <v>0003</v>
          </cell>
          <cell r="O152" t="str">
            <v>1008</v>
          </cell>
          <cell r="P152" t="str">
            <v>1101245</v>
          </cell>
          <cell r="Q152" t="str">
            <v>0003</v>
          </cell>
          <cell r="R152" t="str">
            <v>1070</v>
          </cell>
        </row>
        <row r="153">
          <cell r="A153">
            <v>44557925</v>
          </cell>
          <cell r="B153" t="str">
            <v>NEW 5000KVA PMT 2L/1L AUTO-PMS 0805SOX</v>
          </cell>
          <cell r="C153" t="str">
            <v>HXC1</v>
          </cell>
          <cell r="D153"/>
          <cell r="E153"/>
          <cell r="F153"/>
          <cell r="G153" t="str">
            <v>S/101762/CN/CF1R-I-2</v>
          </cell>
          <cell r="H153"/>
          <cell r="I153"/>
          <cell r="J153"/>
          <cell r="K153">
            <v>100</v>
          </cell>
          <cell r="L153" t="str">
            <v>009</v>
          </cell>
          <cell r="M153" t="str">
            <v>2009</v>
          </cell>
          <cell r="N153" t="str">
            <v>0003</v>
          </cell>
          <cell r="O153" t="str">
            <v>1008</v>
          </cell>
          <cell r="P153" t="str">
            <v>1101245</v>
          </cell>
          <cell r="Q153" t="str">
            <v>0003</v>
          </cell>
          <cell r="R153" t="str">
            <v>1070</v>
          </cell>
        </row>
        <row r="154">
          <cell r="A154">
            <v>44574664</v>
          </cell>
          <cell r="B154" t="str">
            <v>SDUG_RoyalCrest_E07214</v>
          </cell>
          <cell r="C154" t="str">
            <v>HDC1</v>
          </cell>
          <cell r="D154"/>
          <cell r="E154"/>
          <cell r="F154"/>
          <cell r="G154" t="str">
            <v>S/101675/CN/AF1UI</v>
          </cell>
          <cell r="H154"/>
          <cell r="I154"/>
          <cell r="J154"/>
          <cell r="K154">
            <v>100</v>
          </cell>
          <cell r="L154" t="str">
            <v>002</v>
          </cell>
          <cell r="M154" t="str">
            <v>2009</v>
          </cell>
          <cell r="N154" t="str">
            <v>0003</v>
          </cell>
          <cell r="O154" t="str">
            <v>1021</v>
          </cell>
          <cell r="P154" t="str">
            <v>1101110</v>
          </cell>
          <cell r="Q154" t="str">
            <v>0003</v>
          </cell>
          <cell r="R154" t="str">
            <v>1070</v>
          </cell>
        </row>
        <row r="155">
          <cell r="A155">
            <v>44583170</v>
          </cell>
          <cell r="B155" t="str">
            <v>NEW VLT 2-5000 KVA AUTO - CABLE 0904SOX</v>
          </cell>
          <cell r="C155" t="str">
            <v>HXC1</v>
          </cell>
          <cell r="D155"/>
          <cell r="E155"/>
          <cell r="F155"/>
          <cell r="G155" t="str">
            <v>S/101762/CN/CF1R-I-2</v>
          </cell>
          <cell r="H155"/>
          <cell r="I155"/>
          <cell r="J155"/>
          <cell r="K155">
            <v>100</v>
          </cell>
          <cell r="L155" t="str">
            <v>010</v>
          </cell>
          <cell r="M155" t="str">
            <v>2009</v>
          </cell>
          <cell r="N155" t="str">
            <v>0003</v>
          </cell>
          <cell r="O155" t="str">
            <v>1008</v>
          </cell>
          <cell r="P155" t="str">
            <v>1101245</v>
          </cell>
          <cell r="Q155" t="str">
            <v>0003</v>
          </cell>
          <cell r="R155" t="str">
            <v>1070</v>
          </cell>
        </row>
        <row r="156">
          <cell r="A156">
            <v>44583170</v>
          </cell>
          <cell r="B156" t="str">
            <v>NEW VLT 2-5000 KVA AUTO - CABLE 0904SOX</v>
          </cell>
          <cell r="C156" t="str">
            <v>HXC1</v>
          </cell>
          <cell r="D156"/>
          <cell r="E156"/>
          <cell r="F156"/>
          <cell r="G156" t="str">
            <v>S/101762/CN/CF1R-I-2</v>
          </cell>
          <cell r="H156"/>
          <cell r="I156"/>
          <cell r="J156"/>
          <cell r="K156">
            <v>100</v>
          </cell>
          <cell r="L156" t="str">
            <v>011</v>
          </cell>
          <cell r="M156" t="str">
            <v>2009</v>
          </cell>
          <cell r="N156" t="str">
            <v>0003</v>
          </cell>
          <cell r="O156" t="str">
            <v>1008</v>
          </cell>
          <cell r="P156" t="str">
            <v>1101245</v>
          </cell>
          <cell r="Q156" t="str">
            <v>0003</v>
          </cell>
          <cell r="R156" t="str">
            <v>1070</v>
          </cell>
        </row>
        <row r="157">
          <cell r="A157">
            <v>44583170</v>
          </cell>
          <cell r="B157" t="str">
            <v>NEW VLT 2-5000 KVA AUTO - CABLE 0904SOX</v>
          </cell>
          <cell r="C157" t="str">
            <v>HXC1</v>
          </cell>
          <cell r="D157"/>
          <cell r="E157"/>
          <cell r="F157"/>
          <cell r="G157" t="str">
            <v>S/101762/CN/CF1R-I-2</v>
          </cell>
          <cell r="H157"/>
          <cell r="I157"/>
          <cell r="J157"/>
          <cell r="K157">
            <v>100</v>
          </cell>
          <cell r="L157" t="str">
            <v>011</v>
          </cell>
          <cell r="M157" t="str">
            <v>2009</v>
          </cell>
          <cell r="N157" t="str">
            <v>0003</v>
          </cell>
          <cell r="O157" t="str">
            <v>1008</v>
          </cell>
          <cell r="P157" t="str">
            <v>1101245</v>
          </cell>
          <cell r="Q157" t="str">
            <v>0003</v>
          </cell>
          <cell r="R157" t="str">
            <v>1070</v>
          </cell>
        </row>
        <row r="158">
          <cell r="A158">
            <v>44583170</v>
          </cell>
          <cell r="B158" t="str">
            <v>NEW VLT 2-5000 KVA AUTO - CABLE 0904SOX</v>
          </cell>
          <cell r="C158" t="str">
            <v>HXC1</v>
          </cell>
          <cell r="D158"/>
          <cell r="E158"/>
          <cell r="F158"/>
          <cell r="G158" t="str">
            <v>S/101762/CN/CF1R-I-2</v>
          </cell>
          <cell r="H158"/>
          <cell r="I158"/>
          <cell r="J158"/>
          <cell r="K158">
            <v>100</v>
          </cell>
          <cell r="L158" t="str">
            <v>011</v>
          </cell>
          <cell r="M158" t="str">
            <v>2009</v>
          </cell>
          <cell r="N158" t="str">
            <v>0003</v>
          </cell>
          <cell r="O158" t="str">
            <v>1008</v>
          </cell>
          <cell r="P158" t="str">
            <v>1101245</v>
          </cell>
          <cell r="Q158" t="str">
            <v>0003</v>
          </cell>
          <cell r="R158" t="str">
            <v>1070</v>
          </cell>
        </row>
        <row r="159">
          <cell r="A159">
            <v>44619792</v>
          </cell>
          <cell r="B159" t="str">
            <v>NEW PMT 3750 KVA, 95FT 2/0, TP</v>
          </cell>
          <cell r="C159" t="str">
            <v>HXC1</v>
          </cell>
          <cell r="D159"/>
          <cell r="E159"/>
          <cell r="F159"/>
          <cell r="G159" t="str">
            <v>S/101762/CE/CG1R-I-1</v>
          </cell>
          <cell r="H159"/>
          <cell r="I159"/>
          <cell r="J159"/>
          <cell r="K159">
            <v>100</v>
          </cell>
          <cell r="L159" t="str">
            <v>001</v>
          </cell>
          <cell r="M159" t="str">
            <v>2009</v>
          </cell>
          <cell r="N159" t="str">
            <v>0003</v>
          </cell>
          <cell r="O159" t="str">
            <v>1008</v>
          </cell>
          <cell r="P159" t="str">
            <v>1101245</v>
          </cell>
          <cell r="Q159" t="str">
            <v>0003</v>
          </cell>
          <cell r="R159" t="str">
            <v>1070</v>
          </cell>
        </row>
        <row r="160">
          <cell r="A160">
            <v>44619792</v>
          </cell>
          <cell r="B160" t="str">
            <v>NEW PMT 3750 KVA, 95FT 2/0, TP</v>
          </cell>
          <cell r="C160" t="str">
            <v>HXC1</v>
          </cell>
          <cell r="D160"/>
          <cell r="E160"/>
          <cell r="F160"/>
          <cell r="G160" t="str">
            <v>S/101762/CE/CG1R-I-1</v>
          </cell>
          <cell r="H160"/>
          <cell r="I160"/>
          <cell r="J160"/>
          <cell r="K160">
            <v>100</v>
          </cell>
          <cell r="L160" t="str">
            <v>009</v>
          </cell>
          <cell r="M160" t="str">
            <v>2009</v>
          </cell>
          <cell r="N160" t="str">
            <v>0003</v>
          </cell>
          <cell r="O160" t="str">
            <v>1008</v>
          </cell>
          <cell r="P160" t="str">
            <v>1101245</v>
          </cell>
          <cell r="Q160" t="str">
            <v>0003</v>
          </cell>
          <cell r="R160" t="str">
            <v>1070</v>
          </cell>
        </row>
        <row r="161">
          <cell r="A161">
            <v>44619792</v>
          </cell>
          <cell r="B161" t="str">
            <v>NEW PMT 3750 KVA, 95FT 2/0, TP</v>
          </cell>
          <cell r="C161" t="str">
            <v>HXC1</v>
          </cell>
          <cell r="D161"/>
          <cell r="E161"/>
          <cell r="F161"/>
          <cell r="G161" t="str">
            <v>S/101762/CE/CG1R-I-1</v>
          </cell>
          <cell r="H161"/>
          <cell r="I161"/>
          <cell r="J161"/>
          <cell r="K161">
            <v>100</v>
          </cell>
          <cell r="L161" t="str">
            <v>009</v>
          </cell>
          <cell r="M161" t="str">
            <v>2009</v>
          </cell>
          <cell r="N161" t="str">
            <v>0003</v>
          </cell>
          <cell r="O161" t="str">
            <v>1008</v>
          </cell>
          <cell r="P161" t="str">
            <v>1101245</v>
          </cell>
          <cell r="Q161" t="str">
            <v>0003</v>
          </cell>
          <cell r="R161" t="str">
            <v>1070</v>
          </cell>
        </row>
        <row r="162">
          <cell r="A162">
            <v>44619792</v>
          </cell>
          <cell r="B162" t="str">
            <v>NEW PMT 3750 KVA, 95FT 2/0, TP</v>
          </cell>
          <cell r="C162" t="str">
            <v>HXC1</v>
          </cell>
          <cell r="D162"/>
          <cell r="E162"/>
          <cell r="F162"/>
          <cell r="G162" t="str">
            <v>S/101762/CE/CG1R-I-1</v>
          </cell>
          <cell r="H162"/>
          <cell r="I162"/>
          <cell r="J162"/>
          <cell r="K162">
            <v>100</v>
          </cell>
          <cell r="L162" t="str">
            <v>008</v>
          </cell>
          <cell r="M162" t="str">
            <v>2009</v>
          </cell>
          <cell r="N162" t="str">
            <v>0003</v>
          </cell>
          <cell r="O162" t="str">
            <v>1008</v>
          </cell>
          <cell r="P162" t="str">
            <v>1101245</v>
          </cell>
          <cell r="Q162" t="str">
            <v>0003</v>
          </cell>
          <cell r="R162" t="str">
            <v>1070</v>
          </cell>
        </row>
        <row r="163">
          <cell r="A163">
            <v>44661196</v>
          </cell>
          <cell r="B163" t="str">
            <v>SDUG_KATY CREEK RANCH, S4, L2</v>
          </cell>
          <cell r="C163" t="str">
            <v>HDC1</v>
          </cell>
          <cell r="D163"/>
          <cell r="E163"/>
          <cell r="F163"/>
          <cell r="G163" t="str">
            <v>S/101570/CN/AF1UI</v>
          </cell>
          <cell r="H163"/>
          <cell r="I163"/>
          <cell r="J163"/>
          <cell r="K163">
            <v>100</v>
          </cell>
          <cell r="L163" t="str">
            <v>007</v>
          </cell>
          <cell r="M163" t="str">
            <v>2009</v>
          </cell>
          <cell r="N163" t="str">
            <v>0003</v>
          </cell>
          <cell r="O163" t="str">
            <v>1019</v>
          </cell>
          <cell r="P163" t="str">
            <v>1101220</v>
          </cell>
          <cell r="Q163" t="str">
            <v>0003</v>
          </cell>
          <cell r="R163" t="str">
            <v>1070</v>
          </cell>
        </row>
        <row r="164">
          <cell r="A164">
            <v>44661196</v>
          </cell>
          <cell r="B164" t="str">
            <v>SDUG_KATY CREEK RANCH, S4, L2</v>
          </cell>
          <cell r="C164" t="str">
            <v>HDC1</v>
          </cell>
          <cell r="D164"/>
          <cell r="E164"/>
          <cell r="F164"/>
          <cell r="G164" t="str">
            <v>S/101570/CN/AF1UI</v>
          </cell>
          <cell r="H164"/>
          <cell r="I164"/>
          <cell r="J164"/>
          <cell r="K164">
            <v>100</v>
          </cell>
          <cell r="L164" t="str">
            <v>006</v>
          </cell>
          <cell r="M164" t="str">
            <v>2009</v>
          </cell>
          <cell r="N164" t="str">
            <v>0003</v>
          </cell>
          <cell r="O164" t="str">
            <v>1019</v>
          </cell>
          <cell r="P164" t="str">
            <v>1101220</v>
          </cell>
          <cell r="Q164" t="str">
            <v>0003</v>
          </cell>
          <cell r="R164" t="str">
            <v>1070</v>
          </cell>
        </row>
        <row r="165">
          <cell r="A165">
            <v>44661196</v>
          </cell>
          <cell r="B165" t="str">
            <v>SDUG_KATY CREEK RANCH, S4, L2</v>
          </cell>
          <cell r="C165" t="str">
            <v>HDC1</v>
          </cell>
          <cell r="D165"/>
          <cell r="E165"/>
          <cell r="F165"/>
          <cell r="G165" t="str">
            <v>S/101570/CN/AF1UI</v>
          </cell>
          <cell r="H165"/>
          <cell r="I165"/>
          <cell r="J165"/>
          <cell r="K165">
            <v>100</v>
          </cell>
          <cell r="L165" t="str">
            <v>006</v>
          </cell>
          <cell r="M165" t="str">
            <v>2009</v>
          </cell>
          <cell r="N165" t="str">
            <v>0003</v>
          </cell>
          <cell r="O165" t="str">
            <v>1019</v>
          </cell>
          <cell r="P165" t="str">
            <v>1101220</v>
          </cell>
          <cell r="Q165" t="str">
            <v>0003</v>
          </cell>
          <cell r="R165" t="str">
            <v>1070</v>
          </cell>
        </row>
        <row r="166">
          <cell r="A166">
            <v>44661196</v>
          </cell>
          <cell r="B166" t="str">
            <v>SDUG_KATY CREEK RANCH, S4, L2</v>
          </cell>
          <cell r="C166" t="str">
            <v>HDC1</v>
          </cell>
          <cell r="D166"/>
          <cell r="E166"/>
          <cell r="F166"/>
          <cell r="G166" t="str">
            <v>S/101570/CN/AF1UI</v>
          </cell>
          <cell r="H166"/>
          <cell r="I166"/>
          <cell r="J166"/>
          <cell r="K166">
            <v>100</v>
          </cell>
          <cell r="L166" t="str">
            <v>007</v>
          </cell>
          <cell r="M166" t="str">
            <v>2009</v>
          </cell>
          <cell r="N166" t="str">
            <v>0003</v>
          </cell>
          <cell r="O166" t="str">
            <v>1019</v>
          </cell>
          <cell r="P166" t="str">
            <v>1101220</v>
          </cell>
          <cell r="Q166" t="str">
            <v>0003</v>
          </cell>
          <cell r="R166" t="str">
            <v>1070</v>
          </cell>
        </row>
        <row r="167">
          <cell r="A167">
            <v>44661198</v>
          </cell>
          <cell r="B167" t="str">
            <v>SDOH_KATY_CREEK_RANCH_S4</v>
          </cell>
          <cell r="C167" t="str">
            <v>HDC1</v>
          </cell>
          <cell r="D167"/>
          <cell r="E167"/>
          <cell r="F167"/>
          <cell r="G167" t="str">
            <v>S/101570/CN/AF2HI</v>
          </cell>
          <cell r="H167"/>
          <cell r="I167"/>
          <cell r="J167"/>
          <cell r="K167">
            <v>100</v>
          </cell>
          <cell r="L167" t="str">
            <v>006</v>
          </cell>
          <cell r="M167" t="str">
            <v>2009</v>
          </cell>
          <cell r="N167" t="str">
            <v>0003</v>
          </cell>
          <cell r="O167" t="str">
            <v>1019</v>
          </cell>
          <cell r="P167" t="str">
            <v>1101220</v>
          </cell>
          <cell r="Q167" t="str">
            <v>0003</v>
          </cell>
          <cell r="R167" t="str">
            <v>1070</v>
          </cell>
        </row>
        <row r="168">
          <cell r="A168">
            <v>44670494</v>
          </cell>
          <cell r="B168" t="str">
            <v>SDUG_VILLAGE OF ANDERSON SPRINGS SEC 8</v>
          </cell>
          <cell r="C168" t="str">
            <v>HDC1</v>
          </cell>
          <cell r="D168"/>
          <cell r="E168"/>
          <cell r="F168"/>
          <cell r="G168" t="str">
            <v>S/101566/CN/AF1UI-1</v>
          </cell>
          <cell r="H168"/>
          <cell r="I168"/>
          <cell r="J168"/>
          <cell r="K168">
            <v>100</v>
          </cell>
          <cell r="L168" t="str">
            <v>005</v>
          </cell>
          <cell r="M168" t="str">
            <v>2009</v>
          </cell>
          <cell r="N168" t="str">
            <v>0003</v>
          </cell>
          <cell r="O168" t="str">
            <v>1007</v>
          </cell>
          <cell r="P168" t="str">
            <v>1101240</v>
          </cell>
          <cell r="Q168" t="str">
            <v>0003</v>
          </cell>
          <cell r="R168" t="str">
            <v>1070</v>
          </cell>
        </row>
        <row r="169">
          <cell r="A169">
            <v>44670494</v>
          </cell>
          <cell r="B169" t="str">
            <v>SDUG_VILLAGE OF ANDERSON SPRINGS SEC 8</v>
          </cell>
          <cell r="C169" t="str">
            <v>HDC1</v>
          </cell>
          <cell r="D169"/>
          <cell r="E169"/>
          <cell r="F169"/>
          <cell r="G169" t="str">
            <v>S/101566/CN/AF1UI-1</v>
          </cell>
          <cell r="H169"/>
          <cell r="I169"/>
          <cell r="J169"/>
          <cell r="K169">
            <v>100</v>
          </cell>
          <cell r="L169" t="str">
            <v>005</v>
          </cell>
          <cell r="M169" t="str">
            <v>2009</v>
          </cell>
          <cell r="N169" t="str">
            <v>0003</v>
          </cell>
          <cell r="O169" t="str">
            <v>1007</v>
          </cell>
          <cell r="P169" t="str">
            <v>1101240</v>
          </cell>
          <cell r="Q169" t="str">
            <v>0003</v>
          </cell>
          <cell r="R169" t="str">
            <v>1070</v>
          </cell>
        </row>
        <row r="170">
          <cell r="A170">
            <v>44670494</v>
          </cell>
          <cell r="B170" t="str">
            <v>SDUG_VILLAGE OF ANDERSON SPRINGS SEC 8</v>
          </cell>
          <cell r="C170" t="str">
            <v>HDC1</v>
          </cell>
          <cell r="D170"/>
          <cell r="E170"/>
          <cell r="F170"/>
          <cell r="G170" t="str">
            <v>S/101566/CN/AF1UI-1</v>
          </cell>
          <cell r="H170"/>
          <cell r="I170"/>
          <cell r="J170"/>
          <cell r="K170">
            <v>100</v>
          </cell>
          <cell r="L170" t="str">
            <v>005</v>
          </cell>
          <cell r="M170" t="str">
            <v>2009</v>
          </cell>
          <cell r="N170" t="str">
            <v>0003</v>
          </cell>
          <cell r="O170" t="str">
            <v>1007</v>
          </cell>
          <cell r="P170" t="str">
            <v>1101240</v>
          </cell>
          <cell r="Q170" t="str">
            <v>0003</v>
          </cell>
          <cell r="R170" t="str">
            <v>1070</v>
          </cell>
        </row>
        <row r="171">
          <cell r="A171">
            <v>44670494</v>
          </cell>
          <cell r="B171" t="str">
            <v>SDUG_VILLAGE OF ANDERSON SPRINGS SEC 8</v>
          </cell>
          <cell r="C171" t="str">
            <v>HDC1</v>
          </cell>
          <cell r="D171"/>
          <cell r="E171"/>
          <cell r="F171"/>
          <cell r="G171" t="str">
            <v>S/101566/CN/AF1UI-1</v>
          </cell>
          <cell r="H171"/>
          <cell r="I171"/>
          <cell r="J171"/>
          <cell r="K171">
            <v>100</v>
          </cell>
          <cell r="L171" t="str">
            <v>005</v>
          </cell>
          <cell r="M171" t="str">
            <v>2009</v>
          </cell>
          <cell r="N171" t="str">
            <v>0003</v>
          </cell>
          <cell r="O171" t="str">
            <v>1007</v>
          </cell>
          <cell r="P171" t="str">
            <v>1101240</v>
          </cell>
          <cell r="Q171" t="str">
            <v>0003</v>
          </cell>
          <cell r="R171" t="str">
            <v>1070</v>
          </cell>
        </row>
        <row r="172">
          <cell r="A172">
            <v>44725514</v>
          </cell>
          <cell r="B172" t="str">
            <v>CUST_4805 WESTWAY PARK BLVD</v>
          </cell>
          <cell r="C172" t="str">
            <v>HDC2</v>
          </cell>
          <cell r="D172"/>
          <cell r="E172"/>
          <cell r="F172"/>
          <cell r="G172" t="str">
            <v>S/101627/CN/AF1HR</v>
          </cell>
          <cell r="H172"/>
          <cell r="I172"/>
          <cell r="J172"/>
          <cell r="K172">
            <v>30</v>
          </cell>
          <cell r="L172" t="str">
            <v>005</v>
          </cell>
          <cell r="M172" t="str">
            <v>2009</v>
          </cell>
          <cell r="N172" t="str">
            <v>0003</v>
          </cell>
          <cell r="O172" t="str">
            <v>1006</v>
          </cell>
          <cell r="P172" t="str">
            <v>1101230</v>
          </cell>
          <cell r="Q172" t="str">
            <v>0003</v>
          </cell>
          <cell r="R172" t="str">
            <v>1070</v>
          </cell>
        </row>
        <row r="173">
          <cell r="A173">
            <v>44725514</v>
          </cell>
          <cell r="B173" t="str">
            <v>CUST_4805 WESTWAY PARK BLVD</v>
          </cell>
          <cell r="C173" t="str">
            <v>HDC2</v>
          </cell>
          <cell r="D173"/>
          <cell r="E173"/>
          <cell r="F173"/>
          <cell r="G173" t="str">
            <v>S/101627/CN/AF1HI-3</v>
          </cell>
          <cell r="H173"/>
          <cell r="I173"/>
          <cell r="J173"/>
          <cell r="K173">
            <v>70</v>
          </cell>
          <cell r="L173" t="str">
            <v>005</v>
          </cell>
          <cell r="M173" t="str">
            <v>2009</v>
          </cell>
          <cell r="N173" t="str">
            <v>0003</v>
          </cell>
          <cell r="O173" t="str">
            <v>1006</v>
          </cell>
          <cell r="P173" t="str">
            <v>1101230</v>
          </cell>
          <cell r="Q173" t="str">
            <v>0003</v>
          </cell>
          <cell r="R173" t="str">
            <v>1070</v>
          </cell>
        </row>
        <row r="174">
          <cell r="A174">
            <v>44725514</v>
          </cell>
          <cell r="B174" t="str">
            <v>CUST_4805 WESTWAY PARK BLVD</v>
          </cell>
          <cell r="C174" t="str">
            <v>HDC2</v>
          </cell>
          <cell r="D174"/>
          <cell r="E174"/>
          <cell r="F174"/>
          <cell r="G174" t="str">
            <v>S/101627/CN/AF1HI-3</v>
          </cell>
          <cell r="H174"/>
          <cell r="I174"/>
          <cell r="J174"/>
          <cell r="K174">
            <v>100</v>
          </cell>
          <cell r="L174" t="str">
            <v>006</v>
          </cell>
          <cell r="M174" t="str">
            <v>2009</v>
          </cell>
          <cell r="N174" t="str">
            <v>0003</v>
          </cell>
          <cell r="O174" t="str">
            <v>1006</v>
          </cell>
          <cell r="P174" t="str">
            <v>1101230</v>
          </cell>
          <cell r="Q174" t="str">
            <v>0003</v>
          </cell>
          <cell r="R174" t="str">
            <v>1070</v>
          </cell>
        </row>
        <row r="175">
          <cell r="A175">
            <v>44725514</v>
          </cell>
          <cell r="B175" t="str">
            <v>CUST_4805 WESTWAY PARK BLVD</v>
          </cell>
          <cell r="C175" t="str">
            <v>HDC2</v>
          </cell>
          <cell r="D175"/>
          <cell r="E175"/>
          <cell r="F175"/>
          <cell r="G175" t="str">
            <v>S/101627/CN/AF1HR</v>
          </cell>
          <cell r="H175"/>
          <cell r="I175"/>
          <cell r="J175"/>
          <cell r="K175">
            <v>30</v>
          </cell>
          <cell r="L175" t="str">
            <v>006</v>
          </cell>
          <cell r="M175" t="str">
            <v>2009</v>
          </cell>
          <cell r="N175" t="str">
            <v>0003</v>
          </cell>
          <cell r="O175" t="str">
            <v>1006</v>
          </cell>
          <cell r="P175" t="str">
            <v>1101230</v>
          </cell>
          <cell r="Q175" t="str">
            <v>0003</v>
          </cell>
          <cell r="R175" t="str">
            <v>1070</v>
          </cell>
        </row>
        <row r="176">
          <cell r="A176">
            <v>44725514</v>
          </cell>
          <cell r="B176" t="str">
            <v>CUST_4805 WESTWAY PARK BLVD</v>
          </cell>
          <cell r="C176" t="str">
            <v>HDC2</v>
          </cell>
          <cell r="D176"/>
          <cell r="E176"/>
          <cell r="F176"/>
          <cell r="G176" t="str">
            <v>S/101627/CN/AF1HI-3</v>
          </cell>
          <cell r="H176"/>
          <cell r="I176"/>
          <cell r="J176"/>
          <cell r="K176">
            <v>70</v>
          </cell>
          <cell r="L176" t="str">
            <v>006</v>
          </cell>
          <cell r="M176" t="str">
            <v>2009</v>
          </cell>
          <cell r="N176" t="str">
            <v>0003</v>
          </cell>
          <cell r="O176" t="str">
            <v>1006</v>
          </cell>
          <cell r="P176" t="str">
            <v>1101230</v>
          </cell>
          <cell r="Q176" t="str">
            <v>0003</v>
          </cell>
          <cell r="R176" t="str">
            <v>1070</v>
          </cell>
        </row>
        <row r="177">
          <cell r="A177">
            <v>44746703</v>
          </cell>
          <cell r="B177" t="str">
            <v>GOVP_JU-M-05-0033B_LONGPOINT @ BLAYLOCK</v>
          </cell>
          <cell r="C177" t="str">
            <v>HDC2</v>
          </cell>
          <cell r="D177"/>
          <cell r="E177"/>
          <cell r="F177"/>
          <cell r="G177" t="str">
            <v>S/101627/CE/AD3DI</v>
          </cell>
          <cell r="H177"/>
          <cell r="I177"/>
          <cell r="J177"/>
          <cell r="K177">
            <v>100</v>
          </cell>
          <cell r="L177" t="str">
            <v>012</v>
          </cell>
          <cell r="M177" t="str">
            <v>2009</v>
          </cell>
          <cell r="N177" t="str">
            <v>0003</v>
          </cell>
          <cell r="O177" t="str">
            <v>1006</v>
          </cell>
          <cell r="P177" t="str">
            <v>1101230</v>
          </cell>
          <cell r="Q177" t="str">
            <v>0003</v>
          </cell>
          <cell r="R177" t="str">
            <v>1070</v>
          </cell>
        </row>
        <row r="178">
          <cell r="A178">
            <v>44746703</v>
          </cell>
          <cell r="B178" t="str">
            <v>GOVP_JU-M-05-0033B_LONGPOINT @ BLAYLOCK</v>
          </cell>
          <cell r="C178" t="str">
            <v>HDC2</v>
          </cell>
          <cell r="D178"/>
          <cell r="E178"/>
          <cell r="F178"/>
          <cell r="G178" t="str">
            <v>S/101627/CE/AD3DI</v>
          </cell>
          <cell r="H178"/>
          <cell r="I178"/>
          <cell r="J178"/>
          <cell r="K178">
            <v>100</v>
          </cell>
          <cell r="L178" t="str">
            <v>012</v>
          </cell>
          <cell r="M178" t="str">
            <v>2009</v>
          </cell>
          <cell r="N178" t="str">
            <v>0003</v>
          </cell>
          <cell r="O178" t="str">
            <v>1006</v>
          </cell>
          <cell r="P178" t="str">
            <v>1101230</v>
          </cell>
          <cell r="Q178" t="str">
            <v>0003</v>
          </cell>
          <cell r="R178" t="str">
            <v>1070</v>
          </cell>
        </row>
        <row r="179">
          <cell r="A179">
            <v>44746703</v>
          </cell>
          <cell r="B179" t="str">
            <v>GOVP_JU-M-05-0033B_LONGPOINT @ BLAYLOCK</v>
          </cell>
          <cell r="C179" t="str">
            <v>HDC2</v>
          </cell>
          <cell r="D179"/>
          <cell r="E179"/>
          <cell r="F179"/>
          <cell r="G179" t="str">
            <v>S/101627/CE/AD3DI</v>
          </cell>
          <cell r="H179"/>
          <cell r="I179"/>
          <cell r="J179"/>
          <cell r="K179">
            <v>100</v>
          </cell>
          <cell r="L179" t="str">
            <v>012</v>
          </cell>
          <cell r="M179" t="str">
            <v>2009</v>
          </cell>
          <cell r="N179" t="str">
            <v>0003</v>
          </cell>
          <cell r="O179" t="str">
            <v>1006</v>
          </cell>
          <cell r="P179" t="str">
            <v>1101230</v>
          </cell>
          <cell r="Q179" t="str">
            <v>0003</v>
          </cell>
          <cell r="R179" t="str">
            <v>1070</v>
          </cell>
        </row>
        <row r="180">
          <cell r="A180">
            <v>44746703</v>
          </cell>
          <cell r="B180" t="str">
            <v>GOVP_JU-M-05-0033B_LONGPOINT @ BLAYLOCK</v>
          </cell>
          <cell r="C180" t="str">
            <v>HDC2</v>
          </cell>
          <cell r="D180"/>
          <cell r="E180"/>
          <cell r="F180"/>
          <cell r="G180" t="str">
            <v>S/101627/CE/AD3DI</v>
          </cell>
          <cell r="H180"/>
          <cell r="I180"/>
          <cell r="J180"/>
          <cell r="K180">
            <v>70</v>
          </cell>
          <cell r="L180" t="str">
            <v>012</v>
          </cell>
          <cell r="M180" t="str">
            <v>2009</v>
          </cell>
          <cell r="N180" t="str">
            <v>0003</v>
          </cell>
          <cell r="O180" t="str">
            <v>1006</v>
          </cell>
          <cell r="P180" t="str">
            <v>1101230</v>
          </cell>
          <cell r="Q180" t="str">
            <v>0003</v>
          </cell>
          <cell r="R180" t="str">
            <v>1070</v>
          </cell>
        </row>
        <row r="181">
          <cell r="A181">
            <v>44746703</v>
          </cell>
          <cell r="B181" t="str">
            <v>GOVP_JU-M-05-0033B_LONGPOINT @ BLAYLOCK</v>
          </cell>
          <cell r="C181" t="str">
            <v>HDC2</v>
          </cell>
          <cell r="D181"/>
          <cell r="E181"/>
          <cell r="F181"/>
          <cell r="G181" t="str">
            <v>S/101627/CE/AD3DR-1</v>
          </cell>
          <cell r="H181"/>
          <cell r="I181"/>
          <cell r="J181"/>
          <cell r="K181">
            <v>30</v>
          </cell>
          <cell r="L181" t="str">
            <v>012</v>
          </cell>
          <cell r="M181" t="str">
            <v>2009</v>
          </cell>
          <cell r="N181" t="str">
            <v>0003</v>
          </cell>
          <cell r="O181" t="str">
            <v>1006</v>
          </cell>
          <cell r="P181" t="str">
            <v>1101230</v>
          </cell>
          <cell r="Q181" t="str">
            <v>0003</v>
          </cell>
          <cell r="R181" t="str">
            <v>1070</v>
          </cell>
        </row>
        <row r="182">
          <cell r="A182">
            <v>44757128</v>
          </cell>
          <cell r="B182" t="str">
            <v>SDUG_WESTHEIMER LAKES NORTH 9</v>
          </cell>
          <cell r="C182" t="str">
            <v>HDC1</v>
          </cell>
          <cell r="D182"/>
          <cell r="E182"/>
          <cell r="F182"/>
          <cell r="G182" t="str">
            <v>S/101570/CN/AF1UI</v>
          </cell>
          <cell r="H182"/>
          <cell r="I182"/>
          <cell r="J182"/>
          <cell r="K182">
            <v>100</v>
          </cell>
          <cell r="L182" t="str">
            <v>006</v>
          </cell>
          <cell r="M182" t="str">
            <v>2009</v>
          </cell>
          <cell r="N182" t="str">
            <v>0003</v>
          </cell>
          <cell r="O182" t="str">
            <v>1019</v>
          </cell>
          <cell r="P182" t="str">
            <v>1101220</v>
          </cell>
          <cell r="Q182" t="str">
            <v>0003</v>
          </cell>
          <cell r="R182" t="str">
            <v>1070</v>
          </cell>
        </row>
        <row r="183">
          <cell r="A183">
            <v>44757128</v>
          </cell>
          <cell r="B183" t="str">
            <v>SDUG_WESTHEIMER LAKES NORTH 9</v>
          </cell>
          <cell r="C183" t="str">
            <v>HDC1</v>
          </cell>
          <cell r="D183"/>
          <cell r="E183"/>
          <cell r="F183"/>
          <cell r="G183" t="str">
            <v>S/101570/CN/AF1UI</v>
          </cell>
          <cell r="H183"/>
          <cell r="I183"/>
          <cell r="J183"/>
          <cell r="K183">
            <v>100</v>
          </cell>
          <cell r="L183" t="str">
            <v>005</v>
          </cell>
          <cell r="M183" t="str">
            <v>2009</v>
          </cell>
          <cell r="N183" t="str">
            <v>0003</v>
          </cell>
          <cell r="O183" t="str">
            <v>1019</v>
          </cell>
          <cell r="P183" t="str">
            <v>1101220</v>
          </cell>
          <cell r="Q183" t="str">
            <v>0003</v>
          </cell>
          <cell r="R183" t="str">
            <v>1070</v>
          </cell>
        </row>
        <row r="184">
          <cell r="A184">
            <v>44757128</v>
          </cell>
          <cell r="B184" t="str">
            <v>SDUG_WESTHEIMER LAKES NORTH 9</v>
          </cell>
          <cell r="C184" t="str">
            <v>HDC1</v>
          </cell>
          <cell r="D184"/>
          <cell r="E184"/>
          <cell r="F184"/>
          <cell r="G184" t="str">
            <v>S/101570/CN/AF1UI</v>
          </cell>
          <cell r="H184"/>
          <cell r="I184"/>
          <cell r="J184"/>
          <cell r="K184">
            <v>100</v>
          </cell>
          <cell r="L184" t="str">
            <v>005</v>
          </cell>
          <cell r="M184" t="str">
            <v>2009</v>
          </cell>
          <cell r="N184" t="str">
            <v>0003</v>
          </cell>
          <cell r="O184" t="str">
            <v>1019</v>
          </cell>
          <cell r="P184" t="str">
            <v>1101220</v>
          </cell>
          <cell r="Q184" t="str">
            <v>0003</v>
          </cell>
          <cell r="R184" t="str">
            <v>1070</v>
          </cell>
        </row>
        <row r="185">
          <cell r="A185">
            <v>44757128</v>
          </cell>
          <cell r="B185" t="str">
            <v>SDUG_WESTHEIMER LAKES NORTH 9</v>
          </cell>
          <cell r="C185" t="str">
            <v>HDC1</v>
          </cell>
          <cell r="D185"/>
          <cell r="E185"/>
          <cell r="F185"/>
          <cell r="G185" t="str">
            <v>S/101570/CN/AF1UI</v>
          </cell>
          <cell r="H185"/>
          <cell r="I185"/>
          <cell r="J185"/>
          <cell r="K185">
            <v>100</v>
          </cell>
          <cell r="L185" t="str">
            <v>006</v>
          </cell>
          <cell r="M185" t="str">
            <v>2009</v>
          </cell>
          <cell r="N185" t="str">
            <v>0003</v>
          </cell>
          <cell r="O185" t="str">
            <v>1019</v>
          </cell>
          <cell r="P185" t="str">
            <v>1101220</v>
          </cell>
          <cell r="Q185" t="str">
            <v>0003</v>
          </cell>
          <cell r="R185" t="str">
            <v>1070</v>
          </cell>
        </row>
        <row r="186">
          <cell r="A186">
            <v>44788861</v>
          </cell>
          <cell r="B186" t="str">
            <v>3883' FEEDER DIP 0903SOX</v>
          </cell>
          <cell r="C186" t="str">
            <v>HXC1</v>
          </cell>
          <cell r="D186"/>
          <cell r="E186"/>
          <cell r="F186"/>
          <cell r="G186" t="str">
            <v>S/101762/CN/CF1R-I-2</v>
          </cell>
          <cell r="H186"/>
          <cell r="I186"/>
          <cell r="J186"/>
          <cell r="K186">
            <v>100</v>
          </cell>
          <cell r="L186" t="str">
            <v>009</v>
          </cell>
          <cell r="M186" t="str">
            <v>2009</v>
          </cell>
          <cell r="N186" t="str">
            <v>0003</v>
          </cell>
          <cell r="O186" t="str">
            <v>1008</v>
          </cell>
          <cell r="P186" t="str">
            <v>1101245</v>
          </cell>
          <cell r="Q186" t="str">
            <v>0003</v>
          </cell>
          <cell r="R186" t="str">
            <v>1070</v>
          </cell>
        </row>
        <row r="187">
          <cell r="A187">
            <v>44788861</v>
          </cell>
          <cell r="B187" t="str">
            <v>3883' FEEDER DIP 0903SOX</v>
          </cell>
          <cell r="C187" t="str">
            <v>HXC1</v>
          </cell>
          <cell r="D187"/>
          <cell r="E187"/>
          <cell r="F187"/>
          <cell r="G187" t="str">
            <v>S/101762/CN/CF1R-I-2</v>
          </cell>
          <cell r="H187"/>
          <cell r="I187"/>
          <cell r="J187"/>
          <cell r="K187">
            <v>100</v>
          </cell>
          <cell r="L187" t="str">
            <v>010</v>
          </cell>
          <cell r="M187" t="str">
            <v>2009</v>
          </cell>
          <cell r="N187" t="str">
            <v>0003</v>
          </cell>
          <cell r="O187" t="str">
            <v>1008</v>
          </cell>
          <cell r="P187" t="str">
            <v>1101245</v>
          </cell>
          <cell r="Q187" t="str">
            <v>0003</v>
          </cell>
          <cell r="R187" t="str">
            <v>1070</v>
          </cell>
        </row>
        <row r="188">
          <cell r="A188">
            <v>44788861</v>
          </cell>
          <cell r="B188" t="str">
            <v>3883' FEEDER DIP 0903SOX</v>
          </cell>
          <cell r="C188" t="str">
            <v>HXC1</v>
          </cell>
          <cell r="D188"/>
          <cell r="E188"/>
          <cell r="F188"/>
          <cell r="G188" t="str">
            <v>S/101762/CN/CF1R-I-2</v>
          </cell>
          <cell r="H188"/>
          <cell r="I188"/>
          <cell r="J188"/>
          <cell r="K188">
            <v>100</v>
          </cell>
          <cell r="L188" t="str">
            <v>011</v>
          </cell>
          <cell r="M188" t="str">
            <v>2009</v>
          </cell>
          <cell r="N188" t="str">
            <v>0003</v>
          </cell>
          <cell r="O188" t="str">
            <v>1008</v>
          </cell>
          <cell r="P188" t="str">
            <v>1101245</v>
          </cell>
          <cell r="Q188" t="str">
            <v>0003</v>
          </cell>
          <cell r="R188" t="str">
            <v>1070</v>
          </cell>
        </row>
        <row r="189">
          <cell r="A189">
            <v>44788861</v>
          </cell>
          <cell r="B189" t="str">
            <v>3883' FEEDER DIP 0903SOX</v>
          </cell>
          <cell r="C189" t="str">
            <v>HXC1</v>
          </cell>
          <cell r="D189"/>
          <cell r="E189"/>
          <cell r="F189"/>
          <cell r="G189" t="str">
            <v>S/101762/CN/CF1R-I-2</v>
          </cell>
          <cell r="H189"/>
          <cell r="I189"/>
          <cell r="J189"/>
          <cell r="K189">
            <v>100</v>
          </cell>
          <cell r="L189" t="str">
            <v>011</v>
          </cell>
          <cell r="M189" t="str">
            <v>2009</v>
          </cell>
          <cell r="N189" t="str">
            <v>0003</v>
          </cell>
          <cell r="O189" t="str">
            <v>1008</v>
          </cell>
          <cell r="P189" t="str">
            <v>1101245</v>
          </cell>
          <cell r="Q189" t="str">
            <v>0003</v>
          </cell>
          <cell r="R189" t="str">
            <v>1070</v>
          </cell>
        </row>
        <row r="190">
          <cell r="A190">
            <v>44788861</v>
          </cell>
          <cell r="B190" t="str">
            <v>3883' FEEDER DIP 0903SOX</v>
          </cell>
          <cell r="C190" t="str">
            <v>HXC1</v>
          </cell>
          <cell r="D190"/>
          <cell r="E190"/>
          <cell r="F190"/>
          <cell r="G190" t="str">
            <v>S/101762/CN/CF1R-I-2</v>
          </cell>
          <cell r="H190"/>
          <cell r="I190"/>
          <cell r="J190"/>
          <cell r="K190">
            <v>100</v>
          </cell>
          <cell r="L190" t="str">
            <v>012</v>
          </cell>
          <cell r="M190" t="str">
            <v>2009</v>
          </cell>
          <cell r="N190" t="str">
            <v>0003</v>
          </cell>
          <cell r="O190" t="str">
            <v>1008</v>
          </cell>
          <cell r="P190" t="str">
            <v>1101245</v>
          </cell>
          <cell r="Q190" t="str">
            <v>0003</v>
          </cell>
          <cell r="R190" t="str">
            <v>1070</v>
          </cell>
        </row>
        <row r="191">
          <cell r="A191">
            <v>44841265</v>
          </cell>
          <cell r="B191" t="str">
            <v>PNO 163-05-1206(B) Purchase new land rig</v>
          </cell>
          <cell r="C191" t="str">
            <v>HTC2</v>
          </cell>
          <cell r="D191"/>
          <cell r="E191"/>
          <cell r="F191"/>
          <cell r="G191" t="str">
            <v>HLP/00/0054/TR/0001-C</v>
          </cell>
          <cell r="H191"/>
          <cell r="I191"/>
          <cell r="J191"/>
          <cell r="K191">
            <v>100</v>
          </cell>
          <cell r="L191" t="str">
            <v>009</v>
          </cell>
          <cell r="M191" t="str">
            <v>2009</v>
          </cell>
          <cell r="N191" t="str">
            <v>0003</v>
          </cell>
          <cell r="O191" t="str">
            <v>1005</v>
          </cell>
          <cell r="P191" t="str">
            <v>1101050</v>
          </cell>
          <cell r="Q191" t="str">
            <v>0003</v>
          </cell>
          <cell r="R191" t="str">
            <v>1070</v>
          </cell>
        </row>
        <row r="192">
          <cell r="A192">
            <v>44854826</v>
          </cell>
          <cell r="B192" t="str">
            <v>NEW 2-750 KVA &amp; 1-300 PMT/120' UG CABLE</v>
          </cell>
          <cell r="C192" t="str">
            <v>HXC1</v>
          </cell>
          <cell r="D192"/>
          <cell r="E192"/>
          <cell r="F192"/>
          <cell r="G192" t="str">
            <v>S/101762/CN/CF1R-I-2</v>
          </cell>
          <cell r="H192"/>
          <cell r="I192"/>
          <cell r="J192"/>
          <cell r="K192">
            <v>100</v>
          </cell>
          <cell r="L192" t="str">
            <v>003</v>
          </cell>
          <cell r="M192" t="str">
            <v>2009</v>
          </cell>
          <cell r="N192" t="str">
            <v>0003</v>
          </cell>
          <cell r="O192" t="str">
            <v>1008</v>
          </cell>
          <cell r="P192" t="str">
            <v>1101245</v>
          </cell>
          <cell r="Q192" t="str">
            <v>0003</v>
          </cell>
          <cell r="R192" t="str">
            <v>1070</v>
          </cell>
        </row>
        <row r="193">
          <cell r="A193">
            <v>44854826</v>
          </cell>
          <cell r="B193" t="str">
            <v>NEW 2-750 KVA &amp; 1-300 PMT/120' UG CABLE</v>
          </cell>
          <cell r="C193" t="str">
            <v>HXC1</v>
          </cell>
          <cell r="D193"/>
          <cell r="E193"/>
          <cell r="F193"/>
          <cell r="G193" t="str">
            <v>S/101762/CN/CF1R-I-2</v>
          </cell>
          <cell r="H193"/>
          <cell r="I193"/>
          <cell r="J193"/>
          <cell r="K193">
            <v>100</v>
          </cell>
          <cell r="L193" t="str">
            <v>003</v>
          </cell>
          <cell r="M193" t="str">
            <v>2009</v>
          </cell>
          <cell r="N193" t="str">
            <v>0003</v>
          </cell>
          <cell r="O193" t="str">
            <v>1008</v>
          </cell>
          <cell r="P193" t="str">
            <v>1101245</v>
          </cell>
          <cell r="Q193" t="str">
            <v>0003</v>
          </cell>
          <cell r="R193" t="str">
            <v>1070</v>
          </cell>
        </row>
        <row r="194">
          <cell r="A194">
            <v>44854826</v>
          </cell>
          <cell r="B194" t="str">
            <v>NEW 2-750 KVA &amp; 1-300 PMT/120' UG CABLE</v>
          </cell>
          <cell r="C194" t="str">
            <v>HXC1</v>
          </cell>
          <cell r="D194"/>
          <cell r="E194"/>
          <cell r="F194"/>
          <cell r="G194" t="str">
            <v>S/101762/CN/CF1R-I-2</v>
          </cell>
          <cell r="H194"/>
          <cell r="I194"/>
          <cell r="J194"/>
          <cell r="K194">
            <v>100</v>
          </cell>
          <cell r="L194" t="str">
            <v>003</v>
          </cell>
          <cell r="M194" t="str">
            <v>2009</v>
          </cell>
          <cell r="N194" t="str">
            <v>0003</v>
          </cell>
          <cell r="O194" t="str">
            <v>1008</v>
          </cell>
          <cell r="P194" t="str">
            <v>1101245</v>
          </cell>
          <cell r="Q194" t="str">
            <v>0003</v>
          </cell>
          <cell r="R194" t="str">
            <v>1070</v>
          </cell>
        </row>
        <row r="195">
          <cell r="A195">
            <v>44854826</v>
          </cell>
          <cell r="B195" t="str">
            <v>NEW 2-750 KVA &amp; 1-300 PMT/120' UG CABLE</v>
          </cell>
          <cell r="C195" t="str">
            <v>HXC1</v>
          </cell>
          <cell r="D195"/>
          <cell r="E195"/>
          <cell r="F195"/>
          <cell r="G195" t="str">
            <v>S/101762/CN/CF1R-I-2</v>
          </cell>
          <cell r="H195"/>
          <cell r="I195"/>
          <cell r="J195"/>
          <cell r="K195">
            <v>100</v>
          </cell>
          <cell r="L195" t="str">
            <v>003</v>
          </cell>
          <cell r="M195" t="str">
            <v>2009</v>
          </cell>
          <cell r="N195" t="str">
            <v>0003</v>
          </cell>
          <cell r="O195" t="str">
            <v>1008</v>
          </cell>
          <cell r="P195" t="str">
            <v>1101245</v>
          </cell>
          <cell r="Q195" t="str">
            <v>0003</v>
          </cell>
          <cell r="R195" t="str">
            <v>1070</v>
          </cell>
        </row>
        <row r="196">
          <cell r="A196">
            <v>44857771</v>
          </cell>
          <cell r="B196" t="str">
            <v>NEW 500 KVA PMT, 44' 1/0, 2L-2L SWITCH 0</v>
          </cell>
          <cell r="C196" t="str">
            <v>HXC1</v>
          </cell>
          <cell r="D196"/>
          <cell r="E196"/>
          <cell r="F196"/>
          <cell r="G196" t="str">
            <v>S/101762/CN/CF1R-I-2</v>
          </cell>
          <cell r="H196"/>
          <cell r="I196"/>
          <cell r="J196"/>
          <cell r="K196">
            <v>100</v>
          </cell>
          <cell r="L196" t="str">
            <v>006</v>
          </cell>
          <cell r="M196" t="str">
            <v>2009</v>
          </cell>
          <cell r="N196" t="str">
            <v>0003</v>
          </cell>
          <cell r="O196" t="str">
            <v>1008</v>
          </cell>
          <cell r="P196" t="str">
            <v>1101245</v>
          </cell>
          <cell r="Q196" t="str">
            <v>0003</v>
          </cell>
          <cell r="R196" t="str">
            <v>1070</v>
          </cell>
        </row>
        <row r="197">
          <cell r="A197">
            <v>44857771</v>
          </cell>
          <cell r="B197" t="str">
            <v>NEW 500 KVA PMT, 44' 1/0, 2L-2L SWITCH 0</v>
          </cell>
          <cell r="C197" t="str">
            <v>HXC1</v>
          </cell>
          <cell r="D197"/>
          <cell r="E197"/>
          <cell r="F197"/>
          <cell r="G197" t="str">
            <v>S/101762/CN/CF1R-I-2</v>
          </cell>
          <cell r="H197"/>
          <cell r="I197"/>
          <cell r="J197"/>
          <cell r="K197">
            <v>100</v>
          </cell>
          <cell r="L197" t="str">
            <v>007</v>
          </cell>
          <cell r="M197" t="str">
            <v>2009</v>
          </cell>
          <cell r="N197" t="str">
            <v>0003</v>
          </cell>
          <cell r="O197" t="str">
            <v>1008</v>
          </cell>
          <cell r="P197" t="str">
            <v>1101245</v>
          </cell>
          <cell r="Q197" t="str">
            <v>0003</v>
          </cell>
          <cell r="R197" t="str">
            <v>1070</v>
          </cell>
        </row>
        <row r="198">
          <cell r="A198">
            <v>44857771</v>
          </cell>
          <cell r="B198" t="str">
            <v>NEW 500 KVA PMT, 44' 1/0, 2L-2L SWITCH 0</v>
          </cell>
          <cell r="C198" t="str">
            <v>HXC1</v>
          </cell>
          <cell r="D198"/>
          <cell r="E198"/>
          <cell r="F198"/>
          <cell r="G198" t="str">
            <v>S/101762/CN/CF1R-I-2</v>
          </cell>
          <cell r="H198"/>
          <cell r="I198"/>
          <cell r="J198"/>
          <cell r="K198">
            <v>100</v>
          </cell>
          <cell r="L198" t="str">
            <v>008</v>
          </cell>
          <cell r="M198" t="str">
            <v>2009</v>
          </cell>
          <cell r="N198" t="str">
            <v>0003</v>
          </cell>
          <cell r="O198" t="str">
            <v>1008</v>
          </cell>
          <cell r="P198" t="str">
            <v>1101245</v>
          </cell>
          <cell r="Q198" t="str">
            <v>0003</v>
          </cell>
          <cell r="R198" t="str">
            <v>1070</v>
          </cell>
        </row>
        <row r="199">
          <cell r="A199">
            <v>44857771</v>
          </cell>
          <cell r="B199" t="str">
            <v>NEW 500 KVA PMT, 44' 1/0, 2L-2L SWITCH 0</v>
          </cell>
          <cell r="C199" t="str">
            <v>HXC1</v>
          </cell>
          <cell r="D199"/>
          <cell r="E199"/>
          <cell r="F199"/>
          <cell r="G199" t="str">
            <v>S/101762/CN/CF1R-I-2</v>
          </cell>
          <cell r="H199"/>
          <cell r="I199"/>
          <cell r="J199"/>
          <cell r="K199">
            <v>100</v>
          </cell>
          <cell r="L199" t="str">
            <v>008</v>
          </cell>
          <cell r="M199" t="str">
            <v>2009</v>
          </cell>
          <cell r="N199" t="str">
            <v>0003</v>
          </cell>
          <cell r="O199" t="str">
            <v>1008</v>
          </cell>
          <cell r="P199" t="str">
            <v>1101245</v>
          </cell>
          <cell r="Q199" t="str">
            <v>0003</v>
          </cell>
          <cell r="R199" t="str">
            <v>1070</v>
          </cell>
        </row>
        <row r="200">
          <cell r="A200">
            <v>44857771</v>
          </cell>
          <cell r="B200" t="str">
            <v>NEW 500 KVA PMT, 44' 1/0, 2L-2L SWITCH 0</v>
          </cell>
          <cell r="C200" t="str">
            <v>HXC1</v>
          </cell>
          <cell r="D200"/>
          <cell r="E200"/>
          <cell r="F200"/>
          <cell r="G200" t="str">
            <v>S/101762/CE/CG1R-R-1</v>
          </cell>
          <cell r="H200"/>
          <cell r="I200"/>
          <cell r="J200"/>
          <cell r="K200">
            <v>100</v>
          </cell>
          <cell r="L200" t="str">
            <v>002</v>
          </cell>
          <cell r="M200" t="str">
            <v>2009</v>
          </cell>
          <cell r="N200" t="str">
            <v>0003</v>
          </cell>
          <cell r="O200" t="str">
            <v>1008</v>
          </cell>
          <cell r="P200" t="str">
            <v>1101245</v>
          </cell>
          <cell r="Q200" t="str">
            <v>0003</v>
          </cell>
          <cell r="R200" t="str">
            <v>1070</v>
          </cell>
        </row>
        <row r="201">
          <cell r="A201">
            <v>44857771</v>
          </cell>
          <cell r="B201" t="str">
            <v>NEW 500 KVA PMT, 44' 1/0, 2L-2L SWITCH 0</v>
          </cell>
          <cell r="C201" t="str">
            <v>HXC1</v>
          </cell>
          <cell r="D201"/>
          <cell r="E201"/>
          <cell r="F201"/>
          <cell r="G201" t="str">
            <v>S/101762/CN/CF1R-I-2</v>
          </cell>
          <cell r="H201"/>
          <cell r="I201"/>
          <cell r="J201"/>
          <cell r="K201">
            <v>100</v>
          </cell>
          <cell r="L201" t="str">
            <v>009</v>
          </cell>
          <cell r="M201" t="str">
            <v>2009</v>
          </cell>
          <cell r="N201" t="str">
            <v>0003</v>
          </cell>
          <cell r="O201" t="str">
            <v>1008</v>
          </cell>
          <cell r="P201" t="str">
            <v>1101245</v>
          </cell>
          <cell r="Q201" t="str">
            <v>0003</v>
          </cell>
          <cell r="R201" t="str">
            <v>1070</v>
          </cell>
        </row>
        <row r="202">
          <cell r="A202">
            <v>44859666</v>
          </cell>
          <cell r="B202" t="str">
            <v>NEW PMT 750 KVA, 570' 1/0, TP0905SOX</v>
          </cell>
          <cell r="C202" t="str">
            <v>HXC1</v>
          </cell>
          <cell r="D202"/>
          <cell r="E202"/>
          <cell r="F202"/>
          <cell r="G202" t="str">
            <v>S/101762/CN/CF1R-I-2</v>
          </cell>
          <cell r="H202"/>
          <cell r="I202"/>
          <cell r="J202"/>
          <cell r="K202">
            <v>100</v>
          </cell>
          <cell r="L202" t="str">
            <v>005</v>
          </cell>
          <cell r="M202" t="str">
            <v>2009</v>
          </cell>
          <cell r="N202" t="str">
            <v>0003</v>
          </cell>
          <cell r="O202" t="str">
            <v>1008</v>
          </cell>
          <cell r="P202" t="str">
            <v>1101245</v>
          </cell>
          <cell r="Q202" t="str">
            <v>0003</v>
          </cell>
          <cell r="R202" t="str">
            <v>1070</v>
          </cell>
        </row>
        <row r="203">
          <cell r="A203">
            <v>44859666</v>
          </cell>
          <cell r="B203" t="str">
            <v>NEW PMT 750 KVA, 570' 1/0, TP0905SOX</v>
          </cell>
          <cell r="C203" t="str">
            <v>HXC1</v>
          </cell>
          <cell r="D203"/>
          <cell r="E203"/>
          <cell r="F203"/>
          <cell r="G203" t="str">
            <v>S/101762/CN/CF1R-I-2</v>
          </cell>
          <cell r="H203"/>
          <cell r="I203"/>
          <cell r="J203"/>
          <cell r="K203">
            <v>100</v>
          </cell>
          <cell r="L203" t="str">
            <v>005</v>
          </cell>
          <cell r="M203" t="str">
            <v>2009</v>
          </cell>
          <cell r="N203" t="str">
            <v>0003</v>
          </cell>
          <cell r="O203" t="str">
            <v>1008</v>
          </cell>
          <cell r="P203" t="str">
            <v>1101245</v>
          </cell>
          <cell r="Q203" t="str">
            <v>0003</v>
          </cell>
          <cell r="R203" t="str">
            <v>1070</v>
          </cell>
        </row>
        <row r="204">
          <cell r="A204">
            <v>44859666</v>
          </cell>
          <cell r="B204" t="str">
            <v>NEW PMT 750 KVA, 570' 1/0, TP0905SOX</v>
          </cell>
          <cell r="C204" t="str">
            <v>HXC1</v>
          </cell>
          <cell r="D204"/>
          <cell r="E204"/>
          <cell r="F204"/>
          <cell r="G204" t="str">
            <v>S/101762/CN/CF1R-I-2</v>
          </cell>
          <cell r="H204"/>
          <cell r="I204"/>
          <cell r="J204"/>
          <cell r="K204">
            <v>100</v>
          </cell>
          <cell r="L204" t="str">
            <v>007</v>
          </cell>
          <cell r="M204" t="str">
            <v>2009</v>
          </cell>
          <cell r="N204" t="str">
            <v>0003</v>
          </cell>
          <cell r="O204" t="str">
            <v>1008</v>
          </cell>
          <cell r="P204" t="str">
            <v>1101245</v>
          </cell>
          <cell r="Q204" t="str">
            <v>0003</v>
          </cell>
          <cell r="R204" t="str">
            <v>1070</v>
          </cell>
        </row>
        <row r="205">
          <cell r="A205">
            <v>44859666</v>
          </cell>
          <cell r="B205" t="str">
            <v>NEW PMT 750 KVA, 570' 1/0, TP0905SOX</v>
          </cell>
          <cell r="C205" t="str">
            <v>HXC1</v>
          </cell>
          <cell r="D205"/>
          <cell r="E205"/>
          <cell r="F205"/>
          <cell r="G205" t="str">
            <v>S/101762/CN/CF1R-I-2</v>
          </cell>
          <cell r="H205"/>
          <cell r="I205"/>
          <cell r="J205"/>
          <cell r="K205">
            <v>100</v>
          </cell>
          <cell r="L205" t="str">
            <v>007</v>
          </cell>
          <cell r="M205" t="str">
            <v>2009</v>
          </cell>
          <cell r="N205" t="str">
            <v>0003</v>
          </cell>
          <cell r="O205" t="str">
            <v>1008</v>
          </cell>
          <cell r="P205" t="str">
            <v>1101245</v>
          </cell>
          <cell r="Q205" t="str">
            <v>0003</v>
          </cell>
          <cell r="R205" t="str">
            <v>1070</v>
          </cell>
        </row>
        <row r="206">
          <cell r="A206">
            <v>44859666</v>
          </cell>
          <cell r="B206" t="str">
            <v>NEW PMT 750 KVA, 570' 1/0, TP0905SOX</v>
          </cell>
          <cell r="C206" t="str">
            <v>HXC1</v>
          </cell>
          <cell r="D206"/>
          <cell r="E206"/>
          <cell r="F206"/>
          <cell r="G206" t="str">
            <v>S/101762/CN/CF1R-I-2</v>
          </cell>
          <cell r="H206"/>
          <cell r="I206"/>
          <cell r="J206"/>
          <cell r="K206">
            <v>100</v>
          </cell>
          <cell r="L206" t="str">
            <v>010</v>
          </cell>
          <cell r="M206" t="str">
            <v>2009</v>
          </cell>
          <cell r="N206" t="str">
            <v>0003</v>
          </cell>
          <cell r="O206" t="str">
            <v>1008</v>
          </cell>
          <cell r="P206" t="str">
            <v>1101245</v>
          </cell>
          <cell r="Q206" t="str">
            <v>0003</v>
          </cell>
          <cell r="R206" t="str">
            <v>1070</v>
          </cell>
        </row>
        <row r="207">
          <cell r="A207">
            <v>44869991</v>
          </cell>
          <cell r="B207" t="str">
            <v>NEW VLT 2-5000KVA - CABLE 1208SOX</v>
          </cell>
          <cell r="C207" t="str">
            <v>HXC1</v>
          </cell>
          <cell r="D207"/>
          <cell r="E207"/>
          <cell r="F207"/>
          <cell r="G207" t="str">
            <v>S/101762/CN/CF1R-I-2</v>
          </cell>
          <cell r="H207"/>
          <cell r="I207"/>
          <cell r="J207"/>
          <cell r="K207">
            <v>100</v>
          </cell>
          <cell r="L207" t="str">
            <v>007</v>
          </cell>
          <cell r="M207" t="str">
            <v>2009</v>
          </cell>
          <cell r="N207" t="str">
            <v>0003</v>
          </cell>
          <cell r="O207" t="str">
            <v>1008</v>
          </cell>
          <cell r="P207" t="str">
            <v>1101245</v>
          </cell>
          <cell r="Q207" t="str">
            <v>0003</v>
          </cell>
          <cell r="R207" t="str">
            <v>1070</v>
          </cell>
        </row>
        <row r="208">
          <cell r="A208">
            <v>44869991</v>
          </cell>
          <cell r="B208" t="str">
            <v>NEW VLT 2-5000KVA - CABLE 1208SOX</v>
          </cell>
          <cell r="C208" t="str">
            <v>HXC1</v>
          </cell>
          <cell r="D208"/>
          <cell r="E208"/>
          <cell r="F208"/>
          <cell r="G208" t="str">
            <v>S/101762/CN/CF1R-I-2</v>
          </cell>
          <cell r="H208"/>
          <cell r="I208"/>
          <cell r="J208"/>
          <cell r="K208">
            <v>100</v>
          </cell>
          <cell r="L208" t="str">
            <v>007</v>
          </cell>
          <cell r="M208" t="str">
            <v>2009</v>
          </cell>
          <cell r="N208" t="str">
            <v>0003</v>
          </cell>
          <cell r="O208" t="str">
            <v>1008</v>
          </cell>
          <cell r="P208" t="str">
            <v>1101245</v>
          </cell>
          <cell r="Q208" t="str">
            <v>0003</v>
          </cell>
          <cell r="R208" t="str">
            <v>1070</v>
          </cell>
        </row>
        <row r="209">
          <cell r="A209">
            <v>44869991</v>
          </cell>
          <cell r="B209" t="str">
            <v>NEW VLT 2-5000KVA - CABLE 1208SOX</v>
          </cell>
          <cell r="C209" t="str">
            <v>HXC1</v>
          </cell>
          <cell r="D209"/>
          <cell r="E209"/>
          <cell r="F209"/>
          <cell r="G209" t="str">
            <v>S/101762/CN/CF1R-I-2</v>
          </cell>
          <cell r="H209"/>
          <cell r="I209"/>
          <cell r="J209"/>
          <cell r="K209">
            <v>100</v>
          </cell>
          <cell r="L209" t="str">
            <v>008</v>
          </cell>
          <cell r="M209" t="str">
            <v>2009</v>
          </cell>
          <cell r="N209" t="str">
            <v>0003</v>
          </cell>
          <cell r="O209" t="str">
            <v>1008</v>
          </cell>
          <cell r="P209" t="str">
            <v>1101245</v>
          </cell>
          <cell r="Q209" t="str">
            <v>0003</v>
          </cell>
          <cell r="R209" t="str">
            <v>1070</v>
          </cell>
        </row>
        <row r="210">
          <cell r="A210">
            <v>44869991</v>
          </cell>
          <cell r="B210" t="str">
            <v>NEW VLT 2-5000KVA - CABLE 1208SOX</v>
          </cell>
          <cell r="C210" t="str">
            <v>HXC1</v>
          </cell>
          <cell r="D210"/>
          <cell r="E210"/>
          <cell r="F210"/>
          <cell r="G210" t="str">
            <v>S/101762/CN/CF1R-I-2</v>
          </cell>
          <cell r="H210"/>
          <cell r="I210"/>
          <cell r="J210"/>
          <cell r="K210">
            <v>100</v>
          </cell>
          <cell r="L210" t="str">
            <v>008</v>
          </cell>
          <cell r="M210" t="str">
            <v>2009</v>
          </cell>
          <cell r="N210" t="str">
            <v>0003</v>
          </cell>
          <cell r="O210" t="str">
            <v>1008</v>
          </cell>
          <cell r="P210" t="str">
            <v>1101245</v>
          </cell>
          <cell r="Q210" t="str">
            <v>0003</v>
          </cell>
          <cell r="R210" t="str">
            <v>1070</v>
          </cell>
        </row>
        <row r="211">
          <cell r="A211">
            <v>44869991</v>
          </cell>
          <cell r="B211" t="str">
            <v>NEW VLT 2-5000KVA - CABLE 1208SOX</v>
          </cell>
          <cell r="C211" t="str">
            <v>HXC1</v>
          </cell>
          <cell r="D211"/>
          <cell r="E211"/>
          <cell r="F211"/>
          <cell r="G211" t="str">
            <v>S/101762/CN/CF1R-I-2</v>
          </cell>
          <cell r="H211"/>
          <cell r="I211"/>
          <cell r="J211"/>
          <cell r="K211">
            <v>100</v>
          </cell>
          <cell r="L211" t="str">
            <v>007</v>
          </cell>
          <cell r="M211" t="str">
            <v>2009</v>
          </cell>
          <cell r="N211" t="str">
            <v>0003</v>
          </cell>
          <cell r="O211" t="str">
            <v>1008</v>
          </cell>
          <cell r="P211" t="str">
            <v>1101245</v>
          </cell>
          <cell r="Q211" t="str">
            <v>0003</v>
          </cell>
          <cell r="R211" t="str">
            <v>1070</v>
          </cell>
        </row>
        <row r="212">
          <cell r="A212">
            <v>44928607</v>
          </cell>
          <cell r="B212" t="str">
            <v>NEW PMT 300 KVA DF,609' 1/0 AL, TP, 0808</v>
          </cell>
          <cell r="C212" t="str">
            <v>HXC1</v>
          </cell>
          <cell r="D212"/>
          <cell r="E212"/>
          <cell r="F212"/>
          <cell r="G212" t="str">
            <v>S/101762/CN/CF1R-I-2</v>
          </cell>
          <cell r="H212"/>
          <cell r="I212"/>
          <cell r="J212"/>
          <cell r="K212">
            <v>100</v>
          </cell>
          <cell r="L212" t="str">
            <v>005</v>
          </cell>
          <cell r="M212" t="str">
            <v>2009</v>
          </cell>
          <cell r="N212" t="str">
            <v>0003</v>
          </cell>
          <cell r="O212" t="str">
            <v>1008</v>
          </cell>
          <cell r="P212" t="str">
            <v>1101245</v>
          </cell>
          <cell r="Q212" t="str">
            <v>0003</v>
          </cell>
          <cell r="R212" t="str">
            <v>1070</v>
          </cell>
        </row>
        <row r="213">
          <cell r="A213">
            <v>44928607</v>
          </cell>
          <cell r="B213" t="str">
            <v>NEW PMT 300 KVA DF,609' 1/0 AL, TP, 0808</v>
          </cell>
          <cell r="C213" t="str">
            <v>HXC1</v>
          </cell>
          <cell r="D213"/>
          <cell r="E213"/>
          <cell r="F213"/>
          <cell r="G213" t="str">
            <v>S/101762/CN/CF1R-I-2</v>
          </cell>
          <cell r="H213"/>
          <cell r="I213"/>
          <cell r="J213"/>
          <cell r="K213">
            <v>100</v>
          </cell>
          <cell r="L213" t="str">
            <v>005</v>
          </cell>
          <cell r="M213" t="str">
            <v>2009</v>
          </cell>
          <cell r="N213" t="str">
            <v>0003</v>
          </cell>
          <cell r="O213" t="str">
            <v>1008</v>
          </cell>
          <cell r="P213" t="str">
            <v>1101245</v>
          </cell>
          <cell r="Q213" t="str">
            <v>0003</v>
          </cell>
          <cell r="R213" t="str">
            <v>1070</v>
          </cell>
        </row>
        <row r="214">
          <cell r="A214">
            <v>44928607</v>
          </cell>
          <cell r="B214" t="str">
            <v>NEW PMT 300 KVA DF,609' 1/0 AL, TP, 0808</v>
          </cell>
          <cell r="C214" t="str">
            <v>HXC1</v>
          </cell>
          <cell r="D214"/>
          <cell r="E214"/>
          <cell r="F214"/>
          <cell r="G214" t="str">
            <v>S/101762/CN/CF1R-I-2</v>
          </cell>
          <cell r="H214"/>
          <cell r="I214"/>
          <cell r="J214"/>
          <cell r="K214">
            <v>100</v>
          </cell>
          <cell r="L214" t="str">
            <v>005</v>
          </cell>
          <cell r="M214" t="str">
            <v>2009</v>
          </cell>
          <cell r="N214" t="str">
            <v>0003</v>
          </cell>
          <cell r="O214" t="str">
            <v>1008</v>
          </cell>
          <cell r="P214" t="str">
            <v>1101245</v>
          </cell>
          <cell r="Q214" t="str">
            <v>0003</v>
          </cell>
          <cell r="R214" t="str">
            <v>1070</v>
          </cell>
        </row>
        <row r="215">
          <cell r="A215">
            <v>44953025</v>
          </cell>
          <cell r="B215" t="str">
            <v>NEW 1-1500KVA  PMT / 464' CABLE-TP,,,,,,</v>
          </cell>
          <cell r="C215" t="str">
            <v>HXC1</v>
          </cell>
          <cell r="D215"/>
          <cell r="E215"/>
          <cell r="F215"/>
          <cell r="G215" t="str">
            <v>S/101762/CN/CF1R-I-2</v>
          </cell>
          <cell r="H215"/>
          <cell r="I215"/>
          <cell r="J215"/>
          <cell r="K215">
            <v>100</v>
          </cell>
          <cell r="L215" t="str">
            <v>010</v>
          </cell>
          <cell r="M215" t="str">
            <v>2009</v>
          </cell>
          <cell r="N215" t="str">
            <v>0003</v>
          </cell>
          <cell r="O215" t="str">
            <v>1008</v>
          </cell>
          <cell r="P215" t="str">
            <v>1101245</v>
          </cell>
          <cell r="Q215" t="str">
            <v>0003</v>
          </cell>
          <cell r="R215" t="str">
            <v>1070</v>
          </cell>
        </row>
        <row r="216">
          <cell r="A216">
            <v>44953025</v>
          </cell>
          <cell r="B216" t="str">
            <v>NEW 1-1500KVA  PMT / 464' CABLE-TP,,,,,,</v>
          </cell>
          <cell r="C216" t="str">
            <v>HXC1</v>
          </cell>
          <cell r="D216"/>
          <cell r="E216"/>
          <cell r="F216"/>
          <cell r="G216" t="str">
            <v>S/101762/CN/CF1R-I-2</v>
          </cell>
          <cell r="H216"/>
          <cell r="I216"/>
          <cell r="J216"/>
          <cell r="K216">
            <v>100</v>
          </cell>
          <cell r="L216" t="str">
            <v>011</v>
          </cell>
          <cell r="M216" t="str">
            <v>2009</v>
          </cell>
          <cell r="N216" t="str">
            <v>0003</v>
          </cell>
          <cell r="O216" t="str">
            <v>1008</v>
          </cell>
          <cell r="P216" t="str">
            <v>1101245</v>
          </cell>
          <cell r="Q216" t="str">
            <v>0003</v>
          </cell>
          <cell r="R216" t="str">
            <v>1070</v>
          </cell>
        </row>
        <row r="217">
          <cell r="A217">
            <v>44953025</v>
          </cell>
          <cell r="B217" t="str">
            <v>NEW 1-1500KVA  PMT / 464' CABLE-TP,,,,,,</v>
          </cell>
          <cell r="C217" t="str">
            <v>HXC1</v>
          </cell>
          <cell r="D217"/>
          <cell r="E217"/>
          <cell r="F217"/>
          <cell r="G217" t="str">
            <v>S/101762/CN/CF1R-I-2</v>
          </cell>
          <cell r="H217"/>
          <cell r="I217"/>
          <cell r="J217"/>
          <cell r="K217">
            <v>100</v>
          </cell>
          <cell r="L217" t="str">
            <v>011</v>
          </cell>
          <cell r="M217" t="str">
            <v>2009</v>
          </cell>
          <cell r="N217" t="str">
            <v>0003</v>
          </cell>
          <cell r="O217" t="str">
            <v>1008</v>
          </cell>
          <cell r="P217" t="str">
            <v>1101245</v>
          </cell>
          <cell r="Q217" t="str">
            <v>0003</v>
          </cell>
          <cell r="R217" t="str">
            <v>1070</v>
          </cell>
        </row>
        <row r="218">
          <cell r="A218">
            <v>44953025</v>
          </cell>
          <cell r="B218" t="str">
            <v>NEW 1-1500KVA  PMT / 464' CABLE-TP,,,,,,</v>
          </cell>
          <cell r="C218" t="str">
            <v>HXC1</v>
          </cell>
          <cell r="D218"/>
          <cell r="E218"/>
          <cell r="F218"/>
          <cell r="G218" t="str">
            <v>S/101762/CN/CF1R-I-2</v>
          </cell>
          <cell r="H218"/>
          <cell r="I218"/>
          <cell r="J218"/>
          <cell r="K218">
            <v>100</v>
          </cell>
          <cell r="L218" t="str">
            <v>011</v>
          </cell>
          <cell r="M218" t="str">
            <v>2009</v>
          </cell>
          <cell r="N218" t="str">
            <v>0003</v>
          </cell>
          <cell r="O218" t="str">
            <v>1008</v>
          </cell>
          <cell r="P218" t="str">
            <v>1101245</v>
          </cell>
          <cell r="Q218" t="str">
            <v>0003</v>
          </cell>
          <cell r="R218" t="str">
            <v>1070</v>
          </cell>
        </row>
        <row r="219">
          <cell r="A219">
            <v>44953025</v>
          </cell>
          <cell r="B219" t="str">
            <v>NEW 1-1500KVA  PMT / 464' CABLE-TP,,,,,,</v>
          </cell>
          <cell r="C219" t="str">
            <v>HXC1</v>
          </cell>
          <cell r="D219"/>
          <cell r="E219"/>
          <cell r="F219"/>
          <cell r="G219" t="str">
            <v>S/101762/CN/CF1R-I-2</v>
          </cell>
          <cell r="H219"/>
          <cell r="I219"/>
          <cell r="J219"/>
          <cell r="K219">
            <v>100</v>
          </cell>
          <cell r="L219" t="str">
            <v>011</v>
          </cell>
          <cell r="M219" t="str">
            <v>2009</v>
          </cell>
          <cell r="N219" t="str">
            <v>0003</v>
          </cell>
          <cell r="O219" t="str">
            <v>1008</v>
          </cell>
          <cell r="P219" t="str">
            <v>1101245</v>
          </cell>
          <cell r="Q219" t="str">
            <v>0003</v>
          </cell>
          <cell r="R219" t="str">
            <v>1070</v>
          </cell>
        </row>
        <row r="220">
          <cell r="A220">
            <v>44980397</v>
          </cell>
          <cell r="B220" t="str">
            <v>REHAB MONT BELVIEU: REPLACE FOUNDATIONS</v>
          </cell>
          <cell r="C220" t="str">
            <v>HTC2</v>
          </cell>
          <cell r="D220"/>
          <cell r="E220"/>
          <cell r="F220"/>
          <cell r="G220" t="str">
            <v>HLP/00/0054/TR/0011-C</v>
          </cell>
          <cell r="H220"/>
          <cell r="I220"/>
          <cell r="J220"/>
          <cell r="K220">
            <v>100</v>
          </cell>
          <cell r="L220" t="str">
            <v>001</v>
          </cell>
          <cell r="M220" t="str">
            <v>2009</v>
          </cell>
          <cell r="N220" t="str">
            <v>0003</v>
          </cell>
          <cell r="O220" t="str">
            <v>1005</v>
          </cell>
          <cell r="P220" t="str">
            <v>1101050</v>
          </cell>
          <cell r="Q220" t="str">
            <v>0003</v>
          </cell>
          <cell r="R220" t="str">
            <v>1070</v>
          </cell>
        </row>
        <row r="221">
          <cell r="A221">
            <v>44980397</v>
          </cell>
          <cell r="B221" t="str">
            <v>REHAB MONT BELVIEU: REPLACE FOUNDATIONS</v>
          </cell>
          <cell r="C221" t="str">
            <v>HTC2</v>
          </cell>
          <cell r="D221"/>
          <cell r="E221"/>
          <cell r="F221"/>
          <cell r="G221" t="str">
            <v>HLP/00/0054/TR/0011-C</v>
          </cell>
          <cell r="H221"/>
          <cell r="I221"/>
          <cell r="J221"/>
          <cell r="K221">
            <v>80</v>
          </cell>
          <cell r="L221" t="str">
            <v>002</v>
          </cell>
          <cell r="M221" t="str">
            <v>2009</v>
          </cell>
          <cell r="N221" t="str">
            <v>0003</v>
          </cell>
          <cell r="O221" t="str">
            <v>1005</v>
          </cell>
          <cell r="P221" t="str">
            <v>1101050</v>
          </cell>
          <cell r="Q221" t="str">
            <v>0003</v>
          </cell>
          <cell r="R221" t="str">
            <v>1070</v>
          </cell>
        </row>
        <row r="222">
          <cell r="A222">
            <v>44980397</v>
          </cell>
          <cell r="B222" t="str">
            <v>REHAB MONT BELVIEU: REPLACE FOUNDATIONS</v>
          </cell>
          <cell r="C222" t="str">
            <v>HTC2</v>
          </cell>
          <cell r="D222"/>
          <cell r="E222"/>
          <cell r="F222"/>
          <cell r="G222" t="str">
            <v>S/101320/CE/RMVL-1</v>
          </cell>
          <cell r="H222"/>
          <cell r="I222"/>
          <cell r="J222"/>
          <cell r="K222">
            <v>20</v>
          </cell>
          <cell r="L222" t="str">
            <v>002</v>
          </cell>
          <cell r="M222" t="str">
            <v>2009</v>
          </cell>
          <cell r="N222" t="str">
            <v>0003</v>
          </cell>
          <cell r="O222" t="str">
            <v>1005</v>
          </cell>
          <cell r="P222" t="str">
            <v>1101050</v>
          </cell>
          <cell r="Q222" t="str">
            <v>0003</v>
          </cell>
          <cell r="R222" t="str">
            <v>1070</v>
          </cell>
        </row>
        <row r="223">
          <cell r="A223">
            <v>45049376</v>
          </cell>
          <cell r="B223" t="str">
            <v>SDUG_VILLANOVA_</v>
          </cell>
          <cell r="C223" t="str">
            <v>HDC1</v>
          </cell>
          <cell r="D223"/>
          <cell r="E223"/>
          <cell r="F223"/>
          <cell r="G223" t="str">
            <v>S/101675/CN/AF1UI</v>
          </cell>
          <cell r="H223"/>
          <cell r="I223"/>
          <cell r="J223"/>
          <cell r="K223">
            <v>100</v>
          </cell>
          <cell r="L223" t="str">
            <v>008</v>
          </cell>
          <cell r="M223" t="str">
            <v>2009</v>
          </cell>
          <cell r="N223" t="str">
            <v>0003</v>
          </cell>
          <cell r="O223" t="str">
            <v>1021</v>
          </cell>
          <cell r="P223" t="str">
            <v>1101110</v>
          </cell>
          <cell r="Q223" t="str">
            <v>0003</v>
          </cell>
          <cell r="R223" t="str">
            <v>1070</v>
          </cell>
        </row>
        <row r="224">
          <cell r="A224">
            <v>45049376</v>
          </cell>
          <cell r="B224" t="str">
            <v>SDUG_VILLANOVA_</v>
          </cell>
          <cell r="C224" t="str">
            <v>HDC1</v>
          </cell>
          <cell r="D224"/>
          <cell r="E224"/>
          <cell r="F224"/>
          <cell r="G224" t="str">
            <v>S/101675/CN/AF1UI</v>
          </cell>
          <cell r="H224"/>
          <cell r="I224"/>
          <cell r="J224"/>
          <cell r="K224">
            <v>100</v>
          </cell>
          <cell r="L224" t="str">
            <v>009</v>
          </cell>
          <cell r="M224" t="str">
            <v>2009</v>
          </cell>
          <cell r="N224" t="str">
            <v>0003</v>
          </cell>
          <cell r="O224" t="str">
            <v>1021</v>
          </cell>
          <cell r="P224" t="str">
            <v>1101110</v>
          </cell>
          <cell r="Q224" t="str">
            <v>0003</v>
          </cell>
          <cell r="R224" t="str">
            <v>1070</v>
          </cell>
        </row>
        <row r="225">
          <cell r="A225">
            <v>45049376</v>
          </cell>
          <cell r="B225" t="str">
            <v>SDUG_VILLANOVA_</v>
          </cell>
          <cell r="C225" t="str">
            <v>HDC1</v>
          </cell>
          <cell r="D225"/>
          <cell r="E225"/>
          <cell r="F225"/>
          <cell r="G225" t="str">
            <v>S/101675/CN/AF1UI</v>
          </cell>
          <cell r="H225"/>
          <cell r="I225"/>
          <cell r="J225"/>
          <cell r="K225">
            <v>100</v>
          </cell>
          <cell r="L225" t="str">
            <v>009</v>
          </cell>
          <cell r="M225" t="str">
            <v>2009</v>
          </cell>
          <cell r="N225" t="str">
            <v>0003</v>
          </cell>
          <cell r="O225" t="str">
            <v>1021</v>
          </cell>
          <cell r="P225" t="str">
            <v>1101110</v>
          </cell>
          <cell r="Q225" t="str">
            <v>0003</v>
          </cell>
          <cell r="R225" t="str">
            <v>1070</v>
          </cell>
        </row>
        <row r="226">
          <cell r="A226">
            <v>45049376</v>
          </cell>
          <cell r="B226" t="str">
            <v>SDUG_VILLANOVA_</v>
          </cell>
          <cell r="C226" t="str">
            <v>HDC1</v>
          </cell>
          <cell r="D226"/>
          <cell r="E226"/>
          <cell r="F226"/>
          <cell r="G226" t="str">
            <v>S/101675/CN/AF1UI</v>
          </cell>
          <cell r="H226"/>
          <cell r="I226"/>
          <cell r="J226"/>
          <cell r="K226">
            <v>100</v>
          </cell>
          <cell r="L226" t="str">
            <v>009</v>
          </cell>
          <cell r="M226" t="str">
            <v>2009</v>
          </cell>
          <cell r="N226" t="str">
            <v>0003</v>
          </cell>
          <cell r="O226" t="str">
            <v>1021</v>
          </cell>
          <cell r="P226" t="str">
            <v>1101110</v>
          </cell>
          <cell r="Q226" t="str">
            <v>0003</v>
          </cell>
          <cell r="R226" t="str">
            <v>1070</v>
          </cell>
        </row>
        <row r="227">
          <cell r="A227">
            <v>45056277</v>
          </cell>
          <cell r="B227" t="str">
            <v>SDUG_RETREAT AT BAY FOREST_SOUTH</v>
          </cell>
          <cell r="C227" t="str">
            <v>HDC1</v>
          </cell>
          <cell r="D227"/>
          <cell r="E227"/>
          <cell r="F227"/>
          <cell r="G227" t="str">
            <v>S/101556/CN/AF1UI</v>
          </cell>
          <cell r="H227"/>
          <cell r="I227"/>
          <cell r="J227"/>
          <cell r="K227">
            <v>100</v>
          </cell>
          <cell r="L227" t="str">
            <v>002</v>
          </cell>
          <cell r="M227" t="str">
            <v>2009</v>
          </cell>
          <cell r="N227" t="str">
            <v>0003</v>
          </cell>
          <cell r="O227" t="str">
            <v>1012</v>
          </cell>
          <cell r="P227" t="str">
            <v>1101170</v>
          </cell>
          <cell r="Q227" t="str">
            <v>0003</v>
          </cell>
          <cell r="R227" t="str">
            <v>1070</v>
          </cell>
        </row>
        <row r="228">
          <cell r="A228">
            <v>45084917</v>
          </cell>
          <cell r="B228" t="str">
            <v>UT HLTH SCI - ISO SW RM CABLE, 0802SOX</v>
          </cell>
          <cell r="C228" t="str">
            <v>HXC1</v>
          </cell>
          <cell r="D228"/>
          <cell r="E228"/>
          <cell r="F228"/>
          <cell r="G228" t="str">
            <v>S/101762/CE/CG1R-I-1</v>
          </cell>
          <cell r="H228"/>
          <cell r="I228"/>
          <cell r="J228"/>
          <cell r="K228">
            <v>95</v>
          </cell>
          <cell r="L228" t="str">
            <v>009</v>
          </cell>
          <cell r="M228" t="str">
            <v>2009</v>
          </cell>
          <cell r="N228" t="str">
            <v>0003</v>
          </cell>
          <cell r="O228" t="str">
            <v>1008</v>
          </cell>
          <cell r="P228" t="str">
            <v>1101245</v>
          </cell>
          <cell r="Q228" t="str">
            <v>0003</v>
          </cell>
          <cell r="R228" t="str">
            <v>1070</v>
          </cell>
        </row>
        <row r="229">
          <cell r="A229">
            <v>45084917</v>
          </cell>
          <cell r="B229" t="str">
            <v>UT HLTH SCI - ISO SW RM CABLE, 0802SOX</v>
          </cell>
          <cell r="C229" t="str">
            <v>HXC1</v>
          </cell>
          <cell r="D229"/>
          <cell r="E229"/>
          <cell r="F229"/>
          <cell r="G229" t="str">
            <v>S/101762/CE/CG1R-R-1</v>
          </cell>
          <cell r="H229"/>
          <cell r="I229"/>
          <cell r="J229"/>
          <cell r="K229">
            <v>5</v>
          </cell>
          <cell r="L229" t="str">
            <v>009</v>
          </cell>
          <cell r="M229" t="str">
            <v>2009</v>
          </cell>
          <cell r="N229" t="str">
            <v>0003</v>
          </cell>
          <cell r="O229" t="str">
            <v>1008</v>
          </cell>
          <cell r="P229" t="str">
            <v>1101245</v>
          </cell>
          <cell r="Q229" t="str">
            <v>0003</v>
          </cell>
          <cell r="R229" t="str">
            <v>1070</v>
          </cell>
        </row>
        <row r="230">
          <cell r="A230">
            <v>45084917</v>
          </cell>
          <cell r="B230" t="str">
            <v>UT HLTH SCI - ISO SW RM CABLE, 0802SOX</v>
          </cell>
          <cell r="C230" t="str">
            <v>HXC1</v>
          </cell>
          <cell r="D230"/>
          <cell r="E230"/>
          <cell r="F230"/>
          <cell r="G230" t="str">
            <v>S/101762/CE/CG1R-I-1</v>
          </cell>
          <cell r="H230"/>
          <cell r="I230"/>
          <cell r="J230"/>
          <cell r="K230">
            <v>100</v>
          </cell>
          <cell r="L230" t="str">
            <v>010</v>
          </cell>
          <cell r="M230" t="str">
            <v>2009</v>
          </cell>
          <cell r="N230" t="str">
            <v>0003</v>
          </cell>
          <cell r="O230" t="str">
            <v>1008</v>
          </cell>
          <cell r="P230" t="str">
            <v>1101245</v>
          </cell>
          <cell r="Q230" t="str">
            <v>0003</v>
          </cell>
          <cell r="R230" t="str">
            <v>1070</v>
          </cell>
        </row>
        <row r="231">
          <cell r="A231">
            <v>45084917</v>
          </cell>
          <cell r="B231" t="str">
            <v>UT HLTH SCI - ISO SW RM CABLE, 0802SOX</v>
          </cell>
          <cell r="C231" t="str">
            <v>HXC1</v>
          </cell>
          <cell r="D231"/>
          <cell r="E231"/>
          <cell r="F231"/>
          <cell r="G231" t="str">
            <v>S/101762/CE/CG1R-I-1</v>
          </cell>
          <cell r="H231"/>
          <cell r="I231"/>
          <cell r="J231"/>
          <cell r="K231">
            <v>100</v>
          </cell>
          <cell r="L231" t="str">
            <v>011</v>
          </cell>
          <cell r="M231" t="str">
            <v>2009</v>
          </cell>
          <cell r="N231" t="str">
            <v>0003</v>
          </cell>
          <cell r="O231" t="str">
            <v>1008</v>
          </cell>
          <cell r="P231" t="str">
            <v>1101245</v>
          </cell>
          <cell r="Q231" t="str">
            <v>0003</v>
          </cell>
          <cell r="R231" t="str">
            <v>1070</v>
          </cell>
        </row>
        <row r="232">
          <cell r="A232">
            <v>45084917</v>
          </cell>
          <cell r="B232" t="str">
            <v>UT HLTH SCI - ISO SW RM CABLE, 0802SOX</v>
          </cell>
          <cell r="C232" t="str">
            <v>HXC1</v>
          </cell>
          <cell r="D232"/>
          <cell r="E232"/>
          <cell r="F232"/>
          <cell r="G232" t="str">
            <v>S/101762/CE/CG1R-I-1</v>
          </cell>
          <cell r="H232"/>
          <cell r="I232"/>
          <cell r="J232"/>
          <cell r="K232">
            <v>100</v>
          </cell>
          <cell r="L232" t="str">
            <v>011</v>
          </cell>
          <cell r="M232" t="str">
            <v>2009</v>
          </cell>
          <cell r="N232" t="str">
            <v>0003</v>
          </cell>
          <cell r="O232" t="str">
            <v>1008</v>
          </cell>
          <cell r="P232" t="str">
            <v>1101245</v>
          </cell>
          <cell r="Q232" t="str">
            <v>0003</v>
          </cell>
          <cell r="R232" t="str">
            <v>1070</v>
          </cell>
        </row>
        <row r="233">
          <cell r="A233">
            <v>45084917</v>
          </cell>
          <cell r="B233" t="str">
            <v>UT HLTH SCI - ISO SW RM CABLE, 0802SOX</v>
          </cell>
          <cell r="C233" t="str">
            <v>HXC1</v>
          </cell>
          <cell r="D233"/>
          <cell r="E233"/>
          <cell r="F233"/>
          <cell r="G233" t="str">
            <v>S/101762/CE/CG1R-I-1</v>
          </cell>
          <cell r="H233"/>
          <cell r="I233"/>
          <cell r="J233"/>
          <cell r="K233">
            <v>95</v>
          </cell>
          <cell r="L233" t="str">
            <v>010</v>
          </cell>
          <cell r="M233" t="str">
            <v>2009</v>
          </cell>
          <cell r="N233" t="str">
            <v>0003</v>
          </cell>
          <cell r="O233" t="str">
            <v>1008</v>
          </cell>
          <cell r="P233" t="str">
            <v>1101245</v>
          </cell>
          <cell r="Q233" t="str">
            <v>0003</v>
          </cell>
          <cell r="R233" t="str">
            <v>1070</v>
          </cell>
        </row>
        <row r="234">
          <cell r="A234">
            <v>45084917</v>
          </cell>
          <cell r="B234" t="str">
            <v>UT HLTH SCI - ISO SW RM CABLE, 0802SOX</v>
          </cell>
          <cell r="C234" t="str">
            <v>HXC1</v>
          </cell>
          <cell r="D234"/>
          <cell r="E234"/>
          <cell r="F234"/>
          <cell r="G234" t="str">
            <v>S/101762/CE/CG1R-R-1</v>
          </cell>
          <cell r="H234"/>
          <cell r="I234"/>
          <cell r="J234"/>
          <cell r="K234">
            <v>5</v>
          </cell>
          <cell r="L234" t="str">
            <v>010</v>
          </cell>
          <cell r="M234" t="str">
            <v>2009</v>
          </cell>
          <cell r="N234" t="str">
            <v>0003</v>
          </cell>
          <cell r="O234" t="str">
            <v>1008</v>
          </cell>
          <cell r="P234" t="str">
            <v>1101245</v>
          </cell>
          <cell r="Q234" t="str">
            <v>0003</v>
          </cell>
          <cell r="R234" t="str">
            <v>1070</v>
          </cell>
        </row>
        <row r="235">
          <cell r="A235">
            <v>45121659</v>
          </cell>
          <cell r="B235" t="str">
            <v>CUST_BEESON PROPERTIES_RE-ROUTE CIRCUIT</v>
          </cell>
          <cell r="C235" t="str">
            <v>HDC2</v>
          </cell>
          <cell r="D235"/>
          <cell r="E235"/>
          <cell r="F235"/>
          <cell r="G235" t="str">
            <v>S/101627/CE/AD2DI</v>
          </cell>
          <cell r="H235"/>
          <cell r="I235"/>
          <cell r="J235"/>
          <cell r="K235">
            <v>100</v>
          </cell>
          <cell r="L235" t="str">
            <v>005</v>
          </cell>
          <cell r="M235" t="str">
            <v>2009</v>
          </cell>
          <cell r="N235" t="str">
            <v>0003</v>
          </cell>
          <cell r="O235" t="str">
            <v>1006</v>
          </cell>
          <cell r="P235" t="str">
            <v>1101230</v>
          </cell>
          <cell r="Q235" t="str">
            <v>0003</v>
          </cell>
          <cell r="R235" t="str">
            <v>1070</v>
          </cell>
        </row>
        <row r="236">
          <cell r="A236">
            <v>45121659</v>
          </cell>
          <cell r="B236" t="str">
            <v>CUST_BEESON PROPERTIES_RE-ROUTE CIRCUIT</v>
          </cell>
          <cell r="C236" t="str">
            <v>HDC2</v>
          </cell>
          <cell r="D236"/>
          <cell r="E236"/>
          <cell r="F236"/>
          <cell r="G236" t="str">
            <v>S/101627/CE/AD2DI</v>
          </cell>
          <cell r="H236"/>
          <cell r="I236"/>
          <cell r="J236"/>
          <cell r="K236">
            <v>100</v>
          </cell>
          <cell r="L236" t="str">
            <v>005</v>
          </cell>
          <cell r="M236" t="str">
            <v>2009</v>
          </cell>
          <cell r="N236" t="str">
            <v>0003</v>
          </cell>
          <cell r="O236" t="str">
            <v>1006</v>
          </cell>
          <cell r="P236" t="str">
            <v>1101230</v>
          </cell>
          <cell r="Q236" t="str">
            <v>0003</v>
          </cell>
          <cell r="R236" t="str">
            <v>1070</v>
          </cell>
        </row>
        <row r="237">
          <cell r="A237">
            <v>45121659</v>
          </cell>
          <cell r="B237" t="str">
            <v>CUST_BEESON PROPERTIES_RE-ROUTE CIRCUIT</v>
          </cell>
          <cell r="C237" t="str">
            <v>HDC2</v>
          </cell>
          <cell r="D237"/>
          <cell r="E237"/>
          <cell r="F237"/>
          <cell r="G237" t="str">
            <v>S/101627/CE/AD2DI</v>
          </cell>
          <cell r="H237"/>
          <cell r="I237"/>
          <cell r="J237"/>
          <cell r="K237">
            <v>100</v>
          </cell>
          <cell r="L237" t="str">
            <v>005</v>
          </cell>
          <cell r="M237" t="str">
            <v>2009</v>
          </cell>
          <cell r="N237" t="str">
            <v>0003</v>
          </cell>
          <cell r="O237" t="str">
            <v>1006</v>
          </cell>
          <cell r="P237" t="str">
            <v>1101230</v>
          </cell>
          <cell r="Q237" t="str">
            <v>0003</v>
          </cell>
          <cell r="R237" t="str">
            <v>1070</v>
          </cell>
        </row>
        <row r="238">
          <cell r="A238">
            <v>45121659</v>
          </cell>
          <cell r="B238" t="str">
            <v>CUST_BEESON PROPERTIES_RE-ROUTE CIRCUIT</v>
          </cell>
          <cell r="C238" t="str">
            <v>HDC2</v>
          </cell>
          <cell r="D238"/>
          <cell r="E238"/>
          <cell r="F238"/>
          <cell r="G238" t="str">
            <v>S/101627/CE/AD2DI</v>
          </cell>
          <cell r="H238"/>
          <cell r="I238"/>
          <cell r="J238"/>
          <cell r="K238">
            <v>70</v>
          </cell>
          <cell r="L238" t="str">
            <v>005</v>
          </cell>
          <cell r="M238" t="str">
            <v>2009</v>
          </cell>
          <cell r="N238" t="str">
            <v>0003</v>
          </cell>
          <cell r="O238" t="str">
            <v>1006</v>
          </cell>
          <cell r="P238" t="str">
            <v>1101230</v>
          </cell>
          <cell r="Q238" t="str">
            <v>0003</v>
          </cell>
          <cell r="R238" t="str">
            <v>1070</v>
          </cell>
        </row>
        <row r="239">
          <cell r="A239">
            <v>45121659</v>
          </cell>
          <cell r="B239" t="str">
            <v>CUST_BEESON PROPERTIES_RE-ROUTE CIRCUIT</v>
          </cell>
          <cell r="C239" t="str">
            <v>HDC2</v>
          </cell>
          <cell r="D239"/>
          <cell r="E239"/>
          <cell r="F239"/>
          <cell r="G239" t="str">
            <v>S/101627/CE/AD2DR</v>
          </cell>
          <cell r="H239"/>
          <cell r="I239"/>
          <cell r="J239"/>
          <cell r="K239">
            <v>30</v>
          </cell>
          <cell r="L239" t="str">
            <v>005</v>
          </cell>
          <cell r="M239" t="str">
            <v>2009</v>
          </cell>
          <cell r="N239" t="str">
            <v>0003</v>
          </cell>
          <cell r="O239" t="str">
            <v>1006</v>
          </cell>
          <cell r="P239" t="str">
            <v>1101230</v>
          </cell>
          <cell r="Q239" t="str">
            <v>0003</v>
          </cell>
          <cell r="R239" t="str">
            <v>1070</v>
          </cell>
        </row>
        <row r="240">
          <cell r="A240">
            <v>45126997</v>
          </cell>
          <cell r="B240" t="str">
            <v>NEW PMT 300 KVA, 1477 FT 1/0 AL  0804SOX</v>
          </cell>
          <cell r="C240" t="str">
            <v>HXC1</v>
          </cell>
          <cell r="D240"/>
          <cell r="E240"/>
          <cell r="F240"/>
          <cell r="G240" t="str">
            <v>S/101762/CN/CF1R-I-2</v>
          </cell>
          <cell r="H240"/>
          <cell r="I240"/>
          <cell r="J240"/>
          <cell r="K240">
            <v>100</v>
          </cell>
          <cell r="L240" t="str">
            <v>001</v>
          </cell>
          <cell r="M240" t="str">
            <v>2009</v>
          </cell>
          <cell r="N240" t="str">
            <v>0003</v>
          </cell>
          <cell r="O240" t="str">
            <v>1008</v>
          </cell>
          <cell r="P240" t="str">
            <v>1101245</v>
          </cell>
          <cell r="Q240" t="str">
            <v>0003</v>
          </cell>
          <cell r="R240" t="str">
            <v>1070</v>
          </cell>
        </row>
        <row r="241">
          <cell r="A241">
            <v>45143489</v>
          </cell>
          <cell r="B241" t="str">
            <v>DPM_S. MACGREGOR TOWN HOMES</v>
          </cell>
          <cell r="C241" t="str">
            <v>HDC1</v>
          </cell>
          <cell r="D241"/>
          <cell r="E241"/>
          <cell r="F241"/>
          <cell r="G241" t="str">
            <v>S/101653/CN/AF1UI</v>
          </cell>
          <cell r="H241"/>
          <cell r="I241"/>
          <cell r="J241"/>
          <cell r="K241">
            <v>100</v>
          </cell>
          <cell r="L241" t="str">
            <v>010</v>
          </cell>
          <cell r="M241" t="str">
            <v>2009</v>
          </cell>
          <cell r="N241" t="str">
            <v>0003</v>
          </cell>
          <cell r="O241" t="str">
            <v>1013</v>
          </cell>
          <cell r="P241" t="str">
            <v>1101201</v>
          </cell>
          <cell r="Q241" t="str">
            <v>0003</v>
          </cell>
          <cell r="R241" t="str">
            <v>1070</v>
          </cell>
        </row>
        <row r="242">
          <cell r="A242">
            <v>45143489</v>
          </cell>
          <cell r="B242" t="str">
            <v>DPM_S. MACGREGOR TOWN HOMES</v>
          </cell>
          <cell r="C242" t="str">
            <v>HDC1</v>
          </cell>
          <cell r="D242"/>
          <cell r="E242"/>
          <cell r="F242"/>
          <cell r="G242" t="str">
            <v>S/101653/CN/AF1UI</v>
          </cell>
          <cell r="H242"/>
          <cell r="I242"/>
          <cell r="J242"/>
          <cell r="K242">
            <v>100</v>
          </cell>
          <cell r="L242" t="str">
            <v>010</v>
          </cell>
          <cell r="M242" t="str">
            <v>2009</v>
          </cell>
          <cell r="N242" t="str">
            <v>0003</v>
          </cell>
          <cell r="O242" t="str">
            <v>1013</v>
          </cell>
          <cell r="P242" t="str">
            <v>1101201</v>
          </cell>
          <cell r="Q242" t="str">
            <v>0003</v>
          </cell>
          <cell r="R242" t="str">
            <v>1070</v>
          </cell>
        </row>
        <row r="243">
          <cell r="A243">
            <v>45143489</v>
          </cell>
          <cell r="B243" t="str">
            <v>DPM_S. MACGREGOR TOWN HOMES</v>
          </cell>
          <cell r="C243" t="str">
            <v>HDC1</v>
          </cell>
          <cell r="D243"/>
          <cell r="E243"/>
          <cell r="F243"/>
          <cell r="G243" t="str">
            <v>S/101653/CN/AF1UI</v>
          </cell>
          <cell r="H243"/>
          <cell r="I243"/>
          <cell r="J243"/>
          <cell r="K243">
            <v>100</v>
          </cell>
          <cell r="L243" t="str">
            <v>010</v>
          </cell>
          <cell r="M243" t="str">
            <v>2009</v>
          </cell>
          <cell r="N243" t="str">
            <v>0003</v>
          </cell>
          <cell r="O243" t="str">
            <v>1013</v>
          </cell>
          <cell r="P243" t="str">
            <v>1101201</v>
          </cell>
          <cell r="Q243" t="str">
            <v>0003</v>
          </cell>
          <cell r="R243" t="str">
            <v>1070</v>
          </cell>
        </row>
        <row r="244">
          <cell r="A244">
            <v>45143489</v>
          </cell>
          <cell r="B244" t="str">
            <v>DPM_S. MACGREGOR TOWN HOMES</v>
          </cell>
          <cell r="C244" t="str">
            <v>HDC1</v>
          </cell>
          <cell r="D244"/>
          <cell r="E244"/>
          <cell r="F244"/>
          <cell r="G244" t="str">
            <v>S/101653/CN/AF1UI</v>
          </cell>
          <cell r="H244"/>
          <cell r="I244"/>
          <cell r="J244"/>
          <cell r="K244">
            <v>100</v>
          </cell>
          <cell r="L244" t="str">
            <v>010</v>
          </cell>
          <cell r="M244" t="str">
            <v>2009</v>
          </cell>
          <cell r="N244" t="str">
            <v>0003</v>
          </cell>
          <cell r="O244" t="str">
            <v>1013</v>
          </cell>
          <cell r="P244" t="str">
            <v>1101201</v>
          </cell>
          <cell r="Q244" t="str">
            <v>0003</v>
          </cell>
          <cell r="R244" t="str">
            <v>1070</v>
          </cell>
        </row>
        <row r="245">
          <cell r="A245">
            <v>45276150</v>
          </cell>
          <cell r="B245" t="str">
            <v>SDUG_CEDAR SPRINGS LOOP 1</v>
          </cell>
          <cell r="C245" t="str">
            <v>HDC1</v>
          </cell>
          <cell r="D245"/>
          <cell r="E245"/>
          <cell r="F245"/>
          <cell r="G245" t="str">
            <v>S/101566/CN/AF1UI-1</v>
          </cell>
          <cell r="H245"/>
          <cell r="I245"/>
          <cell r="J245"/>
          <cell r="K245">
            <v>100</v>
          </cell>
          <cell r="L245" t="str">
            <v>001</v>
          </cell>
          <cell r="M245" t="str">
            <v>2009</v>
          </cell>
          <cell r="N245" t="str">
            <v>0003</v>
          </cell>
          <cell r="O245" t="str">
            <v>1007</v>
          </cell>
          <cell r="P245" t="str">
            <v>1101240</v>
          </cell>
          <cell r="Q245" t="str">
            <v>0003</v>
          </cell>
          <cell r="R245" t="str">
            <v>1070</v>
          </cell>
        </row>
        <row r="246">
          <cell r="A246">
            <v>45276150</v>
          </cell>
          <cell r="B246" t="str">
            <v>SDUG_CEDAR SPRINGS LOOP 1</v>
          </cell>
          <cell r="C246" t="str">
            <v>HDC1</v>
          </cell>
          <cell r="D246"/>
          <cell r="E246"/>
          <cell r="F246"/>
          <cell r="G246" t="str">
            <v>S/101566/CN/AF1UI-1</v>
          </cell>
          <cell r="H246"/>
          <cell r="I246"/>
          <cell r="J246"/>
          <cell r="K246">
            <v>100</v>
          </cell>
          <cell r="L246" t="str">
            <v>001</v>
          </cell>
          <cell r="M246" t="str">
            <v>2009</v>
          </cell>
          <cell r="N246" t="str">
            <v>0003</v>
          </cell>
          <cell r="O246" t="str">
            <v>1007</v>
          </cell>
          <cell r="P246" t="str">
            <v>1101240</v>
          </cell>
          <cell r="Q246" t="str">
            <v>0003</v>
          </cell>
          <cell r="R246" t="str">
            <v>1070</v>
          </cell>
        </row>
        <row r="247">
          <cell r="A247">
            <v>45276150</v>
          </cell>
          <cell r="B247" t="str">
            <v>SDUG_CEDAR SPRINGS LOOP 1</v>
          </cell>
          <cell r="C247" t="str">
            <v>HDC1</v>
          </cell>
          <cell r="D247"/>
          <cell r="E247"/>
          <cell r="F247"/>
          <cell r="G247" t="str">
            <v>S/101566/CN/AF1UI-1</v>
          </cell>
          <cell r="H247"/>
          <cell r="I247"/>
          <cell r="J247"/>
          <cell r="K247">
            <v>100</v>
          </cell>
          <cell r="L247" t="str">
            <v>002</v>
          </cell>
          <cell r="M247" t="str">
            <v>2009</v>
          </cell>
          <cell r="N247" t="str">
            <v>0003</v>
          </cell>
          <cell r="O247" t="str">
            <v>1007</v>
          </cell>
          <cell r="P247" t="str">
            <v>1101240</v>
          </cell>
          <cell r="Q247" t="str">
            <v>0003</v>
          </cell>
          <cell r="R247" t="str">
            <v>1070</v>
          </cell>
        </row>
        <row r="248">
          <cell r="A248">
            <v>45324397</v>
          </cell>
          <cell r="B248" t="str">
            <v>SDUG_Southern Trails West Section 2_Lp1</v>
          </cell>
          <cell r="C248" t="str">
            <v>HDC1</v>
          </cell>
          <cell r="D248"/>
          <cell r="E248"/>
          <cell r="F248"/>
          <cell r="G248" t="str">
            <v>S/101652/CN/AF1UI</v>
          </cell>
          <cell r="H248"/>
          <cell r="I248"/>
          <cell r="J248"/>
          <cell r="K248">
            <v>100</v>
          </cell>
          <cell r="L248" t="str">
            <v>003</v>
          </cell>
          <cell r="M248" t="str">
            <v>2009</v>
          </cell>
          <cell r="N248" t="str">
            <v>0003</v>
          </cell>
          <cell r="O248" t="str">
            <v>1020</v>
          </cell>
          <cell r="P248" t="str">
            <v>1101202</v>
          </cell>
          <cell r="Q248" t="str">
            <v>0003</v>
          </cell>
          <cell r="R248" t="str">
            <v>1070</v>
          </cell>
        </row>
        <row r="249">
          <cell r="A249">
            <v>45324397</v>
          </cell>
          <cell r="B249" t="str">
            <v>SDUG_Southern Trails West Section 2_Lp1</v>
          </cell>
          <cell r="C249" t="str">
            <v>HDC1</v>
          </cell>
          <cell r="D249"/>
          <cell r="E249"/>
          <cell r="F249"/>
          <cell r="G249" t="str">
            <v>S/101652/CN/AF1UI</v>
          </cell>
          <cell r="H249"/>
          <cell r="I249"/>
          <cell r="J249"/>
          <cell r="K249">
            <v>100</v>
          </cell>
          <cell r="L249" t="str">
            <v>003</v>
          </cell>
          <cell r="M249" t="str">
            <v>2009</v>
          </cell>
          <cell r="N249" t="str">
            <v>0003</v>
          </cell>
          <cell r="O249" t="str">
            <v>1020</v>
          </cell>
          <cell r="P249" t="str">
            <v>1101202</v>
          </cell>
          <cell r="Q249" t="str">
            <v>0003</v>
          </cell>
          <cell r="R249" t="str">
            <v>1070</v>
          </cell>
        </row>
        <row r="250">
          <cell r="A250">
            <v>45324397</v>
          </cell>
          <cell r="B250" t="str">
            <v>SDUG_Southern Trails West Section 2_Lp1</v>
          </cell>
          <cell r="C250" t="str">
            <v>HDC1</v>
          </cell>
          <cell r="D250"/>
          <cell r="E250"/>
          <cell r="F250"/>
          <cell r="G250" t="str">
            <v>S/101652/CN/AF1UI</v>
          </cell>
          <cell r="H250"/>
          <cell r="I250"/>
          <cell r="J250"/>
          <cell r="K250">
            <v>100</v>
          </cell>
          <cell r="L250" t="str">
            <v>003</v>
          </cell>
          <cell r="M250" t="str">
            <v>2009</v>
          </cell>
          <cell r="N250" t="str">
            <v>0003</v>
          </cell>
          <cell r="O250" t="str">
            <v>1020</v>
          </cell>
          <cell r="P250" t="str">
            <v>1101202</v>
          </cell>
          <cell r="Q250" t="str">
            <v>0003</v>
          </cell>
          <cell r="R250" t="str">
            <v>1070</v>
          </cell>
        </row>
        <row r="251">
          <cell r="A251">
            <v>45362409</v>
          </cell>
          <cell r="B251" t="str">
            <v>NEW PMT 2-1500 KVA, 630FT 2/0, 2MT</v>
          </cell>
          <cell r="C251" t="str">
            <v>HXC3</v>
          </cell>
          <cell r="D251"/>
          <cell r="E251"/>
          <cell r="F251"/>
          <cell r="G251" t="str">
            <v>S/101762/CE/CG1R-I-1</v>
          </cell>
          <cell r="H251"/>
          <cell r="I251"/>
          <cell r="J251"/>
          <cell r="K251">
            <v>70</v>
          </cell>
          <cell r="L251" t="str">
            <v>003</v>
          </cell>
          <cell r="M251" t="str">
            <v>2009</v>
          </cell>
          <cell r="N251" t="str">
            <v>0003</v>
          </cell>
          <cell r="O251" t="str">
            <v>1008</v>
          </cell>
          <cell r="P251" t="str">
            <v>1101245</v>
          </cell>
          <cell r="Q251" t="str">
            <v>0003</v>
          </cell>
          <cell r="R251" t="str">
            <v>1070</v>
          </cell>
        </row>
        <row r="252">
          <cell r="A252">
            <v>45362409</v>
          </cell>
          <cell r="B252" t="str">
            <v>NEW PMT 2-1500 KVA, 630FT 2/0, 2MT</v>
          </cell>
          <cell r="C252" t="str">
            <v>HXC3</v>
          </cell>
          <cell r="D252"/>
          <cell r="E252"/>
          <cell r="F252"/>
          <cell r="G252" t="str">
            <v>S/101762/CE/CG1R-R-1</v>
          </cell>
          <cell r="H252"/>
          <cell r="I252"/>
          <cell r="J252"/>
          <cell r="K252">
            <v>30</v>
          </cell>
          <cell r="L252" t="str">
            <v>003</v>
          </cell>
          <cell r="M252" t="str">
            <v>2009</v>
          </cell>
          <cell r="N252" t="str">
            <v>0003</v>
          </cell>
          <cell r="O252" t="str">
            <v>1008</v>
          </cell>
          <cell r="P252" t="str">
            <v>1101245</v>
          </cell>
          <cell r="Q252" t="str">
            <v>0003</v>
          </cell>
          <cell r="R252" t="str">
            <v>1070</v>
          </cell>
        </row>
        <row r="253">
          <cell r="A253">
            <v>45362409</v>
          </cell>
          <cell r="B253" t="str">
            <v>NEW PMT 2-1500 KVA, 630FT 2/0, 2MT</v>
          </cell>
          <cell r="C253" t="str">
            <v>HXC3</v>
          </cell>
          <cell r="D253"/>
          <cell r="E253"/>
          <cell r="F253"/>
          <cell r="G253" t="str">
            <v>S/101762/CE/CG1R-I-1</v>
          </cell>
          <cell r="H253"/>
          <cell r="I253"/>
          <cell r="J253"/>
          <cell r="K253">
            <v>100</v>
          </cell>
          <cell r="L253" t="str">
            <v>003</v>
          </cell>
          <cell r="M253" t="str">
            <v>2009</v>
          </cell>
          <cell r="N253" t="str">
            <v>0003</v>
          </cell>
          <cell r="O253" t="str">
            <v>1008</v>
          </cell>
          <cell r="P253" t="str">
            <v>1101245</v>
          </cell>
          <cell r="Q253" t="str">
            <v>0003</v>
          </cell>
          <cell r="R253" t="str">
            <v>1070</v>
          </cell>
        </row>
        <row r="254">
          <cell r="A254">
            <v>45362409</v>
          </cell>
          <cell r="B254" t="str">
            <v>NEW PMT 2-1500 KVA, 630FT 2/0, 2MT</v>
          </cell>
          <cell r="C254" t="str">
            <v>HXC3</v>
          </cell>
          <cell r="D254"/>
          <cell r="E254"/>
          <cell r="F254"/>
          <cell r="G254" t="str">
            <v>S/101762/CE/CG1R-I-1</v>
          </cell>
          <cell r="H254"/>
          <cell r="I254"/>
          <cell r="J254"/>
          <cell r="K254">
            <v>100</v>
          </cell>
          <cell r="L254" t="str">
            <v>004</v>
          </cell>
          <cell r="M254" t="str">
            <v>2009</v>
          </cell>
          <cell r="N254" t="str">
            <v>0003</v>
          </cell>
          <cell r="O254" t="str">
            <v>1008</v>
          </cell>
          <cell r="P254" t="str">
            <v>1101245</v>
          </cell>
          <cell r="Q254" t="str">
            <v>0003</v>
          </cell>
          <cell r="R254" t="str">
            <v>1070</v>
          </cell>
        </row>
        <row r="255">
          <cell r="A255">
            <v>45362409</v>
          </cell>
          <cell r="B255" t="str">
            <v>NEW PMT 2-1500 KVA, 630FT 2/0, 2MT</v>
          </cell>
          <cell r="C255" t="str">
            <v>HXC3</v>
          </cell>
          <cell r="D255"/>
          <cell r="E255"/>
          <cell r="F255"/>
          <cell r="G255" t="str">
            <v>S/101762/CE/CG1R-I-1</v>
          </cell>
          <cell r="H255"/>
          <cell r="I255"/>
          <cell r="J255"/>
          <cell r="K255">
            <v>100</v>
          </cell>
          <cell r="L255" t="str">
            <v>004</v>
          </cell>
          <cell r="M255" t="str">
            <v>2009</v>
          </cell>
          <cell r="N255" t="str">
            <v>0003</v>
          </cell>
          <cell r="O255" t="str">
            <v>1008</v>
          </cell>
          <cell r="P255" t="str">
            <v>1101245</v>
          </cell>
          <cell r="Q255" t="str">
            <v>0003</v>
          </cell>
          <cell r="R255" t="str">
            <v>1070</v>
          </cell>
        </row>
        <row r="256">
          <cell r="A256">
            <v>45362409</v>
          </cell>
          <cell r="B256" t="str">
            <v>NEW PMT 2-1500 KVA, 630FT 2/0, 2MT</v>
          </cell>
          <cell r="C256" t="str">
            <v>HXC3</v>
          </cell>
          <cell r="D256"/>
          <cell r="E256"/>
          <cell r="F256"/>
          <cell r="G256" t="str">
            <v>S/101762/CE/CG1R-I-1</v>
          </cell>
          <cell r="H256"/>
          <cell r="I256"/>
          <cell r="J256"/>
          <cell r="K256">
            <v>70</v>
          </cell>
          <cell r="L256" t="str">
            <v>005</v>
          </cell>
          <cell r="M256" t="str">
            <v>2009</v>
          </cell>
          <cell r="N256" t="str">
            <v>0003</v>
          </cell>
          <cell r="O256" t="str">
            <v>1008</v>
          </cell>
          <cell r="P256" t="str">
            <v>1101245</v>
          </cell>
          <cell r="Q256" t="str">
            <v>0003</v>
          </cell>
          <cell r="R256" t="str">
            <v>1070</v>
          </cell>
        </row>
        <row r="257">
          <cell r="A257">
            <v>45362409</v>
          </cell>
          <cell r="B257" t="str">
            <v>NEW PMT 2-1500 KVA, 630FT 2/0, 2MT</v>
          </cell>
          <cell r="C257" t="str">
            <v>HXC3</v>
          </cell>
          <cell r="D257"/>
          <cell r="E257"/>
          <cell r="F257"/>
          <cell r="G257" t="str">
            <v>S/101762/CE/CG1R-R-1</v>
          </cell>
          <cell r="H257"/>
          <cell r="I257"/>
          <cell r="J257"/>
          <cell r="K257">
            <v>30</v>
          </cell>
          <cell r="L257" t="str">
            <v>005</v>
          </cell>
          <cell r="M257" t="str">
            <v>2009</v>
          </cell>
          <cell r="N257" t="str">
            <v>0003</v>
          </cell>
          <cell r="O257" t="str">
            <v>1008</v>
          </cell>
          <cell r="P257" t="str">
            <v>1101245</v>
          </cell>
          <cell r="Q257" t="str">
            <v>0003</v>
          </cell>
          <cell r="R257" t="str">
            <v>1070</v>
          </cell>
        </row>
        <row r="258">
          <cell r="A258">
            <v>45384136</v>
          </cell>
          <cell r="B258" t="str">
            <v>NEW PMT 1500 KVA, 175' 1/0, 0809SOX</v>
          </cell>
          <cell r="C258" t="str">
            <v>HXC1</v>
          </cell>
          <cell r="D258"/>
          <cell r="E258"/>
          <cell r="F258"/>
          <cell r="G258" t="str">
            <v>S/101762/CN/CF1R-I-2</v>
          </cell>
          <cell r="H258"/>
          <cell r="I258"/>
          <cell r="J258"/>
          <cell r="K258">
            <v>100</v>
          </cell>
          <cell r="L258" t="str">
            <v>001</v>
          </cell>
          <cell r="M258" t="str">
            <v>2009</v>
          </cell>
          <cell r="N258" t="str">
            <v>0003</v>
          </cell>
          <cell r="O258" t="str">
            <v>1008</v>
          </cell>
          <cell r="P258" t="str">
            <v>1101245</v>
          </cell>
          <cell r="Q258" t="str">
            <v>0003</v>
          </cell>
          <cell r="R258" t="str">
            <v>1070</v>
          </cell>
        </row>
        <row r="259">
          <cell r="A259">
            <v>45449588</v>
          </cell>
          <cell r="B259" t="str">
            <v>NEW A/T VLZ,WESTIN HOTEL-CABLE 0812SOX</v>
          </cell>
          <cell r="C259" t="str">
            <v>HXC1</v>
          </cell>
          <cell r="D259"/>
          <cell r="E259"/>
          <cell r="F259"/>
          <cell r="G259" t="str">
            <v>S/101762/CN/CF1R-I-2</v>
          </cell>
          <cell r="H259"/>
          <cell r="I259"/>
          <cell r="J259"/>
          <cell r="K259">
            <v>100</v>
          </cell>
          <cell r="L259" t="str">
            <v>008</v>
          </cell>
          <cell r="M259" t="str">
            <v>2009</v>
          </cell>
          <cell r="N259" t="str">
            <v>0003</v>
          </cell>
          <cell r="O259" t="str">
            <v>1008</v>
          </cell>
          <cell r="P259" t="str">
            <v>1101245</v>
          </cell>
          <cell r="Q259" t="str">
            <v>0003</v>
          </cell>
          <cell r="R259" t="str">
            <v>1070</v>
          </cell>
        </row>
        <row r="260">
          <cell r="A260">
            <v>45449588</v>
          </cell>
          <cell r="B260" t="str">
            <v>NEW A/T VLZ,WESTIN HOTEL-CABLE 0812SOX</v>
          </cell>
          <cell r="C260" t="str">
            <v>HXC1</v>
          </cell>
          <cell r="D260"/>
          <cell r="E260"/>
          <cell r="F260"/>
          <cell r="G260" t="str">
            <v>S/101762/CN/CF1R-I-2</v>
          </cell>
          <cell r="H260"/>
          <cell r="I260"/>
          <cell r="J260"/>
          <cell r="K260">
            <v>100</v>
          </cell>
          <cell r="L260" t="str">
            <v>009</v>
          </cell>
          <cell r="M260" t="str">
            <v>2009</v>
          </cell>
          <cell r="N260" t="str">
            <v>0003</v>
          </cell>
          <cell r="O260" t="str">
            <v>1008</v>
          </cell>
          <cell r="P260" t="str">
            <v>1101245</v>
          </cell>
          <cell r="Q260" t="str">
            <v>0003</v>
          </cell>
          <cell r="R260" t="str">
            <v>1070</v>
          </cell>
        </row>
        <row r="261">
          <cell r="A261">
            <v>45449588</v>
          </cell>
          <cell r="B261" t="str">
            <v>NEW A/T VLZ,WESTIN HOTEL-CABLE 0812SOX</v>
          </cell>
          <cell r="C261" t="str">
            <v>HXC1</v>
          </cell>
          <cell r="D261"/>
          <cell r="E261"/>
          <cell r="F261"/>
          <cell r="G261" t="str">
            <v>S/101762/CN/CF1R-I-2</v>
          </cell>
          <cell r="H261"/>
          <cell r="I261"/>
          <cell r="J261"/>
          <cell r="K261">
            <v>100</v>
          </cell>
          <cell r="L261" t="str">
            <v>009</v>
          </cell>
          <cell r="M261" t="str">
            <v>2009</v>
          </cell>
          <cell r="N261" t="str">
            <v>0003</v>
          </cell>
          <cell r="O261" t="str">
            <v>1008</v>
          </cell>
          <cell r="P261" t="str">
            <v>1101245</v>
          </cell>
          <cell r="Q261" t="str">
            <v>0003</v>
          </cell>
          <cell r="R261" t="str">
            <v>1070</v>
          </cell>
        </row>
        <row r="262">
          <cell r="A262">
            <v>45449588</v>
          </cell>
          <cell r="B262" t="str">
            <v>NEW A/T VLZ,WESTIN HOTEL-CABLE 0812SOX</v>
          </cell>
          <cell r="C262" t="str">
            <v>HXC1</v>
          </cell>
          <cell r="D262"/>
          <cell r="E262"/>
          <cell r="F262"/>
          <cell r="G262" t="str">
            <v>S/101762/CN/CF1R-I-2</v>
          </cell>
          <cell r="H262"/>
          <cell r="I262"/>
          <cell r="J262"/>
          <cell r="K262">
            <v>100</v>
          </cell>
          <cell r="L262" t="str">
            <v>009</v>
          </cell>
          <cell r="M262" t="str">
            <v>2009</v>
          </cell>
          <cell r="N262" t="str">
            <v>0003</v>
          </cell>
          <cell r="O262" t="str">
            <v>1008</v>
          </cell>
          <cell r="P262" t="str">
            <v>1101245</v>
          </cell>
          <cell r="Q262" t="str">
            <v>0003</v>
          </cell>
          <cell r="R262" t="str">
            <v>1070</v>
          </cell>
        </row>
        <row r="263">
          <cell r="A263">
            <v>45449588</v>
          </cell>
          <cell r="B263" t="str">
            <v>NEW A/T VLZ,WESTIN HOTEL-CABLE 0812SOX</v>
          </cell>
          <cell r="C263" t="str">
            <v>HXC1</v>
          </cell>
          <cell r="D263"/>
          <cell r="E263"/>
          <cell r="F263"/>
          <cell r="G263" t="str">
            <v>S/101762/CN/CF1R-I-2</v>
          </cell>
          <cell r="H263"/>
          <cell r="I263"/>
          <cell r="J263"/>
          <cell r="K263">
            <v>100</v>
          </cell>
          <cell r="L263" t="str">
            <v>009</v>
          </cell>
          <cell r="M263" t="str">
            <v>2009</v>
          </cell>
          <cell r="N263" t="str">
            <v>0003</v>
          </cell>
          <cell r="O263" t="str">
            <v>1008</v>
          </cell>
          <cell r="P263" t="str">
            <v>1101245</v>
          </cell>
          <cell r="Q263" t="str">
            <v>0003</v>
          </cell>
          <cell r="R263" t="str">
            <v>1070</v>
          </cell>
        </row>
        <row r="264">
          <cell r="A264">
            <v>45454109</v>
          </cell>
          <cell r="B264" t="str">
            <v>NEW PMT 150 KVA, 552' 1/0 TP 0210sox</v>
          </cell>
          <cell r="C264" t="str">
            <v>HXC1</v>
          </cell>
          <cell r="D264"/>
          <cell r="E264"/>
          <cell r="F264"/>
          <cell r="G264" t="str">
            <v>S/101762/CN/CF1R-I-2</v>
          </cell>
          <cell r="H264"/>
          <cell r="I264"/>
          <cell r="J264"/>
          <cell r="K264">
            <v>100</v>
          </cell>
          <cell r="L264" t="str">
            <v>011</v>
          </cell>
          <cell r="M264" t="str">
            <v>2009</v>
          </cell>
          <cell r="N264" t="str">
            <v>0003</v>
          </cell>
          <cell r="O264" t="str">
            <v>1008</v>
          </cell>
          <cell r="P264" t="str">
            <v>1101245</v>
          </cell>
          <cell r="Q264" t="str">
            <v>0003</v>
          </cell>
          <cell r="R264" t="str">
            <v>1070</v>
          </cell>
        </row>
        <row r="265">
          <cell r="A265">
            <v>45454109</v>
          </cell>
          <cell r="B265" t="str">
            <v>NEW PMT 150 KVA, 552' 1/0 TP 0210sox</v>
          </cell>
          <cell r="C265" t="str">
            <v>HXC1</v>
          </cell>
          <cell r="D265"/>
          <cell r="E265"/>
          <cell r="F265"/>
          <cell r="G265" t="str">
            <v>S/101762/CN/CF1R-I-2</v>
          </cell>
          <cell r="H265"/>
          <cell r="I265"/>
          <cell r="J265"/>
          <cell r="K265">
            <v>100</v>
          </cell>
          <cell r="L265" t="str">
            <v>011</v>
          </cell>
          <cell r="M265" t="str">
            <v>2009</v>
          </cell>
          <cell r="N265" t="str">
            <v>0003</v>
          </cell>
          <cell r="O265" t="str">
            <v>1008</v>
          </cell>
          <cell r="P265" t="str">
            <v>1101245</v>
          </cell>
          <cell r="Q265" t="str">
            <v>0003</v>
          </cell>
          <cell r="R265" t="str">
            <v>1070</v>
          </cell>
        </row>
        <row r="266">
          <cell r="A266">
            <v>45482685</v>
          </cell>
          <cell r="B266" t="str">
            <v>SDUG_SiennaShipmansLandingSection25_Lp1</v>
          </cell>
          <cell r="C266" t="str">
            <v>HDC1</v>
          </cell>
          <cell r="D266"/>
          <cell r="E266"/>
          <cell r="F266"/>
          <cell r="G266" t="str">
            <v>S/101652/CN/AF1UI</v>
          </cell>
          <cell r="H266"/>
          <cell r="I266"/>
          <cell r="J266"/>
          <cell r="K266">
            <v>100</v>
          </cell>
          <cell r="L266" t="str">
            <v>003</v>
          </cell>
          <cell r="M266" t="str">
            <v>2009</v>
          </cell>
          <cell r="N266" t="str">
            <v>0003</v>
          </cell>
          <cell r="O266" t="str">
            <v>1020</v>
          </cell>
          <cell r="P266" t="str">
            <v>1101202</v>
          </cell>
          <cell r="Q266" t="str">
            <v>0003</v>
          </cell>
          <cell r="R266" t="str">
            <v>1070</v>
          </cell>
        </row>
        <row r="267">
          <cell r="A267">
            <v>45482685</v>
          </cell>
          <cell r="B267" t="str">
            <v>SDUG_SiennaShipmansLandingSection25_Lp1</v>
          </cell>
          <cell r="C267" t="str">
            <v>HDC1</v>
          </cell>
          <cell r="D267"/>
          <cell r="E267"/>
          <cell r="F267"/>
          <cell r="G267" t="str">
            <v>S/101652/CN/AF1UI</v>
          </cell>
          <cell r="H267"/>
          <cell r="I267"/>
          <cell r="J267"/>
          <cell r="K267">
            <v>100</v>
          </cell>
          <cell r="L267" t="str">
            <v>004</v>
          </cell>
          <cell r="M267" t="str">
            <v>2009</v>
          </cell>
          <cell r="N267" t="str">
            <v>0003</v>
          </cell>
          <cell r="O267" t="str">
            <v>1020</v>
          </cell>
          <cell r="P267" t="str">
            <v>1101202</v>
          </cell>
          <cell r="Q267" t="str">
            <v>0003</v>
          </cell>
          <cell r="R267" t="str">
            <v>1070</v>
          </cell>
        </row>
        <row r="268">
          <cell r="A268">
            <v>45482685</v>
          </cell>
          <cell r="B268" t="str">
            <v>SDUG_SiennaShipmansLandingSection25_Lp1</v>
          </cell>
          <cell r="C268" t="str">
            <v>HDC1</v>
          </cell>
          <cell r="D268"/>
          <cell r="E268"/>
          <cell r="F268"/>
          <cell r="G268" t="str">
            <v>S/101652/CN/AF1UI</v>
          </cell>
          <cell r="H268"/>
          <cell r="I268"/>
          <cell r="J268"/>
          <cell r="K268">
            <v>100</v>
          </cell>
          <cell r="L268" t="str">
            <v>004</v>
          </cell>
          <cell r="M268" t="str">
            <v>2009</v>
          </cell>
          <cell r="N268" t="str">
            <v>0003</v>
          </cell>
          <cell r="O268" t="str">
            <v>1020</v>
          </cell>
          <cell r="P268" t="str">
            <v>1101202</v>
          </cell>
          <cell r="Q268" t="str">
            <v>0003</v>
          </cell>
          <cell r="R268" t="str">
            <v>1070</v>
          </cell>
        </row>
        <row r="269">
          <cell r="A269">
            <v>45482685</v>
          </cell>
          <cell r="B269" t="str">
            <v>SDUG_SiennaShipmansLandingSection25_Lp1</v>
          </cell>
          <cell r="C269" t="str">
            <v>HDC1</v>
          </cell>
          <cell r="D269"/>
          <cell r="E269"/>
          <cell r="F269"/>
          <cell r="G269" t="str">
            <v>S/101652/CN/AF1UI</v>
          </cell>
          <cell r="H269"/>
          <cell r="I269"/>
          <cell r="J269"/>
          <cell r="K269">
            <v>100</v>
          </cell>
          <cell r="L269" t="str">
            <v>003</v>
          </cell>
          <cell r="M269" t="str">
            <v>2009</v>
          </cell>
          <cell r="N269" t="str">
            <v>0003</v>
          </cell>
          <cell r="O269" t="str">
            <v>1020</v>
          </cell>
          <cell r="P269" t="str">
            <v>1101202</v>
          </cell>
          <cell r="Q269" t="str">
            <v>0003</v>
          </cell>
          <cell r="R269" t="str">
            <v>1070</v>
          </cell>
        </row>
        <row r="270">
          <cell r="A270">
            <v>45484421</v>
          </cell>
          <cell r="B270" t="str">
            <v>SDUG_TERVISO_SEMI-URD</v>
          </cell>
          <cell r="C270" t="str">
            <v>HDC1</v>
          </cell>
          <cell r="D270"/>
          <cell r="E270"/>
          <cell r="F270"/>
          <cell r="G270" t="str">
            <v>S/101627/CN/AF1UI</v>
          </cell>
          <cell r="H270"/>
          <cell r="I270"/>
          <cell r="J270"/>
          <cell r="K270">
            <v>100</v>
          </cell>
          <cell r="L270" t="str">
            <v>002</v>
          </cell>
          <cell r="M270" t="str">
            <v>2009</v>
          </cell>
          <cell r="N270" t="str">
            <v>0003</v>
          </cell>
          <cell r="O270" t="str">
            <v>1006</v>
          </cell>
          <cell r="P270" t="str">
            <v>1101230</v>
          </cell>
          <cell r="Q270" t="str">
            <v>0003</v>
          </cell>
          <cell r="R270" t="str">
            <v>1070</v>
          </cell>
        </row>
        <row r="271">
          <cell r="A271">
            <v>45641707</v>
          </cell>
          <cell r="B271" t="str">
            <v>NEW PMT 300 KVA, 132' 1/0, TP</v>
          </cell>
          <cell r="C271" t="str">
            <v>HXC1</v>
          </cell>
          <cell r="D271"/>
          <cell r="E271"/>
          <cell r="F271"/>
          <cell r="G271" t="str">
            <v>S/101762/CN/CF1R-I-2</v>
          </cell>
          <cell r="H271"/>
          <cell r="I271"/>
          <cell r="J271"/>
          <cell r="K271">
            <v>100</v>
          </cell>
          <cell r="L271" t="str">
            <v>008</v>
          </cell>
          <cell r="M271" t="str">
            <v>2009</v>
          </cell>
          <cell r="N271" t="str">
            <v>0003</v>
          </cell>
          <cell r="O271" t="str">
            <v>1008</v>
          </cell>
          <cell r="P271" t="str">
            <v>1101245</v>
          </cell>
          <cell r="Q271" t="str">
            <v>0003</v>
          </cell>
          <cell r="R271" t="str">
            <v>1070</v>
          </cell>
        </row>
        <row r="272">
          <cell r="A272">
            <v>45641707</v>
          </cell>
          <cell r="B272" t="str">
            <v>NEW PMT 300 KVA, 132' 1/0, TP</v>
          </cell>
          <cell r="C272" t="str">
            <v>HXC1</v>
          </cell>
          <cell r="D272"/>
          <cell r="E272"/>
          <cell r="F272"/>
          <cell r="G272" t="str">
            <v>S/101762/CN/CF1R-I-2</v>
          </cell>
          <cell r="H272"/>
          <cell r="I272"/>
          <cell r="J272"/>
          <cell r="K272">
            <v>100</v>
          </cell>
          <cell r="L272" t="str">
            <v>009</v>
          </cell>
          <cell r="M272" t="str">
            <v>2009</v>
          </cell>
          <cell r="N272" t="str">
            <v>0003</v>
          </cell>
          <cell r="O272" t="str">
            <v>1008</v>
          </cell>
          <cell r="P272" t="str">
            <v>1101245</v>
          </cell>
          <cell r="Q272" t="str">
            <v>0003</v>
          </cell>
          <cell r="R272" t="str">
            <v>1070</v>
          </cell>
        </row>
        <row r="273">
          <cell r="A273">
            <v>45641707</v>
          </cell>
          <cell r="B273" t="str">
            <v>NEW PMT 300 KVA, 132' 1/0, TP</v>
          </cell>
          <cell r="C273" t="str">
            <v>HXC1</v>
          </cell>
          <cell r="D273"/>
          <cell r="E273"/>
          <cell r="F273"/>
          <cell r="G273" t="str">
            <v>S/101762/CN/CF1R-I-2</v>
          </cell>
          <cell r="H273"/>
          <cell r="I273"/>
          <cell r="J273"/>
          <cell r="K273">
            <v>100</v>
          </cell>
          <cell r="L273" t="str">
            <v>010</v>
          </cell>
          <cell r="M273" t="str">
            <v>2009</v>
          </cell>
          <cell r="N273" t="str">
            <v>0003</v>
          </cell>
          <cell r="O273" t="str">
            <v>1008</v>
          </cell>
          <cell r="P273" t="str">
            <v>1101245</v>
          </cell>
          <cell r="Q273" t="str">
            <v>0003</v>
          </cell>
          <cell r="R273" t="str">
            <v>1070</v>
          </cell>
        </row>
        <row r="274">
          <cell r="A274">
            <v>45641707</v>
          </cell>
          <cell r="B274" t="str">
            <v>NEW PMT 300 KVA, 132' 1/0, TP</v>
          </cell>
          <cell r="C274" t="str">
            <v>HXC1</v>
          </cell>
          <cell r="D274"/>
          <cell r="E274"/>
          <cell r="F274"/>
          <cell r="G274" t="str">
            <v>S/101762/CN/CF1R-I-2</v>
          </cell>
          <cell r="H274"/>
          <cell r="I274"/>
          <cell r="J274"/>
          <cell r="K274">
            <v>100</v>
          </cell>
          <cell r="L274" t="str">
            <v>010</v>
          </cell>
          <cell r="M274" t="str">
            <v>2009</v>
          </cell>
          <cell r="N274" t="str">
            <v>0003</v>
          </cell>
          <cell r="O274" t="str">
            <v>1008</v>
          </cell>
          <cell r="P274" t="str">
            <v>1101245</v>
          </cell>
          <cell r="Q274" t="str">
            <v>0003</v>
          </cell>
          <cell r="R274" t="str">
            <v>1070</v>
          </cell>
        </row>
        <row r="275">
          <cell r="A275">
            <v>45641707</v>
          </cell>
          <cell r="B275" t="str">
            <v>NEW PMT 300 KVA, 132' 1/0, TP</v>
          </cell>
          <cell r="C275" t="str">
            <v>HXC1</v>
          </cell>
          <cell r="D275"/>
          <cell r="E275"/>
          <cell r="F275"/>
          <cell r="G275" t="str">
            <v>S/101762/CN/CF1R-I-2</v>
          </cell>
          <cell r="H275"/>
          <cell r="I275"/>
          <cell r="J275"/>
          <cell r="K275">
            <v>100</v>
          </cell>
          <cell r="L275" t="str">
            <v>011</v>
          </cell>
          <cell r="M275" t="str">
            <v>2009</v>
          </cell>
          <cell r="N275" t="str">
            <v>0003</v>
          </cell>
          <cell r="O275" t="str">
            <v>1008</v>
          </cell>
          <cell r="P275" t="str">
            <v>1101245</v>
          </cell>
          <cell r="Q275" t="str">
            <v>0003</v>
          </cell>
          <cell r="R275" t="str">
            <v>1070</v>
          </cell>
        </row>
        <row r="276">
          <cell r="A276">
            <v>45652082</v>
          </cell>
          <cell r="B276" t="str">
            <v>SDUG_WAYSIDE VILLAGE 2_LOOP 1</v>
          </cell>
          <cell r="C276" t="str">
            <v>HDC1</v>
          </cell>
          <cell r="D276"/>
          <cell r="E276"/>
          <cell r="F276"/>
          <cell r="G276" t="str">
            <v>S/101556/CN/AF1UI</v>
          </cell>
          <cell r="H276"/>
          <cell r="I276"/>
          <cell r="J276"/>
          <cell r="K276">
            <v>100</v>
          </cell>
          <cell r="L276" t="str">
            <v>005</v>
          </cell>
          <cell r="M276" t="str">
            <v>2009</v>
          </cell>
          <cell r="N276" t="str">
            <v>0003</v>
          </cell>
          <cell r="O276" t="str">
            <v>1012</v>
          </cell>
          <cell r="P276" t="str">
            <v>1101160</v>
          </cell>
          <cell r="Q276" t="str">
            <v>0003</v>
          </cell>
          <cell r="R276" t="str">
            <v>1070</v>
          </cell>
        </row>
        <row r="277">
          <cell r="A277">
            <v>45652082</v>
          </cell>
          <cell r="B277" t="str">
            <v>SDUG_WAYSIDE VILLAGE 2_LOOP 1</v>
          </cell>
          <cell r="C277" t="str">
            <v>HDC1</v>
          </cell>
          <cell r="D277"/>
          <cell r="E277"/>
          <cell r="F277"/>
          <cell r="G277" t="str">
            <v>S/101556/CN/AF1UI</v>
          </cell>
          <cell r="H277"/>
          <cell r="I277"/>
          <cell r="J277"/>
          <cell r="K277">
            <v>100</v>
          </cell>
          <cell r="L277" t="str">
            <v>005</v>
          </cell>
          <cell r="M277" t="str">
            <v>2009</v>
          </cell>
          <cell r="N277" t="str">
            <v>0003</v>
          </cell>
          <cell r="O277" t="str">
            <v>1012</v>
          </cell>
          <cell r="P277" t="str">
            <v>1101160</v>
          </cell>
          <cell r="Q277" t="str">
            <v>0003</v>
          </cell>
          <cell r="R277" t="str">
            <v>1070</v>
          </cell>
        </row>
        <row r="278">
          <cell r="A278">
            <v>45652082</v>
          </cell>
          <cell r="B278" t="str">
            <v>SDUG_WAYSIDE VILLAGE 2_LOOP 1</v>
          </cell>
          <cell r="C278" t="str">
            <v>HDC1</v>
          </cell>
          <cell r="D278"/>
          <cell r="E278"/>
          <cell r="F278"/>
          <cell r="G278" t="str">
            <v>S/101556/CN/AF1UI</v>
          </cell>
          <cell r="H278"/>
          <cell r="I278"/>
          <cell r="J278"/>
          <cell r="K278">
            <v>100</v>
          </cell>
          <cell r="L278" t="str">
            <v>002</v>
          </cell>
          <cell r="M278" t="str">
            <v>2009</v>
          </cell>
          <cell r="N278" t="str">
            <v>0003</v>
          </cell>
          <cell r="O278" t="str">
            <v>1012</v>
          </cell>
          <cell r="P278" t="str">
            <v>1101160</v>
          </cell>
          <cell r="Q278" t="str">
            <v>0003</v>
          </cell>
          <cell r="R278" t="str">
            <v>1070</v>
          </cell>
        </row>
        <row r="279">
          <cell r="A279">
            <v>45677277</v>
          </cell>
          <cell r="B279" t="str">
            <v>SDUG_SUMMER LAKE RANCH 2</v>
          </cell>
          <cell r="C279" t="str">
            <v>HDC1</v>
          </cell>
          <cell r="D279"/>
          <cell r="E279"/>
          <cell r="F279"/>
          <cell r="G279" t="str">
            <v>S/101556/CN/AF1UI</v>
          </cell>
          <cell r="H279"/>
          <cell r="I279"/>
          <cell r="J279"/>
          <cell r="K279">
            <v>100</v>
          </cell>
          <cell r="L279" t="str">
            <v>004</v>
          </cell>
          <cell r="M279" t="str">
            <v>2009</v>
          </cell>
          <cell r="N279" t="str">
            <v>0003</v>
          </cell>
          <cell r="O279" t="str">
            <v>1012</v>
          </cell>
          <cell r="P279" t="str">
            <v>1101160</v>
          </cell>
          <cell r="Q279" t="str">
            <v>0003</v>
          </cell>
          <cell r="R279" t="str">
            <v>1070</v>
          </cell>
        </row>
        <row r="280">
          <cell r="A280">
            <v>45692234</v>
          </cell>
          <cell r="B280" t="str">
            <v>NEW PMT 1500 KVA, 220' 1/0, TP 0807SOX</v>
          </cell>
          <cell r="C280" t="str">
            <v>HXC1</v>
          </cell>
          <cell r="D280"/>
          <cell r="E280"/>
          <cell r="F280"/>
          <cell r="G280" t="str">
            <v>S/101762/CN/CF1R-I-2</v>
          </cell>
          <cell r="H280"/>
          <cell r="I280"/>
          <cell r="J280"/>
          <cell r="K280">
            <v>100</v>
          </cell>
          <cell r="L280" t="str">
            <v>002</v>
          </cell>
          <cell r="M280" t="str">
            <v>2009</v>
          </cell>
          <cell r="N280" t="str">
            <v>0003</v>
          </cell>
          <cell r="O280" t="str">
            <v>1008</v>
          </cell>
          <cell r="P280" t="str">
            <v>1101245</v>
          </cell>
          <cell r="Q280" t="str">
            <v>0003</v>
          </cell>
          <cell r="R280" t="str">
            <v>1070</v>
          </cell>
        </row>
        <row r="281">
          <cell r="A281">
            <v>45692234</v>
          </cell>
          <cell r="B281" t="str">
            <v>NEW PMT 1500 KVA, 220' 1/0, TP 0807SOX</v>
          </cell>
          <cell r="C281" t="str">
            <v>HXC1</v>
          </cell>
          <cell r="D281"/>
          <cell r="E281"/>
          <cell r="F281"/>
          <cell r="G281" t="str">
            <v>S/101762/CN/CF1R-I-2</v>
          </cell>
          <cell r="H281"/>
          <cell r="I281"/>
          <cell r="J281"/>
          <cell r="K281">
            <v>100</v>
          </cell>
          <cell r="L281" t="str">
            <v>002</v>
          </cell>
          <cell r="M281" t="str">
            <v>2009</v>
          </cell>
          <cell r="N281" t="str">
            <v>0003</v>
          </cell>
          <cell r="O281" t="str">
            <v>1008</v>
          </cell>
          <cell r="P281" t="str">
            <v>1101245</v>
          </cell>
          <cell r="Q281" t="str">
            <v>0003</v>
          </cell>
          <cell r="R281" t="str">
            <v>1070</v>
          </cell>
        </row>
        <row r="282">
          <cell r="A282">
            <v>45694930</v>
          </cell>
          <cell r="B282" t="str">
            <v>Relocate 2500 kVA PMT SOX 1208</v>
          </cell>
          <cell r="C282" t="str">
            <v>HXC3</v>
          </cell>
          <cell r="D282"/>
          <cell r="E282"/>
          <cell r="F282"/>
          <cell r="G282" t="str">
            <v>S/101762/CE/CG1R-I-1</v>
          </cell>
          <cell r="H282"/>
          <cell r="I282"/>
          <cell r="J282"/>
          <cell r="K282">
            <v>100</v>
          </cell>
          <cell r="L282" t="str">
            <v>001</v>
          </cell>
          <cell r="M282" t="str">
            <v>2009</v>
          </cell>
          <cell r="N282" t="str">
            <v>0003</v>
          </cell>
          <cell r="O282" t="str">
            <v>1008</v>
          </cell>
          <cell r="P282" t="str">
            <v>1101245</v>
          </cell>
          <cell r="Q282" t="str">
            <v>0003</v>
          </cell>
          <cell r="R282" t="str">
            <v>1070</v>
          </cell>
        </row>
        <row r="283">
          <cell r="A283">
            <v>45694930</v>
          </cell>
          <cell r="B283" t="str">
            <v>Relocate 2500 kVA PMT SOX 1208</v>
          </cell>
          <cell r="C283" t="str">
            <v>HXC3</v>
          </cell>
          <cell r="D283"/>
          <cell r="E283"/>
          <cell r="F283"/>
          <cell r="G283" t="str">
            <v>S/101762/CE/CG1R-I-1</v>
          </cell>
          <cell r="H283"/>
          <cell r="I283"/>
          <cell r="J283"/>
          <cell r="K283">
            <v>100</v>
          </cell>
          <cell r="L283" t="str">
            <v>002</v>
          </cell>
          <cell r="M283" t="str">
            <v>2009</v>
          </cell>
          <cell r="N283" t="str">
            <v>0003</v>
          </cell>
          <cell r="O283" t="str">
            <v>1008</v>
          </cell>
          <cell r="P283" t="str">
            <v>1101245</v>
          </cell>
          <cell r="Q283" t="str">
            <v>0003</v>
          </cell>
          <cell r="R283" t="str">
            <v>1070</v>
          </cell>
        </row>
        <row r="284">
          <cell r="A284">
            <v>45694930</v>
          </cell>
          <cell r="B284" t="str">
            <v>Relocate 2500 kVA PMT SOX 1208</v>
          </cell>
          <cell r="C284" t="str">
            <v>HXC3</v>
          </cell>
          <cell r="D284"/>
          <cell r="E284"/>
          <cell r="F284"/>
          <cell r="G284" t="str">
            <v>S/101762/CE/CG1R-R-1</v>
          </cell>
          <cell r="H284"/>
          <cell r="I284"/>
          <cell r="J284"/>
          <cell r="K284">
            <v>10</v>
          </cell>
          <cell r="L284" t="str">
            <v>002</v>
          </cell>
          <cell r="M284" t="str">
            <v>2009</v>
          </cell>
          <cell r="N284" t="str">
            <v>0003</v>
          </cell>
          <cell r="O284" t="str">
            <v>1008</v>
          </cell>
          <cell r="P284" t="str">
            <v>1101245</v>
          </cell>
          <cell r="Q284" t="str">
            <v>0003</v>
          </cell>
          <cell r="R284" t="str">
            <v>1070</v>
          </cell>
        </row>
        <row r="285">
          <cell r="A285">
            <v>45694930</v>
          </cell>
          <cell r="B285" t="str">
            <v>Relocate 2500 kVA PMT SOX 1208</v>
          </cell>
          <cell r="C285" t="str">
            <v>HXC3</v>
          </cell>
          <cell r="D285"/>
          <cell r="E285"/>
          <cell r="F285"/>
          <cell r="G285" t="str">
            <v>S/101762/CE/CG1R-I-1</v>
          </cell>
          <cell r="H285"/>
          <cell r="I285"/>
          <cell r="J285"/>
          <cell r="K285">
            <v>90</v>
          </cell>
          <cell r="L285" t="str">
            <v>002</v>
          </cell>
          <cell r="M285" t="str">
            <v>2009</v>
          </cell>
          <cell r="N285" t="str">
            <v>0003</v>
          </cell>
          <cell r="O285" t="str">
            <v>1008</v>
          </cell>
          <cell r="P285" t="str">
            <v>1101245</v>
          </cell>
          <cell r="Q285" t="str">
            <v>0003</v>
          </cell>
          <cell r="R285" t="str">
            <v>1070</v>
          </cell>
        </row>
        <row r="286">
          <cell r="A286">
            <v>45695566</v>
          </cell>
          <cell r="B286" t="str">
            <v>NEW VLT 3-3000KVA 0812SOX</v>
          </cell>
          <cell r="C286" t="str">
            <v>HXC1</v>
          </cell>
          <cell r="D286"/>
          <cell r="E286"/>
          <cell r="F286"/>
          <cell r="G286" t="str">
            <v>S/101762/CN/CF1R-I-2</v>
          </cell>
          <cell r="H286"/>
          <cell r="I286"/>
          <cell r="J286"/>
          <cell r="K286">
            <v>100</v>
          </cell>
          <cell r="L286" t="str">
            <v>004</v>
          </cell>
          <cell r="M286" t="str">
            <v>2009</v>
          </cell>
          <cell r="N286" t="str">
            <v>0003</v>
          </cell>
          <cell r="O286" t="str">
            <v>1008</v>
          </cell>
          <cell r="P286" t="str">
            <v>1101245</v>
          </cell>
          <cell r="Q286" t="str">
            <v>0003</v>
          </cell>
          <cell r="R286" t="str">
            <v>1070</v>
          </cell>
        </row>
        <row r="287">
          <cell r="A287">
            <v>45695566</v>
          </cell>
          <cell r="B287" t="str">
            <v>NEW VLT 3-3000KVA 0812SOX</v>
          </cell>
          <cell r="C287" t="str">
            <v>HXC1</v>
          </cell>
          <cell r="D287"/>
          <cell r="E287"/>
          <cell r="F287"/>
          <cell r="G287" t="str">
            <v>S/101762/CN/CF1R-I-2</v>
          </cell>
          <cell r="H287"/>
          <cell r="I287"/>
          <cell r="J287"/>
          <cell r="K287">
            <v>100</v>
          </cell>
          <cell r="L287" t="str">
            <v>004</v>
          </cell>
          <cell r="M287" t="str">
            <v>2009</v>
          </cell>
          <cell r="N287" t="str">
            <v>0003</v>
          </cell>
          <cell r="O287" t="str">
            <v>1008</v>
          </cell>
          <cell r="P287" t="str">
            <v>1101245</v>
          </cell>
          <cell r="Q287" t="str">
            <v>0003</v>
          </cell>
          <cell r="R287" t="str">
            <v>1070</v>
          </cell>
        </row>
        <row r="288">
          <cell r="A288">
            <v>45695566</v>
          </cell>
          <cell r="B288" t="str">
            <v>NEW VLT 3-3000KVA 0812SOX</v>
          </cell>
          <cell r="C288" t="str">
            <v>HXC1</v>
          </cell>
          <cell r="D288"/>
          <cell r="E288"/>
          <cell r="F288"/>
          <cell r="G288" t="str">
            <v>S/101762/CN/CF1R-I-2</v>
          </cell>
          <cell r="H288"/>
          <cell r="I288"/>
          <cell r="J288"/>
          <cell r="K288">
            <v>100</v>
          </cell>
          <cell r="L288" t="str">
            <v>005</v>
          </cell>
          <cell r="M288" t="str">
            <v>2009</v>
          </cell>
          <cell r="N288" t="str">
            <v>0003</v>
          </cell>
          <cell r="O288" t="str">
            <v>1008</v>
          </cell>
          <cell r="P288" t="str">
            <v>1101245</v>
          </cell>
          <cell r="Q288" t="str">
            <v>0003</v>
          </cell>
          <cell r="R288" t="str">
            <v>1070</v>
          </cell>
        </row>
        <row r="289">
          <cell r="A289">
            <v>45695566</v>
          </cell>
          <cell r="B289" t="str">
            <v>NEW VLT 3-3000KVA 0812SOX</v>
          </cell>
          <cell r="C289" t="str">
            <v>HXC1</v>
          </cell>
          <cell r="D289"/>
          <cell r="E289"/>
          <cell r="F289"/>
          <cell r="G289" t="str">
            <v>S/101762/CN/CF1R-I-2</v>
          </cell>
          <cell r="H289"/>
          <cell r="I289"/>
          <cell r="J289"/>
          <cell r="K289">
            <v>100</v>
          </cell>
          <cell r="L289" t="str">
            <v>005</v>
          </cell>
          <cell r="M289" t="str">
            <v>2009</v>
          </cell>
          <cell r="N289" t="str">
            <v>0003</v>
          </cell>
          <cell r="O289" t="str">
            <v>1008</v>
          </cell>
          <cell r="P289" t="str">
            <v>1101245</v>
          </cell>
          <cell r="Q289" t="str">
            <v>0003</v>
          </cell>
          <cell r="R289" t="str">
            <v>1070</v>
          </cell>
        </row>
        <row r="290">
          <cell r="A290">
            <v>45695566</v>
          </cell>
          <cell r="B290" t="str">
            <v>NEW VLT 3-3000KVA 0812SOX</v>
          </cell>
          <cell r="C290" t="str">
            <v>HXC1</v>
          </cell>
          <cell r="D290"/>
          <cell r="E290"/>
          <cell r="F290"/>
          <cell r="G290" t="str">
            <v>S/101762/CN/CF1R-I-2</v>
          </cell>
          <cell r="H290"/>
          <cell r="I290"/>
          <cell r="J290"/>
          <cell r="K290">
            <v>100</v>
          </cell>
          <cell r="L290" t="str">
            <v>004</v>
          </cell>
          <cell r="M290" t="str">
            <v>2009</v>
          </cell>
          <cell r="N290" t="str">
            <v>0003</v>
          </cell>
          <cell r="O290" t="str">
            <v>1008</v>
          </cell>
          <cell r="P290" t="str">
            <v>1101245</v>
          </cell>
          <cell r="Q290" t="str">
            <v>0003</v>
          </cell>
          <cell r="R290" t="str">
            <v>1070</v>
          </cell>
        </row>
        <row r="291">
          <cell r="A291">
            <v>45697327</v>
          </cell>
          <cell r="B291" t="str">
            <v>NEW PMT 1500 KVA, 120' 1/0, TP SOX 1208</v>
          </cell>
          <cell r="C291" t="str">
            <v>HXC1</v>
          </cell>
          <cell r="D291"/>
          <cell r="E291"/>
          <cell r="F291"/>
          <cell r="G291" t="str">
            <v>S/101762/CN/CF1R-I-2</v>
          </cell>
          <cell r="H291"/>
          <cell r="I291"/>
          <cell r="J291"/>
          <cell r="K291">
            <v>100</v>
          </cell>
          <cell r="L291" t="str">
            <v>001</v>
          </cell>
          <cell r="M291" t="str">
            <v>2009</v>
          </cell>
          <cell r="N291" t="str">
            <v>0003</v>
          </cell>
          <cell r="O291" t="str">
            <v>1008</v>
          </cell>
          <cell r="P291" t="str">
            <v>1101245</v>
          </cell>
          <cell r="Q291" t="str">
            <v>0003</v>
          </cell>
          <cell r="R291" t="str">
            <v>1070</v>
          </cell>
        </row>
        <row r="292">
          <cell r="A292">
            <v>45697327</v>
          </cell>
          <cell r="B292" t="str">
            <v>NEW PMT 1500 KVA, 120' 1/0, TP SOX 1208</v>
          </cell>
          <cell r="C292" t="str">
            <v>HXC1</v>
          </cell>
          <cell r="D292"/>
          <cell r="E292"/>
          <cell r="F292"/>
          <cell r="G292" t="str">
            <v>S/101762/CN/CF1R-I-2</v>
          </cell>
          <cell r="H292"/>
          <cell r="I292"/>
          <cell r="J292"/>
          <cell r="K292">
            <v>100</v>
          </cell>
          <cell r="L292" t="str">
            <v>001</v>
          </cell>
          <cell r="M292" t="str">
            <v>2009</v>
          </cell>
          <cell r="N292" t="str">
            <v>0003</v>
          </cell>
          <cell r="O292" t="str">
            <v>1008</v>
          </cell>
          <cell r="P292" t="str">
            <v>1101245</v>
          </cell>
          <cell r="Q292" t="str">
            <v>0003</v>
          </cell>
          <cell r="R292" t="str">
            <v>1070</v>
          </cell>
        </row>
        <row r="293">
          <cell r="A293">
            <v>45697327</v>
          </cell>
          <cell r="B293" t="str">
            <v>NEW PMT 1500 KVA, 120' 1/0, TP SOX 1208</v>
          </cell>
          <cell r="C293" t="str">
            <v>HXC1</v>
          </cell>
          <cell r="D293"/>
          <cell r="E293"/>
          <cell r="F293"/>
          <cell r="G293" t="str">
            <v>S/101762/CN/CF1R-I-2</v>
          </cell>
          <cell r="H293"/>
          <cell r="I293"/>
          <cell r="J293"/>
          <cell r="K293">
            <v>100</v>
          </cell>
          <cell r="L293" t="str">
            <v>002</v>
          </cell>
          <cell r="M293" t="str">
            <v>2009</v>
          </cell>
          <cell r="N293" t="str">
            <v>0003</v>
          </cell>
          <cell r="O293" t="str">
            <v>1008</v>
          </cell>
          <cell r="P293" t="str">
            <v>1101245</v>
          </cell>
          <cell r="Q293" t="str">
            <v>0003</v>
          </cell>
          <cell r="R293" t="str">
            <v>1070</v>
          </cell>
        </row>
        <row r="294">
          <cell r="A294">
            <v>45697327</v>
          </cell>
          <cell r="B294" t="str">
            <v>NEW PMT 1500 KVA, 120' 1/0, TP SOX 1208</v>
          </cell>
          <cell r="C294" t="str">
            <v>HXC1</v>
          </cell>
          <cell r="D294"/>
          <cell r="E294"/>
          <cell r="F294"/>
          <cell r="G294" t="str">
            <v>S/101762/CN/CF1R-I-2</v>
          </cell>
          <cell r="H294"/>
          <cell r="I294"/>
          <cell r="J294"/>
          <cell r="K294">
            <v>100</v>
          </cell>
          <cell r="L294" t="str">
            <v>002</v>
          </cell>
          <cell r="M294" t="str">
            <v>2009</v>
          </cell>
          <cell r="N294" t="str">
            <v>0003</v>
          </cell>
          <cell r="O294" t="str">
            <v>1008</v>
          </cell>
          <cell r="P294" t="str">
            <v>1101245</v>
          </cell>
          <cell r="Q294" t="str">
            <v>0003</v>
          </cell>
          <cell r="R294" t="str">
            <v>1070</v>
          </cell>
        </row>
        <row r="295">
          <cell r="A295">
            <v>45714149</v>
          </cell>
          <cell r="B295" t="str">
            <v>SDUG_Fairpark Village 4A</v>
          </cell>
          <cell r="C295" t="str">
            <v>HDC1</v>
          </cell>
          <cell r="D295"/>
          <cell r="E295"/>
          <cell r="F295"/>
          <cell r="G295" t="str">
            <v>S/101530/CN/AF1UI</v>
          </cell>
          <cell r="H295"/>
          <cell r="I295"/>
          <cell r="J295"/>
          <cell r="K295">
            <v>100</v>
          </cell>
          <cell r="L295" t="str">
            <v>011</v>
          </cell>
          <cell r="M295" t="str">
            <v>2009</v>
          </cell>
          <cell r="N295" t="str">
            <v>0003</v>
          </cell>
          <cell r="O295" t="str">
            <v>1023</v>
          </cell>
          <cell r="P295" t="str">
            <v>1101210</v>
          </cell>
          <cell r="Q295" t="str">
            <v>0003</v>
          </cell>
          <cell r="R295" t="str">
            <v>1070</v>
          </cell>
        </row>
        <row r="296">
          <cell r="A296">
            <v>45741892</v>
          </cell>
          <cell r="B296" t="str">
            <v>NEW PMT 300KVA, 132' 1/0, TP, 0807SOX</v>
          </cell>
          <cell r="C296" t="str">
            <v>HXC1</v>
          </cell>
          <cell r="D296"/>
          <cell r="E296"/>
          <cell r="F296"/>
          <cell r="G296" t="str">
            <v>S/101762/CN/CF1R-I-2</v>
          </cell>
          <cell r="H296"/>
          <cell r="I296"/>
          <cell r="J296"/>
          <cell r="K296">
            <v>100</v>
          </cell>
          <cell r="L296" t="str">
            <v>001</v>
          </cell>
          <cell r="M296" t="str">
            <v>2009</v>
          </cell>
          <cell r="N296" t="str">
            <v>0003</v>
          </cell>
          <cell r="O296" t="str">
            <v>1008</v>
          </cell>
          <cell r="P296" t="str">
            <v>1101245</v>
          </cell>
          <cell r="Q296" t="str">
            <v>0003</v>
          </cell>
          <cell r="R296" t="str">
            <v>1070</v>
          </cell>
        </row>
        <row r="297">
          <cell r="A297">
            <v>45743550</v>
          </cell>
          <cell r="B297" t="str">
            <v>NEW PMT1000,1500KVA,259' 1/0,2TP 0909SOX</v>
          </cell>
          <cell r="C297" t="str">
            <v>HXC1</v>
          </cell>
          <cell r="D297"/>
          <cell r="E297"/>
          <cell r="F297"/>
          <cell r="G297" t="str">
            <v>S/101762/CN/CF1R-I-2</v>
          </cell>
          <cell r="H297"/>
          <cell r="I297"/>
          <cell r="J297"/>
          <cell r="K297">
            <v>100</v>
          </cell>
          <cell r="L297" t="str">
            <v>012</v>
          </cell>
          <cell r="M297" t="str">
            <v>2009</v>
          </cell>
          <cell r="N297" t="str">
            <v>0003</v>
          </cell>
          <cell r="O297" t="str">
            <v>1008</v>
          </cell>
          <cell r="P297" t="str">
            <v>1101245</v>
          </cell>
          <cell r="Q297" t="str">
            <v>0003</v>
          </cell>
          <cell r="R297" t="str">
            <v>1070</v>
          </cell>
        </row>
        <row r="298">
          <cell r="A298">
            <v>45743550</v>
          </cell>
          <cell r="B298" t="str">
            <v>NEW PMT1000,1500KVA,259' 1/0,2TP 0909SOX</v>
          </cell>
          <cell r="C298" t="str">
            <v>HXC1</v>
          </cell>
          <cell r="D298"/>
          <cell r="E298"/>
          <cell r="F298"/>
          <cell r="G298" t="str">
            <v>S/101762/CN/CF1R-I-2</v>
          </cell>
          <cell r="H298"/>
          <cell r="I298"/>
          <cell r="J298"/>
          <cell r="K298">
            <v>100</v>
          </cell>
          <cell r="L298" t="str">
            <v>012</v>
          </cell>
          <cell r="M298" t="str">
            <v>2009</v>
          </cell>
          <cell r="N298" t="str">
            <v>0003</v>
          </cell>
          <cell r="O298" t="str">
            <v>1008</v>
          </cell>
          <cell r="P298" t="str">
            <v>1101245</v>
          </cell>
          <cell r="Q298" t="str">
            <v>0003</v>
          </cell>
          <cell r="R298" t="str">
            <v>1070</v>
          </cell>
        </row>
        <row r="299">
          <cell r="A299">
            <v>45743550</v>
          </cell>
          <cell r="B299" t="str">
            <v>NEW PMT1000,1500KVA,259' 1/0,2TP 0909SOX</v>
          </cell>
          <cell r="C299" t="str">
            <v>HXC1</v>
          </cell>
          <cell r="D299"/>
          <cell r="E299"/>
          <cell r="F299"/>
          <cell r="G299" t="str">
            <v>S/101762/CN/CF1R-I-2</v>
          </cell>
          <cell r="H299"/>
          <cell r="I299"/>
          <cell r="J299"/>
          <cell r="K299">
            <v>100</v>
          </cell>
          <cell r="L299" t="str">
            <v>012</v>
          </cell>
          <cell r="M299" t="str">
            <v>2009</v>
          </cell>
          <cell r="N299" t="str">
            <v>0003</v>
          </cell>
          <cell r="O299" t="str">
            <v>1008</v>
          </cell>
          <cell r="P299" t="str">
            <v>1101245</v>
          </cell>
          <cell r="Q299" t="str">
            <v>0003</v>
          </cell>
          <cell r="R299" t="str">
            <v>1070</v>
          </cell>
        </row>
        <row r="300">
          <cell r="A300">
            <v>45743550</v>
          </cell>
          <cell r="B300" t="str">
            <v>NEW PMT1000,1500KVA,259' 1/0,2TP 0909SOX</v>
          </cell>
          <cell r="C300" t="str">
            <v>HXC1</v>
          </cell>
          <cell r="D300"/>
          <cell r="E300"/>
          <cell r="F300"/>
          <cell r="G300" t="str">
            <v>S/101762/CN/CF1R-I-2</v>
          </cell>
          <cell r="H300"/>
          <cell r="I300"/>
          <cell r="J300"/>
          <cell r="K300">
            <v>100</v>
          </cell>
          <cell r="L300" t="str">
            <v>012</v>
          </cell>
          <cell r="M300" t="str">
            <v>2009</v>
          </cell>
          <cell r="N300" t="str">
            <v>0003</v>
          </cell>
          <cell r="O300" t="str">
            <v>1008</v>
          </cell>
          <cell r="P300" t="str">
            <v>1101245</v>
          </cell>
          <cell r="Q300" t="str">
            <v>0003</v>
          </cell>
          <cell r="R300" t="str">
            <v>1070</v>
          </cell>
        </row>
        <row r="301">
          <cell r="A301">
            <v>45767095</v>
          </cell>
          <cell r="B301" t="str">
            <v>SDUG_CINCO SW S23B_NORTH</v>
          </cell>
          <cell r="C301" t="str">
            <v>HDC1</v>
          </cell>
          <cell r="D301"/>
          <cell r="E301"/>
          <cell r="F301"/>
          <cell r="G301" t="str">
            <v>S/101570/CN/AF1UI</v>
          </cell>
          <cell r="H301"/>
          <cell r="I301"/>
          <cell r="J301"/>
          <cell r="K301">
            <v>100</v>
          </cell>
          <cell r="L301" t="str">
            <v>011</v>
          </cell>
          <cell r="M301" t="str">
            <v>2009</v>
          </cell>
          <cell r="N301" t="str">
            <v>0003</v>
          </cell>
          <cell r="O301" t="str">
            <v>1019</v>
          </cell>
          <cell r="P301" t="str">
            <v>1101220</v>
          </cell>
          <cell r="Q301" t="str">
            <v>0003</v>
          </cell>
          <cell r="R301" t="str">
            <v>1070</v>
          </cell>
        </row>
        <row r="302">
          <cell r="A302">
            <v>45767095</v>
          </cell>
          <cell r="B302" t="str">
            <v>SDUG_CINCO SW S23B_NORTH</v>
          </cell>
          <cell r="C302" t="str">
            <v>HDC1</v>
          </cell>
          <cell r="D302"/>
          <cell r="E302"/>
          <cell r="F302"/>
          <cell r="G302" t="str">
            <v>S/101570/CN/AF1UI</v>
          </cell>
          <cell r="H302"/>
          <cell r="I302"/>
          <cell r="J302"/>
          <cell r="K302">
            <v>100</v>
          </cell>
          <cell r="L302" t="str">
            <v>011</v>
          </cell>
          <cell r="M302" t="str">
            <v>2009</v>
          </cell>
          <cell r="N302" t="str">
            <v>0003</v>
          </cell>
          <cell r="O302" t="str">
            <v>1019</v>
          </cell>
          <cell r="P302" t="str">
            <v>1101220</v>
          </cell>
          <cell r="Q302" t="str">
            <v>0003</v>
          </cell>
          <cell r="R302" t="str">
            <v>1070</v>
          </cell>
        </row>
        <row r="303">
          <cell r="A303">
            <v>45767095</v>
          </cell>
          <cell r="B303" t="str">
            <v>SDUG_CINCO SW S23B_NORTH</v>
          </cell>
          <cell r="C303" t="str">
            <v>HDC1</v>
          </cell>
          <cell r="D303"/>
          <cell r="E303"/>
          <cell r="F303"/>
          <cell r="G303" t="str">
            <v>S/101570/CN/AF1UI</v>
          </cell>
          <cell r="H303"/>
          <cell r="I303"/>
          <cell r="J303"/>
          <cell r="K303">
            <v>100</v>
          </cell>
          <cell r="L303" t="str">
            <v>011</v>
          </cell>
          <cell r="M303" t="str">
            <v>2009</v>
          </cell>
          <cell r="N303" t="str">
            <v>0003</v>
          </cell>
          <cell r="O303" t="str">
            <v>1019</v>
          </cell>
          <cell r="P303" t="str">
            <v>1101220</v>
          </cell>
          <cell r="Q303" t="str">
            <v>0003</v>
          </cell>
          <cell r="R303" t="str">
            <v>1070</v>
          </cell>
        </row>
        <row r="304">
          <cell r="A304">
            <v>45767095</v>
          </cell>
          <cell r="B304" t="str">
            <v>SDUG_CINCO SW S23B_NORTH</v>
          </cell>
          <cell r="C304" t="str">
            <v>HDC1</v>
          </cell>
          <cell r="D304"/>
          <cell r="E304"/>
          <cell r="F304"/>
          <cell r="G304" t="str">
            <v>S/101570/CN/AF1UI</v>
          </cell>
          <cell r="H304"/>
          <cell r="I304"/>
          <cell r="J304"/>
          <cell r="K304">
            <v>100</v>
          </cell>
          <cell r="L304" t="str">
            <v>011</v>
          </cell>
          <cell r="M304" t="str">
            <v>2009</v>
          </cell>
          <cell r="N304" t="str">
            <v>0003</v>
          </cell>
          <cell r="O304" t="str">
            <v>1019</v>
          </cell>
          <cell r="P304" t="str">
            <v>1101220</v>
          </cell>
          <cell r="Q304" t="str">
            <v>0003</v>
          </cell>
          <cell r="R304" t="str">
            <v>1070</v>
          </cell>
        </row>
        <row r="305">
          <cell r="A305">
            <v>45771810</v>
          </cell>
          <cell r="B305" t="str">
            <v>DDPR_08_CYF46E_Easement Acquisition</v>
          </cell>
          <cell r="C305" t="str">
            <v>HDM2</v>
          </cell>
          <cell r="D305"/>
          <cell r="E305"/>
          <cell r="F305"/>
          <cell r="G305" t="str">
            <v>S/101678/EE/AB1Z</v>
          </cell>
          <cell r="H305"/>
          <cell r="I305"/>
          <cell r="J305"/>
          <cell r="K305">
            <v>100</v>
          </cell>
          <cell r="L305" t="str">
            <v>006</v>
          </cell>
          <cell r="M305" t="str">
            <v>2009</v>
          </cell>
          <cell r="N305" t="str">
            <v>0003</v>
          </cell>
          <cell r="O305" t="str">
            <v>1017</v>
          </cell>
          <cell r="P305" t="str">
            <v>1101120</v>
          </cell>
          <cell r="Q305" t="str">
            <v>0003</v>
          </cell>
          <cell r="R305" t="str">
            <v>5930</v>
          </cell>
        </row>
        <row r="306">
          <cell r="A306">
            <v>45776934</v>
          </cell>
          <cell r="B306" t="str">
            <v>SDUG_FIRETHORNE 9 REHAB</v>
          </cell>
          <cell r="C306" t="str">
            <v>HDC1</v>
          </cell>
          <cell r="D306"/>
          <cell r="E306"/>
          <cell r="F306"/>
          <cell r="G306" t="str">
            <v>S/101570/CN/AF1UI</v>
          </cell>
          <cell r="H306"/>
          <cell r="I306"/>
          <cell r="J306"/>
          <cell r="K306">
            <v>100</v>
          </cell>
          <cell r="L306" t="str">
            <v>011</v>
          </cell>
          <cell r="M306" t="str">
            <v>2009</v>
          </cell>
          <cell r="N306" t="str">
            <v>0003</v>
          </cell>
          <cell r="O306" t="str">
            <v>1019</v>
          </cell>
          <cell r="P306" t="str">
            <v>1101220</v>
          </cell>
          <cell r="Q306" t="str">
            <v>0003</v>
          </cell>
          <cell r="R306" t="str">
            <v>1070</v>
          </cell>
        </row>
        <row r="307">
          <cell r="A307">
            <v>45776934</v>
          </cell>
          <cell r="B307" t="str">
            <v>SDUG_FIRETHORNE 9 REHAB</v>
          </cell>
          <cell r="C307" t="str">
            <v>HDC1</v>
          </cell>
          <cell r="D307"/>
          <cell r="E307"/>
          <cell r="F307"/>
          <cell r="G307" t="str">
            <v>S/101570/CN/AF1UI</v>
          </cell>
          <cell r="H307"/>
          <cell r="I307"/>
          <cell r="J307"/>
          <cell r="K307">
            <v>100</v>
          </cell>
          <cell r="L307" t="str">
            <v>012</v>
          </cell>
          <cell r="M307" t="str">
            <v>2009</v>
          </cell>
          <cell r="N307" t="str">
            <v>0003</v>
          </cell>
          <cell r="O307" t="str">
            <v>1019</v>
          </cell>
          <cell r="P307" t="str">
            <v>1101220</v>
          </cell>
          <cell r="Q307" t="str">
            <v>0003</v>
          </cell>
          <cell r="R307" t="str">
            <v>1070</v>
          </cell>
        </row>
        <row r="308">
          <cell r="A308">
            <v>45776934</v>
          </cell>
          <cell r="B308" t="str">
            <v>SDUG_FIRETHORNE 9 REHAB</v>
          </cell>
          <cell r="C308" t="str">
            <v>HDC1</v>
          </cell>
          <cell r="D308"/>
          <cell r="E308"/>
          <cell r="F308"/>
          <cell r="G308" t="str">
            <v>S/101570/CN/AF1UI</v>
          </cell>
          <cell r="H308"/>
          <cell r="I308"/>
          <cell r="J308"/>
          <cell r="K308">
            <v>100</v>
          </cell>
          <cell r="L308" t="str">
            <v>012</v>
          </cell>
          <cell r="M308" t="str">
            <v>2009</v>
          </cell>
          <cell r="N308" t="str">
            <v>0003</v>
          </cell>
          <cell r="O308" t="str">
            <v>1019</v>
          </cell>
          <cell r="P308" t="str">
            <v>1101220</v>
          </cell>
          <cell r="Q308" t="str">
            <v>0003</v>
          </cell>
          <cell r="R308" t="str">
            <v>1070</v>
          </cell>
        </row>
        <row r="309">
          <cell r="A309">
            <v>45776934</v>
          </cell>
          <cell r="B309" t="str">
            <v>SDUG_FIRETHORNE 9 REHAB</v>
          </cell>
          <cell r="C309" t="str">
            <v>HDC1</v>
          </cell>
          <cell r="D309"/>
          <cell r="E309"/>
          <cell r="F309"/>
          <cell r="G309" t="str">
            <v>S/101570/CN/AF1UI</v>
          </cell>
          <cell r="H309"/>
          <cell r="I309"/>
          <cell r="J309"/>
          <cell r="K309">
            <v>100</v>
          </cell>
          <cell r="L309" t="str">
            <v>012</v>
          </cell>
          <cell r="M309" t="str">
            <v>2009</v>
          </cell>
          <cell r="N309" t="str">
            <v>0003</v>
          </cell>
          <cell r="O309" t="str">
            <v>1019</v>
          </cell>
          <cell r="P309" t="str">
            <v>1101220</v>
          </cell>
          <cell r="Q309" t="str">
            <v>0003</v>
          </cell>
          <cell r="R309" t="str">
            <v>1070</v>
          </cell>
        </row>
        <row r="310">
          <cell r="A310">
            <v>45781521</v>
          </cell>
          <cell r="B310" t="str">
            <v>SDUG_Sienna Waters Lake Section 14_Lp1</v>
          </cell>
          <cell r="C310" t="str">
            <v>HDC1</v>
          </cell>
          <cell r="D310"/>
          <cell r="E310"/>
          <cell r="F310"/>
          <cell r="G310" t="str">
            <v>S/101652/CN/AF1UI</v>
          </cell>
          <cell r="H310"/>
          <cell r="I310"/>
          <cell r="J310"/>
          <cell r="K310">
            <v>100</v>
          </cell>
          <cell r="L310" t="str">
            <v>009</v>
          </cell>
          <cell r="M310" t="str">
            <v>2009</v>
          </cell>
          <cell r="N310" t="str">
            <v>0003</v>
          </cell>
          <cell r="O310" t="str">
            <v>1020</v>
          </cell>
          <cell r="P310" t="str">
            <v>1101202</v>
          </cell>
          <cell r="Q310" t="str">
            <v>0003</v>
          </cell>
          <cell r="R310" t="str">
            <v>1070</v>
          </cell>
        </row>
        <row r="311">
          <cell r="A311">
            <v>45784030</v>
          </cell>
          <cell r="B311" t="str">
            <v>CUST_$_0_KOPPEL STEEL TEMP</v>
          </cell>
          <cell r="C311" t="str">
            <v>HDC1</v>
          </cell>
          <cell r="D311"/>
          <cell r="E311"/>
          <cell r="F311"/>
          <cell r="G311" t="str">
            <v>S/101556/CN/AF1HI-4</v>
          </cell>
          <cell r="H311"/>
          <cell r="I311"/>
          <cell r="J311"/>
          <cell r="K311">
            <v>100</v>
          </cell>
          <cell r="L311" t="str">
            <v>005</v>
          </cell>
          <cell r="M311" t="str">
            <v>2009</v>
          </cell>
          <cell r="N311" t="str">
            <v>0003</v>
          </cell>
          <cell r="O311" t="str">
            <v>1012</v>
          </cell>
          <cell r="P311" t="str">
            <v>1101170</v>
          </cell>
          <cell r="Q311" t="str">
            <v>0003</v>
          </cell>
          <cell r="R311" t="str">
            <v>1070</v>
          </cell>
        </row>
        <row r="312">
          <cell r="A312">
            <v>45837503</v>
          </cell>
          <cell r="B312" t="str">
            <v>Singleton Sub Interconnection - Preconst</v>
          </cell>
          <cell r="C312" t="str">
            <v>HTC1</v>
          </cell>
          <cell r="D312"/>
          <cell r="E312"/>
          <cell r="F312"/>
          <cell r="G312" t="str">
            <v>HLP/00/0764/TR</v>
          </cell>
          <cell r="H312"/>
          <cell r="I312"/>
          <cell r="J312"/>
          <cell r="K312">
            <v>100</v>
          </cell>
          <cell r="L312" t="str">
            <v>008</v>
          </cell>
          <cell r="M312" t="str">
            <v>2009</v>
          </cell>
          <cell r="N312" t="str">
            <v>0003</v>
          </cell>
          <cell r="O312" t="str">
            <v>1005</v>
          </cell>
          <cell r="P312" t="str">
            <v>1101050</v>
          </cell>
          <cell r="Q312" t="str">
            <v>0003</v>
          </cell>
          <cell r="R312" t="str">
            <v>1070</v>
          </cell>
        </row>
        <row r="313">
          <cell r="A313">
            <v>45882736</v>
          </cell>
          <cell r="B313" t="str">
            <v>SDUG_Cambridge Falls Section 2_Lp1</v>
          </cell>
          <cell r="C313" t="str">
            <v>HDC1</v>
          </cell>
          <cell r="D313"/>
          <cell r="E313"/>
          <cell r="F313"/>
          <cell r="G313" t="str">
            <v>S/101652/CN/AF1UI</v>
          </cell>
          <cell r="H313"/>
          <cell r="I313"/>
          <cell r="J313"/>
          <cell r="K313">
            <v>100</v>
          </cell>
          <cell r="L313" t="str">
            <v>011</v>
          </cell>
          <cell r="M313" t="str">
            <v>2009</v>
          </cell>
          <cell r="N313" t="str">
            <v>0003</v>
          </cell>
          <cell r="O313" t="str">
            <v>1020</v>
          </cell>
          <cell r="P313" t="str">
            <v>1101202</v>
          </cell>
          <cell r="Q313" t="str">
            <v>0003</v>
          </cell>
          <cell r="R313" t="str">
            <v>1070</v>
          </cell>
        </row>
        <row r="314">
          <cell r="A314">
            <v>45882736</v>
          </cell>
          <cell r="B314" t="str">
            <v>SDUG_Cambridge Falls Section 2_Lp1</v>
          </cell>
          <cell r="C314" t="str">
            <v>HDC1</v>
          </cell>
          <cell r="D314"/>
          <cell r="E314"/>
          <cell r="F314"/>
          <cell r="G314" t="str">
            <v>S/101652/CN/AF1UI</v>
          </cell>
          <cell r="H314"/>
          <cell r="I314"/>
          <cell r="J314"/>
          <cell r="K314">
            <v>100</v>
          </cell>
          <cell r="L314" t="str">
            <v>011</v>
          </cell>
          <cell r="M314" t="str">
            <v>2009</v>
          </cell>
          <cell r="N314" t="str">
            <v>0003</v>
          </cell>
          <cell r="O314" t="str">
            <v>1020</v>
          </cell>
          <cell r="P314" t="str">
            <v>1101202</v>
          </cell>
          <cell r="Q314" t="str">
            <v>0003</v>
          </cell>
          <cell r="R314" t="str">
            <v>1070</v>
          </cell>
        </row>
        <row r="315">
          <cell r="A315">
            <v>45882736</v>
          </cell>
          <cell r="B315" t="str">
            <v>SDUG_Cambridge Falls Section 2_Lp1</v>
          </cell>
          <cell r="C315" t="str">
            <v>HDC1</v>
          </cell>
          <cell r="D315"/>
          <cell r="E315"/>
          <cell r="F315"/>
          <cell r="G315" t="str">
            <v>S/101652/CN/AF1UI</v>
          </cell>
          <cell r="H315"/>
          <cell r="I315"/>
          <cell r="J315"/>
          <cell r="K315">
            <v>100</v>
          </cell>
          <cell r="L315" t="str">
            <v>011</v>
          </cell>
          <cell r="M315" t="str">
            <v>2009</v>
          </cell>
          <cell r="N315" t="str">
            <v>0003</v>
          </cell>
          <cell r="O315" t="str">
            <v>1020</v>
          </cell>
          <cell r="P315" t="str">
            <v>1101202</v>
          </cell>
          <cell r="Q315" t="str">
            <v>0003</v>
          </cell>
          <cell r="R315" t="str">
            <v>1070</v>
          </cell>
        </row>
        <row r="316">
          <cell r="A316">
            <v>45882736</v>
          </cell>
          <cell r="B316" t="str">
            <v>SDUG_Cambridge Falls Section 2_Lp1</v>
          </cell>
          <cell r="C316" t="str">
            <v>HDC1</v>
          </cell>
          <cell r="D316"/>
          <cell r="E316"/>
          <cell r="F316"/>
          <cell r="G316" t="str">
            <v>S/101652/CN/AF1UI</v>
          </cell>
          <cell r="H316"/>
          <cell r="I316"/>
          <cell r="J316"/>
          <cell r="K316">
            <v>100</v>
          </cell>
          <cell r="L316" t="str">
            <v>011</v>
          </cell>
          <cell r="M316" t="str">
            <v>2009</v>
          </cell>
          <cell r="N316" t="str">
            <v>0003</v>
          </cell>
          <cell r="O316" t="str">
            <v>1020</v>
          </cell>
          <cell r="P316" t="str">
            <v>1101202</v>
          </cell>
          <cell r="Q316" t="str">
            <v>0003</v>
          </cell>
          <cell r="R316" t="str">
            <v>1070</v>
          </cell>
        </row>
        <row r="317">
          <cell r="A317">
            <v>45886629</v>
          </cell>
          <cell r="B317" t="str">
            <v>INST_SPLIT</v>
          </cell>
          <cell r="C317" t="str">
            <v>HLC1</v>
          </cell>
          <cell r="D317"/>
          <cell r="E317"/>
          <cell r="F317"/>
          <cell r="G317" t="str">
            <v>S/101459/CN/DF1UI-4</v>
          </cell>
          <cell r="H317"/>
          <cell r="I317"/>
          <cell r="J317"/>
          <cell r="K317">
            <v>100</v>
          </cell>
          <cell r="L317" t="str">
            <v>005</v>
          </cell>
          <cell r="M317" t="str">
            <v>2009</v>
          </cell>
          <cell r="N317" t="str">
            <v>0003</v>
          </cell>
          <cell r="O317" t="str">
            <v>1025</v>
          </cell>
          <cell r="P317" t="str">
            <v>1101100</v>
          </cell>
          <cell r="Q317" t="str">
            <v>0003</v>
          </cell>
          <cell r="R317" t="str">
            <v>1070</v>
          </cell>
        </row>
        <row r="318">
          <cell r="A318">
            <v>45886629</v>
          </cell>
          <cell r="B318" t="str">
            <v>INST_SPLIT</v>
          </cell>
          <cell r="C318" t="str">
            <v>HLC1</v>
          </cell>
          <cell r="D318"/>
          <cell r="E318"/>
          <cell r="F318"/>
          <cell r="G318" t="str">
            <v>S/101459/CN/DF1UI-4</v>
          </cell>
          <cell r="H318"/>
          <cell r="I318"/>
          <cell r="J318"/>
          <cell r="K318">
            <v>100</v>
          </cell>
          <cell r="L318" t="str">
            <v>006</v>
          </cell>
          <cell r="M318" t="str">
            <v>2009</v>
          </cell>
          <cell r="N318" t="str">
            <v>0003</v>
          </cell>
          <cell r="O318" t="str">
            <v>1025</v>
          </cell>
          <cell r="P318" t="str">
            <v>1101100</v>
          </cell>
          <cell r="Q318" t="str">
            <v>0003</v>
          </cell>
          <cell r="R318" t="str">
            <v>1070</v>
          </cell>
        </row>
        <row r="319">
          <cell r="A319">
            <v>45886629</v>
          </cell>
          <cell r="B319" t="str">
            <v>INST_SPLIT</v>
          </cell>
          <cell r="C319" t="str">
            <v>HLC1</v>
          </cell>
          <cell r="D319"/>
          <cell r="E319"/>
          <cell r="F319"/>
          <cell r="G319" t="str">
            <v>S/101459/CN/DF1UI-4</v>
          </cell>
          <cell r="H319"/>
          <cell r="I319"/>
          <cell r="J319"/>
          <cell r="K319">
            <v>100</v>
          </cell>
          <cell r="L319" t="str">
            <v>006</v>
          </cell>
          <cell r="M319" t="str">
            <v>2009</v>
          </cell>
          <cell r="N319" t="str">
            <v>0003</v>
          </cell>
          <cell r="O319" t="str">
            <v>1025</v>
          </cell>
          <cell r="P319" t="str">
            <v>1101100</v>
          </cell>
          <cell r="Q319" t="str">
            <v>0003</v>
          </cell>
          <cell r="R319" t="str">
            <v>1070</v>
          </cell>
        </row>
        <row r="320">
          <cell r="A320">
            <v>45886629</v>
          </cell>
          <cell r="B320" t="str">
            <v>INST_SPLIT</v>
          </cell>
          <cell r="C320" t="str">
            <v>HLC1</v>
          </cell>
          <cell r="D320"/>
          <cell r="E320"/>
          <cell r="F320"/>
          <cell r="G320" t="str">
            <v>S/101459/CN/DF1UI-4</v>
          </cell>
          <cell r="H320"/>
          <cell r="I320"/>
          <cell r="J320"/>
          <cell r="K320">
            <v>100</v>
          </cell>
          <cell r="L320" t="str">
            <v>005</v>
          </cell>
          <cell r="M320" t="str">
            <v>2009</v>
          </cell>
          <cell r="N320" t="str">
            <v>0003</v>
          </cell>
          <cell r="O320" t="str">
            <v>1025</v>
          </cell>
          <cell r="P320" t="str">
            <v>1101100</v>
          </cell>
          <cell r="Q320" t="str">
            <v>0003</v>
          </cell>
          <cell r="R320" t="str">
            <v>1070</v>
          </cell>
        </row>
        <row r="321">
          <cell r="A321">
            <v>45888530</v>
          </cell>
          <cell r="B321" t="str">
            <v>NEW PMT 500 KVA,215FT1/0,TP0901SOX</v>
          </cell>
          <cell r="C321" t="str">
            <v>HXC1</v>
          </cell>
          <cell r="D321"/>
          <cell r="E321"/>
          <cell r="F321"/>
          <cell r="G321" t="str">
            <v>S/101762/CN/CF1R-I-2</v>
          </cell>
          <cell r="H321"/>
          <cell r="I321"/>
          <cell r="J321"/>
          <cell r="K321">
            <v>100</v>
          </cell>
          <cell r="L321" t="str">
            <v>008</v>
          </cell>
          <cell r="M321" t="str">
            <v>2009</v>
          </cell>
          <cell r="N321" t="str">
            <v>0003</v>
          </cell>
          <cell r="O321" t="str">
            <v>1008</v>
          </cell>
          <cell r="P321" t="str">
            <v>1101245</v>
          </cell>
          <cell r="Q321" t="str">
            <v>0003</v>
          </cell>
          <cell r="R321" t="str">
            <v>1070</v>
          </cell>
        </row>
        <row r="322">
          <cell r="A322">
            <v>45888530</v>
          </cell>
          <cell r="B322" t="str">
            <v>NEW PMT 500 KVA,215FT1/0,TP0901SOX</v>
          </cell>
          <cell r="C322" t="str">
            <v>HXC1</v>
          </cell>
          <cell r="D322"/>
          <cell r="E322"/>
          <cell r="F322"/>
          <cell r="G322" t="str">
            <v>S/101762/CN/CF1R-I-2</v>
          </cell>
          <cell r="H322"/>
          <cell r="I322"/>
          <cell r="J322"/>
          <cell r="K322">
            <v>100</v>
          </cell>
          <cell r="L322" t="str">
            <v>007</v>
          </cell>
          <cell r="M322" t="str">
            <v>2009</v>
          </cell>
          <cell r="N322" t="str">
            <v>0003</v>
          </cell>
          <cell r="O322" t="str">
            <v>1008</v>
          </cell>
          <cell r="P322" t="str">
            <v>1101245</v>
          </cell>
          <cell r="Q322" t="str">
            <v>0003</v>
          </cell>
          <cell r="R322" t="str">
            <v>1070</v>
          </cell>
        </row>
        <row r="323">
          <cell r="A323">
            <v>45888530</v>
          </cell>
          <cell r="B323" t="str">
            <v>NEW PMT 500 KVA,215FT1/0,TP0901SOX</v>
          </cell>
          <cell r="C323" t="str">
            <v>HXC1</v>
          </cell>
          <cell r="D323"/>
          <cell r="E323"/>
          <cell r="F323"/>
          <cell r="G323" t="str">
            <v>S/101762/CN/CF1R-I-2</v>
          </cell>
          <cell r="H323"/>
          <cell r="I323"/>
          <cell r="J323"/>
          <cell r="K323">
            <v>100</v>
          </cell>
          <cell r="L323" t="str">
            <v>009</v>
          </cell>
          <cell r="M323" t="str">
            <v>2009</v>
          </cell>
          <cell r="N323" t="str">
            <v>0003</v>
          </cell>
          <cell r="O323" t="str">
            <v>1008</v>
          </cell>
          <cell r="P323" t="str">
            <v>1101245</v>
          </cell>
          <cell r="Q323" t="str">
            <v>0003</v>
          </cell>
          <cell r="R323" t="str">
            <v>1070</v>
          </cell>
        </row>
        <row r="324">
          <cell r="A324">
            <v>45888530</v>
          </cell>
          <cell r="B324" t="str">
            <v>NEW PMT 500 KVA,215FT1/0,TP0901SOX</v>
          </cell>
          <cell r="C324" t="str">
            <v>HXC1</v>
          </cell>
          <cell r="D324"/>
          <cell r="E324"/>
          <cell r="F324"/>
          <cell r="G324" t="str">
            <v>S/101762/CN/CF1R-I-2</v>
          </cell>
          <cell r="H324"/>
          <cell r="I324"/>
          <cell r="J324"/>
          <cell r="K324">
            <v>100</v>
          </cell>
          <cell r="L324" t="str">
            <v>009</v>
          </cell>
          <cell r="M324" t="str">
            <v>2009</v>
          </cell>
          <cell r="N324" t="str">
            <v>0003</v>
          </cell>
          <cell r="O324" t="str">
            <v>1008</v>
          </cell>
          <cell r="P324" t="str">
            <v>1101245</v>
          </cell>
          <cell r="Q324" t="str">
            <v>0003</v>
          </cell>
          <cell r="R324" t="str">
            <v>1070</v>
          </cell>
        </row>
        <row r="325">
          <cell r="A325">
            <v>45888530</v>
          </cell>
          <cell r="B325" t="str">
            <v>NEW PMT 500 KVA,215FT1/0,TP0901SOX</v>
          </cell>
          <cell r="C325" t="str">
            <v>HXC1</v>
          </cell>
          <cell r="D325"/>
          <cell r="E325"/>
          <cell r="F325"/>
          <cell r="G325" t="str">
            <v>S/101762/CN/CF1R-I-2</v>
          </cell>
          <cell r="H325"/>
          <cell r="I325"/>
          <cell r="J325"/>
          <cell r="K325">
            <v>100</v>
          </cell>
          <cell r="L325" t="str">
            <v>011</v>
          </cell>
          <cell r="M325" t="str">
            <v>2009</v>
          </cell>
          <cell r="N325" t="str">
            <v>0003</v>
          </cell>
          <cell r="O325" t="str">
            <v>1008</v>
          </cell>
          <cell r="P325" t="str">
            <v>1101245</v>
          </cell>
          <cell r="Q325" t="str">
            <v>0003</v>
          </cell>
          <cell r="R325" t="str">
            <v>1070</v>
          </cell>
        </row>
        <row r="326">
          <cell r="A326">
            <v>45956772</v>
          </cell>
          <cell r="B326" t="str">
            <v>NEW PMT 300 &amp; 500 KVA, 2260' 1/0, 0808SO</v>
          </cell>
          <cell r="C326" t="str">
            <v>HXC1</v>
          </cell>
          <cell r="D326"/>
          <cell r="E326"/>
          <cell r="F326"/>
          <cell r="G326" t="str">
            <v>S/101762/CN/CF1R-I-2</v>
          </cell>
          <cell r="H326"/>
          <cell r="I326"/>
          <cell r="J326"/>
          <cell r="K326">
            <v>100</v>
          </cell>
          <cell r="L326" t="str">
            <v>002</v>
          </cell>
          <cell r="M326" t="str">
            <v>2009</v>
          </cell>
          <cell r="N326" t="str">
            <v>0003</v>
          </cell>
          <cell r="O326" t="str">
            <v>1008</v>
          </cell>
          <cell r="P326" t="str">
            <v>1101245</v>
          </cell>
          <cell r="Q326" t="str">
            <v>0003</v>
          </cell>
          <cell r="R326" t="str">
            <v>1070</v>
          </cell>
        </row>
        <row r="327">
          <cell r="A327">
            <v>45956772</v>
          </cell>
          <cell r="B327" t="str">
            <v>NEW PMT 300 &amp; 500 KVA, 2260' 1/0, 0808SO</v>
          </cell>
          <cell r="C327" t="str">
            <v>HXC1</v>
          </cell>
          <cell r="D327"/>
          <cell r="E327"/>
          <cell r="F327"/>
          <cell r="G327" t="str">
            <v>S/101762/CN/CF1R-I-2</v>
          </cell>
          <cell r="H327"/>
          <cell r="I327"/>
          <cell r="J327"/>
          <cell r="K327">
            <v>100</v>
          </cell>
          <cell r="L327" t="str">
            <v>002</v>
          </cell>
          <cell r="M327" t="str">
            <v>2009</v>
          </cell>
          <cell r="N327" t="str">
            <v>0003</v>
          </cell>
          <cell r="O327" t="str">
            <v>1008</v>
          </cell>
          <cell r="P327" t="str">
            <v>1101245</v>
          </cell>
          <cell r="Q327" t="str">
            <v>0003</v>
          </cell>
          <cell r="R327" t="str">
            <v>1070</v>
          </cell>
        </row>
        <row r="328">
          <cell r="A328">
            <v>46011858</v>
          </cell>
          <cell r="B328" t="str">
            <v>NEW PMT 300 KVA, 474' 1/0, 0801SOX</v>
          </cell>
          <cell r="C328" t="str">
            <v>HXC1</v>
          </cell>
          <cell r="D328"/>
          <cell r="E328"/>
          <cell r="F328"/>
          <cell r="G328" t="str">
            <v>S/101762/CN/CF1R-I-2</v>
          </cell>
          <cell r="H328"/>
          <cell r="I328"/>
          <cell r="J328"/>
          <cell r="K328">
            <v>100</v>
          </cell>
          <cell r="L328" t="str">
            <v>001</v>
          </cell>
          <cell r="M328" t="str">
            <v>2009</v>
          </cell>
          <cell r="N328" t="str">
            <v>0003</v>
          </cell>
          <cell r="O328" t="str">
            <v>1008</v>
          </cell>
          <cell r="P328" t="str">
            <v>1101245</v>
          </cell>
          <cell r="Q328" t="str">
            <v>0003</v>
          </cell>
          <cell r="R328" t="str">
            <v>1070</v>
          </cell>
        </row>
        <row r="329">
          <cell r="A329">
            <v>46029324</v>
          </cell>
          <cell r="B329" t="str">
            <v>NEW SERV A/T PMT 208Y &amp; 480Y CABLE</v>
          </cell>
          <cell r="C329" t="str">
            <v>HXC1</v>
          </cell>
          <cell r="D329"/>
          <cell r="E329"/>
          <cell r="F329"/>
          <cell r="G329" t="str">
            <v>S/101762/CN/CF1R-I-2</v>
          </cell>
          <cell r="H329"/>
          <cell r="I329"/>
          <cell r="J329"/>
          <cell r="K329">
            <v>100</v>
          </cell>
          <cell r="L329" t="str">
            <v>002</v>
          </cell>
          <cell r="M329" t="str">
            <v>2009</v>
          </cell>
          <cell r="N329" t="str">
            <v>0003</v>
          </cell>
          <cell r="O329" t="str">
            <v>1008</v>
          </cell>
          <cell r="P329" t="str">
            <v>1101245</v>
          </cell>
          <cell r="Q329" t="str">
            <v>0003</v>
          </cell>
          <cell r="R329" t="str">
            <v>1070</v>
          </cell>
        </row>
        <row r="330">
          <cell r="A330">
            <v>46032776</v>
          </cell>
          <cell r="B330" t="str">
            <v>NEW PMT 750 KVA, 95' 1/0, TP, 0809SOX</v>
          </cell>
          <cell r="C330" t="str">
            <v>HXC1</v>
          </cell>
          <cell r="D330"/>
          <cell r="E330"/>
          <cell r="F330"/>
          <cell r="G330" t="str">
            <v>S/101762/CN/CF1R-I-2</v>
          </cell>
          <cell r="H330"/>
          <cell r="I330"/>
          <cell r="J330"/>
          <cell r="K330">
            <v>100</v>
          </cell>
          <cell r="L330" t="str">
            <v>001</v>
          </cell>
          <cell r="M330" t="str">
            <v>2009</v>
          </cell>
          <cell r="N330" t="str">
            <v>0003</v>
          </cell>
          <cell r="O330" t="str">
            <v>1008</v>
          </cell>
          <cell r="P330" t="str">
            <v>1101245</v>
          </cell>
          <cell r="Q330" t="str">
            <v>0003</v>
          </cell>
          <cell r="R330" t="str">
            <v>1070</v>
          </cell>
        </row>
        <row r="331">
          <cell r="A331">
            <v>46032776</v>
          </cell>
          <cell r="B331" t="str">
            <v>NEW PMT 750 KVA, 95' 1/0, TP, 0809SOX</v>
          </cell>
          <cell r="C331" t="str">
            <v>HXC1</v>
          </cell>
          <cell r="D331"/>
          <cell r="E331"/>
          <cell r="F331"/>
          <cell r="G331" t="str">
            <v>S/101762/CN/CF1R-I-2</v>
          </cell>
          <cell r="H331"/>
          <cell r="I331"/>
          <cell r="J331"/>
          <cell r="K331">
            <v>100</v>
          </cell>
          <cell r="L331" t="str">
            <v>001</v>
          </cell>
          <cell r="M331" t="str">
            <v>2009</v>
          </cell>
          <cell r="N331" t="str">
            <v>0003</v>
          </cell>
          <cell r="O331" t="str">
            <v>1008</v>
          </cell>
          <cell r="P331" t="str">
            <v>1101245</v>
          </cell>
          <cell r="Q331" t="str">
            <v>0003</v>
          </cell>
          <cell r="R331" t="str">
            <v>1070</v>
          </cell>
        </row>
        <row r="332">
          <cell r="A332">
            <v>46032776</v>
          </cell>
          <cell r="B332" t="str">
            <v>NEW PMT 750 KVA, 95' 1/0, TP, 0809SOX</v>
          </cell>
          <cell r="C332" t="str">
            <v>HXC1</v>
          </cell>
          <cell r="D332"/>
          <cell r="E332"/>
          <cell r="F332"/>
          <cell r="G332" t="str">
            <v>S/101762/CN/CF1R-I-2</v>
          </cell>
          <cell r="H332"/>
          <cell r="I332"/>
          <cell r="J332"/>
          <cell r="K332">
            <v>100</v>
          </cell>
          <cell r="L332" t="str">
            <v>001</v>
          </cell>
          <cell r="M332" t="str">
            <v>2009</v>
          </cell>
          <cell r="N332" t="str">
            <v>0003</v>
          </cell>
          <cell r="O332" t="str">
            <v>1008</v>
          </cell>
          <cell r="P332" t="str">
            <v>1101245</v>
          </cell>
          <cell r="Q332" t="str">
            <v>0003</v>
          </cell>
          <cell r="R332" t="str">
            <v>1070</v>
          </cell>
        </row>
        <row r="333">
          <cell r="A333">
            <v>46032776</v>
          </cell>
          <cell r="B333" t="str">
            <v>NEW PMT 750 KVA, 95' 1/0, TP, 0809SOX</v>
          </cell>
          <cell r="C333" t="str">
            <v>HXC1</v>
          </cell>
          <cell r="D333"/>
          <cell r="E333"/>
          <cell r="F333"/>
          <cell r="G333" t="str">
            <v>S/101762/CN/CF1R-I-2</v>
          </cell>
          <cell r="H333"/>
          <cell r="I333"/>
          <cell r="J333"/>
          <cell r="K333">
            <v>100</v>
          </cell>
          <cell r="L333" t="str">
            <v>002</v>
          </cell>
          <cell r="M333" t="str">
            <v>2009</v>
          </cell>
          <cell r="N333" t="str">
            <v>0003</v>
          </cell>
          <cell r="O333" t="str">
            <v>1008</v>
          </cell>
          <cell r="P333" t="str">
            <v>1101245</v>
          </cell>
          <cell r="Q333" t="str">
            <v>0003</v>
          </cell>
          <cell r="R333" t="str">
            <v>1070</v>
          </cell>
        </row>
        <row r="334">
          <cell r="A334">
            <v>46063735</v>
          </cell>
          <cell r="B334" t="str">
            <v>NEW PMT 750KVA , 484' 1/0, TP, 0805SOX</v>
          </cell>
          <cell r="C334" t="str">
            <v>HXC1</v>
          </cell>
          <cell r="D334"/>
          <cell r="E334"/>
          <cell r="F334"/>
          <cell r="G334" t="str">
            <v>S/101762/CN/CF1R-I-2</v>
          </cell>
          <cell r="H334"/>
          <cell r="I334"/>
          <cell r="J334"/>
          <cell r="K334">
            <v>100</v>
          </cell>
          <cell r="L334" t="str">
            <v>003</v>
          </cell>
          <cell r="M334" t="str">
            <v>2009</v>
          </cell>
          <cell r="N334" t="str">
            <v>0003</v>
          </cell>
          <cell r="O334" t="str">
            <v>1008</v>
          </cell>
          <cell r="P334" t="str">
            <v>1101245</v>
          </cell>
          <cell r="Q334" t="str">
            <v>0003</v>
          </cell>
          <cell r="R334" t="str">
            <v>1070</v>
          </cell>
        </row>
        <row r="335">
          <cell r="A335">
            <v>46091999</v>
          </cell>
          <cell r="B335" t="str">
            <v>REL FEEDER DIP SUG METH HOSP, 0802SOX</v>
          </cell>
          <cell r="C335" t="str">
            <v>HXC2</v>
          </cell>
          <cell r="D335"/>
          <cell r="E335"/>
          <cell r="F335"/>
          <cell r="G335" t="str">
            <v>S/101762/CE/CG1R-I-1</v>
          </cell>
          <cell r="H335"/>
          <cell r="I335"/>
          <cell r="J335"/>
          <cell r="K335">
            <v>100</v>
          </cell>
          <cell r="L335" t="str">
            <v>002</v>
          </cell>
          <cell r="M335" t="str">
            <v>2009</v>
          </cell>
          <cell r="N335" t="str">
            <v>0003</v>
          </cell>
          <cell r="O335" t="str">
            <v>1008</v>
          </cell>
          <cell r="P335" t="str">
            <v>1101245</v>
          </cell>
          <cell r="Q335" t="str">
            <v>0003</v>
          </cell>
          <cell r="R335" t="str">
            <v>1070</v>
          </cell>
        </row>
        <row r="336">
          <cell r="A336">
            <v>46091999</v>
          </cell>
          <cell r="B336" t="str">
            <v>REL FEEDER DIP SUG METH HOSP, 0802SOX</v>
          </cell>
          <cell r="C336" t="str">
            <v>HXC2</v>
          </cell>
          <cell r="D336"/>
          <cell r="E336"/>
          <cell r="F336"/>
          <cell r="G336" t="str">
            <v>S/101762/CE/CG1R-I-1</v>
          </cell>
          <cell r="H336"/>
          <cell r="I336"/>
          <cell r="J336"/>
          <cell r="K336">
            <v>70</v>
          </cell>
          <cell r="L336" t="str">
            <v>002</v>
          </cell>
          <cell r="M336" t="str">
            <v>2009</v>
          </cell>
          <cell r="N336" t="str">
            <v>0003</v>
          </cell>
          <cell r="O336" t="str">
            <v>1008</v>
          </cell>
          <cell r="P336" t="str">
            <v>1101245</v>
          </cell>
          <cell r="Q336" t="str">
            <v>0003</v>
          </cell>
          <cell r="R336" t="str">
            <v>1070</v>
          </cell>
        </row>
        <row r="337">
          <cell r="A337">
            <v>46091999</v>
          </cell>
          <cell r="B337" t="str">
            <v>REL FEEDER DIP SUG METH HOSP, 0802SOX</v>
          </cell>
          <cell r="C337" t="str">
            <v>HXC2</v>
          </cell>
          <cell r="D337"/>
          <cell r="E337"/>
          <cell r="F337"/>
          <cell r="G337" t="str">
            <v>S/101762/CE/CG1R-R-1</v>
          </cell>
          <cell r="H337"/>
          <cell r="I337"/>
          <cell r="J337"/>
          <cell r="K337">
            <v>30</v>
          </cell>
          <cell r="L337" t="str">
            <v>002</v>
          </cell>
          <cell r="M337" t="str">
            <v>2009</v>
          </cell>
          <cell r="N337" t="str">
            <v>0003</v>
          </cell>
          <cell r="O337" t="str">
            <v>1008</v>
          </cell>
          <cell r="P337" t="str">
            <v>1101245</v>
          </cell>
          <cell r="Q337" t="str">
            <v>0003</v>
          </cell>
          <cell r="R337" t="str">
            <v>1070</v>
          </cell>
        </row>
        <row r="338">
          <cell r="A338">
            <v>46098765</v>
          </cell>
          <cell r="B338" t="str">
            <v>NEW 150 KVA PMT, 183' 1/0, TP, 0806SOX</v>
          </cell>
          <cell r="C338" t="str">
            <v>HXC1</v>
          </cell>
          <cell r="D338"/>
          <cell r="E338"/>
          <cell r="F338"/>
          <cell r="G338" t="str">
            <v>S/101762/CN/CF1R-I-2</v>
          </cell>
          <cell r="H338"/>
          <cell r="I338"/>
          <cell r="J338"/>
          <cell r="K338">
            <v>100</v>
          </cell>
          <cell r="L338" t="str">
            <v>002</v>
          </cell>
          <cell r="M338" t="str">
            <v>2009</v>
          </cell>
          <cell r="N338" t="str">
            <v>0003</v>
          </cell>
          <cell r="O338" t="str">
            <v>1008</v>
          </cell>
          <cell r="P338" t="str">
            <v>1101245</v>
          </cell>
          <cell r="Q338" t="str">
            <v>0003</v>
          </cell>
          <cell r="R338" t="str">
            <v>1070</v>
          </cell>
        </row>
        <row r="339">
          <cell r="A339">
            <v>46116842</v>
          </cell>
          <cell r="B339" t="str">
            <v>NEW PMT 750 KVA, 255' 1/0, TP, 0803SOX</v>
          </cell>
          <cell r="C339" t="str">
            <v>HXC1</v>
          </cell>
          <cell r="D339"/>
          <cell r="E339"/>
          <cell r="F339"/>
          <cell r="G339" t="str">
            <v>S/101762/CN/CF1R-I-2</v>
          </cell>
          <cell r="H339"/>
          <cell r="I339"/>
          <cell r="J339"/>
          <cell r="K339">
            <v>100</v>
          </cell>
          <cell r="L339" t="str">
            <v>003</v>
          </cell>
          <cell r="M339" t="str">
            <v>2009</v>
          </cell>
          <cell r="N339" t="str">
            <v>0003</v>
          </cell>
          <cell r="O339" t="str">
            <v>1008</v>
          </cell>
          <cell r="P339" t="str">
            <v>1101245</v>
          </cell>
          <cell r="Q339" t="str">
            <v>0003</v>
          </cell>
          <cell r="R339" t="str">
            <v>1070</v>
          </cell>
        </row>
        <row r="340">
          <cell r="A340">
            <v>46116842</v>
          </cell>
          <cell r="B340" t="str">
            <v>NEW PMT 750 KVA, 255' 1/0, TP, 0803SOX</v>
          </cell>
          <cell r="C340" t="str">
            <v>HXC1</v>
          </cell>
          <cell r="D340"/>
          <cell r="E340"/>
          <cell r="F340"/>
          <cell r="G340" t="str">
            <v>S/101762/CN/CF1R-I-2</v>
          </cell>
          <cell r="H340"/>
          <cell r="I340"/>
          <cell r="J340"/>
          <cell r="K340">
            <v>100</v>
          </cell>
          <cell r="L340" t="str">
            <v>004</v>
          </cell>
          <cell r="M340" t="str">
            <v>2009</v>
          </cell>
          <cell r="N340" t="str">
            <v>0003</v>
          </cell>
          <cell r="O340" t="str">
            <v>1008</v>
          </cell>
          <cell r="P340" t="str">
            <v>1101245</v>
          </cell>
          <cell r="Q340" t="str">
            <v>0003</v>
          </cell>
          <cell r="R340" t="str">
            <v>1070</v>
          </cell>
        </row>
        <row r="341">
          <cell r="A341">
            <v>46117182</v>
          </cell>
          <cell r="B341" t="str">
            <v>NEW DIP 1670' 2/0, 0807SOX</v>
          </cell>
          <cell r="C341" t="str">
            <v>HXC1</v>
          </cell>
          <cell r="D341"/>
          <cell r="E341"/>
          <cell r="F341"/>
          <cell r="G341" t="str">
            <v>S/101762/CN/CF1R-I-2</v>
          </cell>
          <cell r="H341"/>
          <cell r="I341"/>
          <cell r="J341"/>
          <cell r="K341">
            <v>100</v>
          </cell>
          <cell r="L341" t="str">
            <v>002</v>
          </cell>
          <cell r="M341" t="str">
            <v>2009</v>
          </cell>
          <cell r="N341" t="str">
            <v>0003</v>
          </cell>
          <cell r="O341" t="str">
            <v>1008</v>
          </cell>
          <cell r="P341" t="str">
            <v>1101245</v>
          </cell>
          <cell r="Q341" t="str">
            <v>0003</v>
          </cell>
          <cell r="R341" t="str">
            <v>1070</v>
          </cell>
        </row>
        <row r="342">
          <cell r="A342">
            <v>46179011</v>
          </cell>
          <cell r="B342" t="str">
            <v>SDUG_FAIRFIELD VILLAGE NORTH 10 PH2_</v>
          </cell>
          <cell r="C342" t="str">
            <v>HDC2</v>
          </cell>
          <cell r="D342"/>
          <cell r="E342"/>
          <cell r="F342"/>
          <cell r="G342" t="str">
            <v>S/101678/CN/AF1UI-1</v>
          </cell>
          <cell r="H342"/>
          <cell r="I342"/>
          <cell r="J342"/>
          <cell r="K342">
            <v>100</v>
          </cell>
          <cell r="L342" t="str">
            <v>005</v>
          </cell>
          <cell r="M342" t="str">
            <v>2009</v>
          </cell>
          <cell r="N342" t="str">
            <v>0003</v>
          </cell>
          <cell r="O342" t="str">
            <v>1017</v>
          </cell>
          <cell r="P342" t="str">
            <v>1101120</v>
          </cell>
          <cell r="Q342" t="str">
            <v>0003</v>
          </cell>
          <cell r="R342" t="str">
            <v>1070</v>
          </cell>
        </row>
        <row r="343">
          <cell r="A343">
            <v>46179011</v>
          </cell>
          <cell r="B343" t="str">
            <v>SDUG_FAIRFIELD VILLAGE NORTH 10 PH2_</v>
          </cell>
          <cell r="C343" t="str">
            <v>HDC2</v>
          </cell>
          <cell r="D343"/>
          <cell r="E343"/>
          <cell r="F343"/>
          <cell r="G343" t="str">
            <v>S/101678/CN/AF1UI-1</v>
          </cell>
          <cell r="H343"/>
          <cell r="I343"/>
          <cell r="J343"/>
          <cell r="K343">
            <v>100</v>
          </cell>
          <cell r="L343" t="str">
            <v>005</v>
          </cell>
          <cell r="M343" t="str">
            <v>2009</v>
          </cell>
          <cell r="N343" t="str">
            <v>0003</v>
          </cell>
          <cell r="O343" t="str">
            <v>1017</v>
          </cell>
          <cell r="P343" t="str">
            <v>1101120</v>
          </cell>
          <cell r="Q343" t="str">
            <v>0003</v>
          </cell>
          <cell r="R343" t="str">
            <v>1070</v>
          </cell>
        </row>
        <row r="344">
          <cell r="A344">
            <v>46179011</v>
          </cell>
          <cell r="B344" t="str">
            <v>SDUG_FAIRFIELD VILLAGE NORTH 10 PH2_</v>
          </cell>
          <cell r="C344" t="str">
            <v>HDC2</v>
          </cell>
          <cell r="D344"/>
          <cell r="E344"/>
          <cell r="F344"/>
          <cell r="G344" t="str">
            <v>S/101678/CN/AF1UR</v>
          </cell>
          <cell r="H344"/>
          <cell r="I344"/>
          <cell r="J344"/>
          <cell r="K344">
            <v>30</v>
          </cell>
          <cell r="L344" t="str">
            <v>002</v>
          </cell>
          <cell r="M344" t="str">
            <v>2009</v>
          </cell>
          <cell r="N344" t="str">
            <v>0003</v>
          </cell>
          <cell r="O344" t="str">
            <v>1017</v>
          </cell>
          <cell r="P344" t="str">
            <v>1101120</v>
          </cell>
          <cell r="Q344" t="str">
            <v>0003</v>
          </cell>
          <cell r="R344" t="str">
            <v>1070</v>
          </cell>
        </row>
        <row r="345">
          <cell r="A345">
            <v>46179011</v>
          </cell>
          <cell r="B345" t="str">
            <v>SDUG_FAIRFIELD VILLAGE NORTH 10 PH2_</v>
          </cell>
          <cell r="C345" t="str">
            <v>HDC2</v>
          </cell>
          <cell r="D345"/>
          <cell r="E345"/>
          <cell r="F345"/>
          <cell r="G345" t="str">
            <v>S/101678/CN/AF1UI-1</v>
          </cell>
          <cell r="H345"/>
          <cell r="I345"/>
          <cell r="J345"/>
          <cell r="K345">
            <v>70</v>
          </cell>
          <cell r="L345" t="str">
            <v>002</v>
          </cell>
          <cell r="M345" t="str">
            <v>2009</v>
          </cell>
          <cell r="N345" t="str">
            <v>0003</v>
          </cell>
          <cell r="O345" t="str">
            <v>1017</v>
          </cell>
          <cell r="P345" t="str">
            <v>1101120</v>
          </cell>
          <cell r="Q345" t="str">
            <v>0003</v>
          </cell>
          <cell r="R345" t="str">
            <v>1070</v>
          </cell>
        </row>
        <row r="346">
          <cell r="A346">
            <v>46233395</v>
          </cell>
          <cell r="B346" t="str">
            <v>NEW 2-5000 KVA 34.5KV/4160 PMT 0902SOX</v>
          </cell>
          <cell r="C346" t="str">
            <v>HXC1</v>
          </cell>
          <cell r="D346"/>
          <cell r="E346"/>
          <cell r="F346"/>
          <cell r="G346" t="str">
            <v>S/101762/CN/CF1R-I-2</v>
          </cell>
          <cell r="H346"/>
          <cell r="I346"/>
          <cell r="J346"/>
          <cell r="K346">
            <v>100</v>
          </cell>
          <cell r="L346" t="str">
            <v>003</v>
          </cell>
          <cell r="M346" t="str">
            <v>2009</v>
          </cell>
          <cell r="N346" t="str">
            <v>0003</v>
          </cell>
          <cell r="O346" t="str">
            <v>1008</v>
          </cell>
          <cell r="P346" t="str">
            <v>1101245</v>
          </cell>
          <cell r="Q346" t="str">
            <v>0003</v>
          </cell>
          <cell r="R346" t="str">
            <v>1070</v>
          </cell>
        </row>
        <row r="347">
          <cell r="A347">
            <v>46233395</v>
          </cell>
          <cell r="B347" t="str">
            <v>NEW 2-5000 KVA 34.5KV/4160 PMT 0902SOX</v>
          </cell>
          <cell r="C347" t="str">
            <v>HXC1</v>
          </cell>
          <cell r="D347"/>
          <cell r="E347"/>
          <cell r="F347"/>
          <cell r="G347" t="str">
            <v>S/101762/CN/CF1R-I-2</v>
          </cell>
          <cell r="H347"/>
          <cell r="I347"/>
          <cell r="J347"/>
          <cell r="K347">
            <v>100</v>
          </cell>
          <cell r="L347" t="str">
            <v>006</v>
          </cell>
          <cell r="M347" t="str">
            <v>2009</v>
          </cell>
          <cell r="N347" t="str">
            <v>0003</v>
          </cell>
          <cell r="O347" t="str">
            <v>1008</v>
          </cell>
          <cell r="P347" t="str">
            <v>1101245</v>
          </cell>
          <cell r="Q347" t="str">
            <v>0003</v>
          </cell>
          <cell r="R347" t="str">
            <v>1070</v>
          </cell>
        </row>
        <row r="348">
          <cell r="A348">
            <v>46233395</v>
          </cell>
          <cell r="B348" t="str">
            <v>NEW 2-5000 KVA 34.5KV/4160 PMT 0902SOX</v>
          </cell>
          <cell r="C348" t="str">
            <v>HXC1</v>
          </cell>
          <cell r="D348"/>
          <cell r="E348"/>
          <cell r="F348"/>
          <cell r="G348" t="str">
            <v>S/101762/CN/CF1R-I-2</v>
          </cell>
          <cell r="H348"/>
          <cell r="I348"/>
          <cell r="J348"/>
          <cell r="K348">
            <v>100</v>
          </cell>
          <cell r="L348" t="str">
            <v>003</v>
          </cell>
          <cell r="M348" t="str">
            <v>2009</v>
          </cell>
          <cell r="N348" t="str">
            <v>0003</v>
          </cell>
          <cell r="O348" t="str">
            <v>1008</v>
          </cell>
          <cell r="P348" t="str">
            <v>1101245</v>
          </cell>
          <cell r="Q348" t="str">
            <v>0003</v>
          </cell>
          <cell r="R348" t="str">
            <v>1070</v>
          </cell>
        </row>
        <row r="349">
          <cell r="A349">
            <v>46233395</v>
          </cell>
          <cell r="B349" t="str">
            <v>NEW 2-5000 KVA 34.5KV/4160 PMT 0902SOX</v>
          </cell>
          <cell r="C349" t="str">
            <v>HXC1</v>
          </cell>
          <cell r="D349"/>
          <cell r="E349"/>
          <cell r="F349"/>
          <cell r="G349" t="str">
            <v>S/101762/CN/CF1R-I-2</v>
          </cell>
          <cell r="H349"/>
          <cell r="I349"/>
          <cell r="J349"/>
          <cell r="K349">
            <v>100</v>
          </cell>
          <cell r="L349" t="str">
            <v>006</v>
          </cell>
          <cell r="M349" t="str">
            <v>2009</v>
          </cell>
          <cell r="N349" t="str">
            <v>0003</v>
          </cell>
          <cell r="O349" t="str">
            <v>1008</v>
          </cell>
          <cell r="P349" t="str">
            <v>1101245</v>
          </cell>
          <cell r="Q349" t="str">
            <v>0003</v>
          </cell>
          <cell r="R349" t="str">
            <v>1070</v>
          </cell>
        </row>
        <row r="350">
          <cell r="A350">
            <v>46240059</v>
          </cell>
          <cell r="B350" t="str">
            <v>NEW 2-1000 KVA PMT, TP, 0807SOX</v>
          </cell>
          <cell r="C350" t="str">
            <v>HXC1</v>
          </cell>
          <cell r="D350"/>
          <cell r="E350"/>
          <cell r="F350"/>
          <cell r="G350" t="str">
            <v>S/101762/CN/CF1R-I-2</v>
          </cell>
          <cell r="H350"/>
          <cell r="I350"/>
          <cell r="J350"/>
          <cell r="K350">
            <v>100</v>
          </cell>
          <cell r="L350" t="str">
            <v>001</v>
          </cell>
          <cell r="M350" t="str">
            <v>2009</v>
          </cell>
          <cell r="N350" t="str">
            <v>0003</v>
          </cell>
          <cell r="O350" t="str">
            <v>1008</v>
          </cell>
          <cell r="P350" t="str">
            <v>1101245</v>
          </cell>
          <cell r="Q350" t="str">
            <v>0003</v>
          </cell>
          <cell r="R350" t="str">
            <v>1070</v>
          </cell>
        </row>
        <row r="351">
          <cell r="A351">
            <v>46240059</v>
          </cell>
          <cell r="B351" t="str">
            <v>NEW 2-1000 KVA PMT, TP, 0807SOX</v>
          </cell>
          <cell r="C351" t="str">
            <v>HXC1</v>
          </cell>
          <cell r="D351"/>
          <cell r="E351"/>
          <cell r="F351"/>
          <cell r="G351" t="str">
            <v>S/101762/CN/CF1R-I-2</v>
          </cell>
          <cell r="H351"/>
          <cell r="I351"/>
          <cell r="J351"/>
          <cell r="K351">
            <v>100</v>
          </cell>
          <cell r="L351" t="str">
            <v>004</v>
          </cell>
          <cell r="M351" t="str">
            <v>2009</v>
          </cell>
          <cell r="N351" t="str">
            <v>0003</v>
          </cell>
          <cell r="O351" t="str">
            <v>1008</v>
          </cell>
          <cell r="P351" t="str">
            <v>1101245</v>
          </cell>
          <cell r="Q351" t="str">
            <v>0003</v>
          </cell>
          <cell r="R351" t="str">
            <v>1070</v>
          </cell>
        </row>
        <row r="352">
          <cell r="A352">
            <v>46240059</v>
          </cell>
          <cell r="B352" t="str">
            <v>NEW 2-1000 KVA PMT, TP, 0807SOX</v>
          </cell>
          <cell r="C352" t="str">
            <v>HXC1</v>
          </cell>
          <cell r="D352"/>
          <cell r="E352"/>
          <cell r="F352"/>
          <cell r="G352" t="str">
            <v>S/101762/CN/CF1R-I-2</v>
          </cell>
          <cell r="H352"/>
          <cell r="I352"/>
          <cell r="J352"/>
          <cell r="K352">
            <v>100</v>
          </cell>
          <cell r="L352" t="str">
            <v>004</v>
          </cell>
          <cell r="M352" t="str">
            <v>2009</v>
          </cell>
          <cell r="N352" t="str">
            <v>0003</v>
          </cell>
          <cell r="O352" t="str">
            <v>1008</v>
          </cell>
          <cell r="P352" t="str">
            <v>1101245</v>
          </cell>
          <cell r="Q352" t="str">
            <v>0003</v>
          </cell>
          <cell r="R352" t="str">
            <v>1070</v>
          </cell>
        </row>
        <row r="353">
          <cell r="A353">
            <v>46240059</v>
          </cell>
          <cell r="B353" t="str">
            <v>NEW 2-1000 KVA PMT, TP, 0807SOX</v>
          </cell>
          <cell r="C353" t="str">
            <v>HXC1</v>
          </cell>
          <cell r="D353"/>
          <cell r="E353"/>
          <cell r="F353"/>
          <cell r="G353" t="str">
            <v>S/101762/CN/CF1R-I-2</v>
          </cell>
          <cell r="H353"/>
          <cell r="I353"/>
          <cell r="J353"/>
          <cell r="K353">
            <v>100</v>
          </cell>
          <cell r="L353" t="str">
            <v>004</v>
          </cell>
          <cell r="M353" t="str">
            <v>2009</v>
          </cell>
          <cell r="N353" t="str">
            <v>0003</v>
          </cell>
          <cell r="O353" t="str">
            <v>1008</v>
          </cell>
          <cell r="P353" t="str">
            <v>1101245</v>
          </cell>
          <cell r="Q353" t="str">
            <v>0003</v>
          </cell>
          <cell r="R353" t="str">
            <v>1070</v>
          </cell>
        </row>
        <row r="354">
          <cell r="A354">
            <v>46253571</v>
          </cell>
          <cell r="B354" t="str">
            <v>Standing Order for miscellaneous expense</v>
          </cell>
          <cell r="C354" t="str">
            <v>HDG1</v>
          </cell>
          <cell r="D354"/>
          <cell r="E354"/>
          <cell r="F354"/>
          <cell r="G354" t="str">
            <v>S/101574/EE/AB1Z</v>
          </cell>
          <cell r="H354"/>
          <cell r="I354"/>
          <cell r="J354"/>
          <cell r="K354">
            <v>100</v>
          </cell>
          <cell r="L354" t="str">
            <v>004</v>
          </cell>
          <cell r="M354" t="str">
            <v>2009</v>
          </cell>
          <cell r="N354" t="str">
            <v>0003</v>
          </cell>
          <cell r="O354" t="str">
            <v>1005</v>
          </cell>
          <cell r="P354" t="str">
            <v>1101160</v>
          </cell>
          <cell r="Q354" t="str">
            <v>0003</v>
          </cell>
          <cell r="R354" t="str">
            <v>H110</v>
          </cell>
        </row>
        <row r="355">
          <cell r="A355">
            <v>46253574</v>
          </cell>
          <cell r="B355" t="str">
            <v>Standing Order for miscellaneous expense</v>
          </cell>
          <cell r="C355" t="str">
            <v>HDG1</v>
          </cell>
          <cell r="D355"/>
          <cell r="E355"/>
          <cell r="F355"/>
          <cell r="G355" t="str">
            <v>S/101627/EE/AB1Z</v>
          </cell>
          <cell r="H355"/>
          <cell r="I355"/>
          <cell r="J355"/>
          <cell r="K355">
            <v>100</v>
          </cell>
          <cell r="L355" t="str">
            <v>001</v>
          </cell>
          <cell r="M355" t="str">
            <v>2009</v>
          </cell>
          <cell r="N355" t="str">
            <v>0003</v>
          </cell>
          <cell r="O355" t="str">
            <v>1006</v>
          </cell>
          <cell r="P355" t="str">
            <v>1101230</v>
          </cell>
          <cell r="Q355" t="str">
            <v>0003</v>
          </cell>
          <cell r="R355" t="str">
            <v>H110</v>
          </cell>
        </row>
        <row r="356">
          <cell r="A356">
            <v>46253577</v>
          </cell>
          <cell r="B356" t="str">
            <v>Standing Order for miscellaneous expense</v>
          </cell>
          <cell r="C356" t="str">
            <v>HDG1</v>
          </cell>
          <cell r="D356"/>
          <cell r="E356"/>
          <cell r="F356"/>
          <cell r="G356" t="str">
            <v>S/101566/EE/AB1Z</v>
          </cell>
          <cell r="H356"/>
          <cell r="I356"/>
          <cell r="J356"/>
          <cell r="K356">
            <v>100</v>
          </cell>
          <cell r="L356" t="str">
            <v>001</v>
          </cell>
          <cell r="M356" t="str">
            <v>2009</v>
          </cell>
          <cell r="N356" t="str">
            <v>0003</v>
          </cell>
          <cell r="O356" t="str">
            <v>1007</v>
          </cell>
          <cell r="P356" t="str">
            <v>1101240</v>
          </cell>
          <cell r="Q356" t="str">
            <v>0003</v>
          </cell>
          <cell r="R356" t="str">
            <v>H110</v>
          </cell>
        </row>
        <row r="357">
          <cell r="A357">
            <v>46253578</v>
          </cell>
          <cell r="B357" t="str">
            <v>Standing Order for miscellaneous expense</v>
          </cell>
          <cell r="C357" t="str">
            <v>HDG1</v>
          </cell>
          <cell r="D357"/>
          <cell r="E357"/>
          <cell r="F357"/>
          <cell r="G357" t="str">
            <v>S/101556/EE/AB1Z</v>
          </cell>
          <cell r="H357"/>
          <cell r="I357"/>
          <cell r="J357"/>
          <cell r="K357">
            <v>100</v>
          </cell>
          <cell r="L357" t="str">
            <v>001</v>
          </cell>
          <cell r="M357" t="str">
            <v>2009</v>
          </cell>
          <cell r="N357" t="str">
            <v>0003</v>
          </cell>
          <cell r="O357" t="str">
            <v>1012</v>
          </cell>
          <cell r="P357" t="str">
            <v>1101170</v>
          </cell>
          <cell r="Q357" t="str">
            <v>0003</v>
          </cell>
          <cell r="R357" t="str">
            <v>H110</v>
          </cell>
        </row>
        <row r="358">
          <cell r="A358">
            <v>46253586</v>
          </cell>
          <cell r="B358" t="str">
            <v>Standing Order for miscellaneous expense</v>
          </cell>
          <cell r="C358" t="str">
            <v>HDG1</v>
          </cell>
          <cell r="D358"/>
          <cell r="E358"/>
          <cell r="F358"/>
          <cell r="G358" t="str">
            <v>S/101653/EE/AB1Z</v>
          </cell>
          <cell r="H358"/>
          <cell r="I358"/>
          <cell r="J358"/>
          <cell r="K358">
            <v>100</v>
          </cell>
          <cell r="L358" t="str">
            <v>001</v>
          </cell>
          <cell r="M358" t="str">
            <v>2009</v>
          </cell>
          <cell r="N358" t="str">
            <v>0003</v>
          </cell>
          <cell r="O358" t="str">
            <v>1013</v>
          </cell>
          <cell r="P358" t="str">
            <v>1101201</v>
          </cell>
          <cell r="Q358" t="str">
            <v>0003</v>
          </cell>
          <cell r="R358" t="str">
            <v>H110</v>
          </cell>
        </row>
        <row r="359">
          <cell r="A359">
            <v>46254094</v>
          </cell>
          <cell r="B359" t="str">
            <v>Standing Order for miscellaneous expense</v>
          </cell>
          <cell r="C359" t="str">
            <v>HDG1</v>
          </cell>
          <cell r="D359"/>
          <cell r="E359"/>
          <cell r="F359"/>
          <cell r="G359" t="str">
            <v>S/101678/EE/AB1Z</v>
          </cell>
          <cell r="H359"/>
          <cell r="I359"/>
          <cell r="J359"/>
          <cell r="K359">
            <v>100</v>
          </cell>
          <cell r="L359" t="str">
            <v>001</v>
          </cell>
          <cell r="M359" t="str">
            <v>2009</v>
          </cell>
          <cell r="N359" t="str">
            <v>0003</v>
          </cell>
          <cell r="O359" t="str">
            <v>1017</v>
          </cell>
          <cell r="P359" t="str">
            <v>1101120</v>
          </cell>
          <cell r="Q359" t="str">
            <v>0003</v>
          </cell>
          <cell r="R359" t="str">
            <v>H110</v>
          </cell>
        </row>
        <row r="360">
          <cell r="A360">
            <v>46254102</v>
          </cell>
          <cell r="B360" t="str">
            <v>Standing Order for miscellaneous expense</v>
          </cell>
          <cell r="C360" t="str">
            <v>HDG1</v>
          </cell>
          <cell r="D360"/>
          <cell r="E360"/>
          <cell r="F360"/>
          <cell r="G360" t="str">
            <v>S/101570/EE/AB1Z</v>
          </cell>
          <cell r="H360"/>
          <cell r="I360"/>
          <cell r="J360"/>
          <cell r="K360">
            <v>100</v>
          </cell>
          <cell r="L360" t="str">
            <v>001</v>
          </cell>
          <cell r="M360" t="str">
            <v>2009</v>
          </cell>
          <cell r="N360" t="str">
            <v>0003</v>
          </cell>
          <cell r="O360" t="str">
            <v>1019</v>
          </cell>
          <cell r="P360" t="str">
            <v>1101220</v>
          </cell>
          <cell r="Q360" t="str">
            <v>0003</v>
          </cell>
          <cell r="R360" t="str">
            <v>H110</v>
          </cell>
        </row>
        <row r="361">
          <cell r="A361">
            <v>46254274</v>
          </cell>
          <cell r="B361" t="str">
            <v>Standing Order for miscellaneous expense</v>
          </cell>
          <cell r="C361" t="str">
            <v>HDG1</v>
          </cell>
          <cell r="D361"/>
          <cell r="E361"/>
          <cell r="F361"/>
          <cell r="G361" t="str">
            <v>S/101675/EE/AB1Z</v>
          </cell>
          <cell r="H361"/>
          <cell r="I361"/>
          <cell r="J361"/>
          <cell r="K361">
            <v>100</v>
          </cell>
          <cell r="L361" t="str">
            <v>001</v>
          </cell>
          <cell r="M361" t="str">
            <v>2009</v>
          </cell>
          <cell r="N361" t="str">
            <v>0003</v>
          </cell>
          <cell r="O361" t="str">
            <v>1021</v>
          </cell>
          <cell r="P361" t="str">
            <v>1101110</v>
          </cell>
          <cell r="Q361" t="str">
            <v>0003</v>
          </cell>
          <cell r="R361" t="str">
            <v>H110</v>
          </cell>
        </row>
        <row r="362">
          <cell r="A362">
            <v>46254275</v>
          </cell>
          <cell r="B362" t="str">
            <v>Standing Order for miscellaneous expense</v>
          </cell>
          <cell r="C362" t="str">
            <v>HDG1</v>
          </cell>
          <cell r="D362"/>
          <cell r="E362"/>
          <cell r="F362"/>
          <cell r="G362" t="str">
            <v>S/101575/EE/AB1Z</v>
          </cell>
          <cell r="H362"/>
          <cell r="I362"/>
          <cell r="J362"/>
          <cell r="K362">
            <v>100</v>
          </cell>
          <cell r="L362" t="str">
            <v>001</v>
          </cell>
          <cell r="M362" t="str">
            <v>2009</v>
          </cell>
          <cell r="N362" t="str">
            <v>0003</v>
          </cell>
          <cell r="O362" t="str">
            <v>1022</v>
          </cell>
          <cell r="P362" t="str">
            <v>1101190</v>
          </cell>
          <cell r="Q362" t="str">
            <v>0003</v>
          </cell>
          <cell r="R362" t="str">
            <v>H110</v>
          </cell>
        </row>
        <row r="363">
          <cell r="A363">
            <v>46254278</v>
          </cell>
          <cell r="B363" t="str">
            <v>Standing Order for miscellaneous expense</v>
          </cell>
          <cell r="C363" t="str">
            <v>HDG1</v>
          </cell>
          <cell r="D363"/>
          <cell r="E363"/>
          <cell r="F363"/>
          <cell r="G363" t="str">
            <v>S/101530/EE/AB1Z</v>
          </cell>
          <cell r="H363"/>
          <cell r="I363"/>
          <cell r="J363"/>
          <cell r="K363">
            <v>100</v>
          </cell>
          <cell r="L363" t="str">
            <v>001</v>
          </cell>
          <cell r="M363" t="str">
            <v>2009</v>
          </cell>
          <cell r="N363" t="str">
            <v>0003</v>
          </cell>
          <cell r="O363" t="str">
            <v>1023</v>
          </cell>
          <cell r="P363" t="str">
            <v>1101210</v>
          </cell>
          <cell r="Q363" t="str">
            <v>0003</v>
          </cell>
          <cell r="R363" t="str">
            <v>H110</v>
          </cell>
        </row>
        <row r="364">
          <cell r="A364">
            <v>46254279</v>
          </cell>
          <cell r="B364" t="str">
            <v>Standing Order for miscellaneous expense</v>
          </cell>
          <cell r="C364" t="str">
            <v>HDG1</v>
          </cell>
          <cell r="D364"/>
          <cell r="E364"/>
          <cell r="F364"/>
          <cell r="G364" t="str">
            <v>S/101458/EE/AB1Z</v>
          </cell>
          <cell r="H364"/>
          <cell r="I364"/>
          <cell r="J364"/>
          <cell r="K364">
            <v>100</v>
          </cell>
          <cell r="L364" t="str">
            <v>001</v>
          </cell>
          <cell r="M364" t="str">
            <v>2009</v>
          </cell>
          <cell r="N364" t="str">
            <v>0003</v>
          </cell>
          <cell r="O364" t="str">
            <v>1024</v>
          </cell>
          <cell r="P364" t="str">
            <v>1101130</v>
          </cell>
          <cell r="Q364" t="str">
            <v>0003</v>
          </cell>
          <cell r="R364" t="str">
            <v>H110</v>
          </cell>
        </row>
        <row r="365">
          <cell r="A365">
            <v>46268281</v>
          </cell>
          <cell r="B365" t="str">
            <v>SDUG_Lakes of Bella Terra 9</v>
          </cell>
          <cell r="C365" t="str">
            <v>HDC1</v>
          </cell>
          <cell r="D365"/>
          <cell r="E365"/>
          <cell r="F365"/>
          <cell r="G365" t="str">
            <v>S/101530/CN/AF1UI</v>
          </cell>
          <cell r="H365"/>
          <cell r="I365"/>
          <cell r="J365"/>
          <cell r="K365">
            <v>100</v>
          </cell>
          <cell r="L365" t="str">
            <v>002</v>
          </cell>
          <cell r="M365" t="str">
            <v>2009</v>
          </cell>
          <cell r="N365" t="str">
            <v>0003</v>
          </cell>
          <cell r="O365" t="str">
            <v>1023</v>
          </cell>
          <cell r="P365" t="str">
            <v>1101210</v>
          </cell>
          <cell r="Q365" t="str">
            <v>0003</v>
          </cell>
          <cell r="R365" t="str">
            <v>1070</v>
          </cell>
        </row>
        <row r="366">
          <cell r="A366">
            <v>46300149</v>
          </cell>
          <cell r="B366" t="str">
            <v>NEW PMT 1500 KVA &amp; 2L/1L PMS, 0809SOX</v>
          </cell>
          <cell r="C366" t="str">
            <v>HXC1</v>
          </cell>
          <cell r="D366"/>
          <cell r="E366"/>
          <cell r="F366"/>
          <cell r="G366" t="str">
            <v>S/101762/CN/CF1R-I-2</v>
          </cell>
          <cell r="H366"/>
          <cell r="I366"/>
          <cell r="J366"/>
          <cell r="K366">
            <v>100</v>
          </cell>
          <cell r="L366" t="str">
            <v>001</v>
          </cell>
          <cell r="M366" t="str">
            <v>2009</v>
          </cell>
          <cell r="N366" t="str">
            <v>0003</v>
          </cell>
          <cell r="O366" t="str">
            <v>1008</v>
          </cell>
          <cell r="P366" t="str">
            <v>1101245</v>
          </cell>
          <cell r="Q366" t="str">
            <v>0003</v>
          </cell>
          <cell r="R366" t="str">
            <v>1070</v>
          </cell>
        </row>
        <row r="367">
          <cell r="A367">
            <v>46300149</v>
          </cell>
          <cell r="B367" t="str">
            <v>NEW PMT 1500 KVA &amp; 2L/1L PMS, 0809SOX</v>
          </cell>
          <cell r="C367" t="str">
            <v>HXC1</v>
          </cell>
          <cell r="D367"/>
          <cell r="E367"/>
          <cell r="F367"/>
          <cell r="G367" t="str">
            <v>S/101762/CN/CF1R-I-2</v>
          </cell>
          <cell r="H367"/>
          <cell r="I367"/>
          <cell r="J367"/>
          <cell r="K367">
            <v>100</v>
          </cell>
          <cell r="L367" t="str">
            <v>001</v>
          </cell>
          <cell r="M367" t="str">
            <v>2009</v>
          </cell>
          <cell r="N367" t="str">
            <v>0003</v>
          </cell>
          <cell r="O367" t="str">
            <v>1008</v>
          </cell>
          <cell r="P367" t="str">
            <v>1101245</v>
          </cell>
          <cell r="Q367" t="str">
            <v>0003</v>
          </cell>
          <cell r="R367" t="str">
            <v>1070</v>
          </cell>
        </row>
        <row r="368">
          <cell r="A368">
            <v>46300149</v>
          </cell>
          <cell r="B368" t="str">
            <v>NEW PMT 1500 KVA &amp; 2L/1L PMS, 0809SOX</v>
          </cell>
          <cell r="C368" t="str">
            <v>HXC1</v>
          </cell>
          <cell r="D368"/>
          <cell r="E368"/>
          <cell r="F368"/>
          <cell r="G368" t="str">
            <v>S/101762/CN/CF1R-I-2</v>
          </cell>
          <cell r="H368"/>
          <cell r="I368"/>
          <cell r="J368"/>
          <cell r="K368">
            <v>100</v>
          </cell>
          <cell r="L368" t="str">
            <v>009</v>
          </cell>
          <cell r="M368" t="str">
            <v>2009</v>
          </cell>
          <cell r="N368" t="str">
            <v>0003</v>
          </cell>
          <cell r="O368" t="str">
            <v>1008</v>
          </cell>
          <cell r="P368" t="str">
            <v>1101245</v>
          </cell>
          <cell r="Q368" t="str">
            <v>0003</v>
          </cell>
          <cell r="R368" t="str">
            <v>1070</v>
          </cell>
        </row>
        <row r="369">
          <cell r="A369">
            <v>46300149</v>
          </cell>
          <cell r="B369" t="str">
            <v>NEW PMT 1500 KVA &amp; 2L/1L PMS, 0809SOX</v>
          </cell>
          <cell r="C369" t="str">
            <v>HXC1</v>
          </cell>
          <cell r="D369"/>
          <cell r="E369"/>
          <cell r="F369"/>
          <cell r="G369" t="str">
            <v>S/101762/CN/CF1R-I-2</v>
          </cell>
          <cell r="H369"/>
          <cell r="I369"/>
          <cell r="J369"/>
          <cell r="K369">
            <v>100</v>
          </cell>
          <cell r="L369" t="str">
            <v>009</v>
          </cell>
          <cell r="M369" t="str">
            <v>2009</v>
          </cell>
          <cell r="N369" t="str">
            <v>0003</v>
          </cell>
          <cell r="O369" t="str">
            <v>1008</v>
          </cell>
          <cell r="P369" t="str">
            <v>1101245</v>
          </cell>
          <cell r="Q369" t="str">
            <v>0003</v>
          </cell>
          <cell r="R369" t="str">
            <v>1070</v>
          </cell>
        </row>
        <row r="370">
          <cell r="A370">
            <v>46300149</v>
          </cell>
          <cell r="B370" t="str">
            <v>NEW PMT 1500 KVA &amp; 2L/1L PMS, 0809SOX</v>
          </cell>
          <cell r="C370" t="str">
            <v>HXC1</v>
          </cell>
          <cell r="D370"/>
          <cell r="E370"/>
          <cell r="F370"/>
          <cell r="G370" t="str">
            <v>S/101762/CN/CF1R-I-2</v>
          </cell>
          <cell r="H370"/>
          <cell r="I370"/>
          <cell r="J370"/>
          <cell r="K370">
            <v>100</v>
          </cell>
          <cell r="L370" t="str">
            <v>009</v>
          </cell>
          <cell r="M370" t="str">
            <v>2009</v>
          </cell>
          <cell r="N370" t="str">
            <v>0003</v>
          </cell>
          <cell r="O370" t="str">
            <v>1008</v>
          </cell>
          <cell r="P370" t="str">
            <v>1101245</v>
          </cell>
          <cell r="Q370" t="str">
            <v>0003</v>
          </cell>
          <cell r="R370" t="str">
            <v>1070</v>
          </cell>
        </row>
        <row r="371">
          <cell r="A371">
            <v>46342460</v>
          </cell>
          <cell r="B371" t="str">
            <v>NEW (2)1500 KVA PMT'S,2L-2L SWITCH,1008S</v>
          </cell>
          <cell r="C371" t="str">
            <v>HXC1</v>
          </cell>
          <cell r="D371"/>
          <cell r="E371"/>
          <cell r="F371"/>
          <cell r="G371" t="str">
            <v>S/101762/CN/CF1R-I-2</v>
          </cell>
          <cell r="H371"/>
          <cell r="I371"/>
          <cell r="J371"/>
          <cell r="K371">
            <v>100</v>
          </cell>
          <cell r="L371" t="str">
            <v>001</v>
          </cell>
          <cell r="M371" t="str">
            <v>2009</v>
          </cell>
          <cell r="N371" t="str">
            <v>0003</v>
          </cell>
          <cell r="O371" t="str">
            <v>1008</v>
          </cell>
          <cell r="P371" t="str">
            <v>1101245</v>
          </cell>
          <cell r="Q371" t="str">
            <v>0003</v>
          </cell>
          <cell r="R371" t="str">
            <v>1070</v>
          </cell>
        </row>
        <row r="372">
          <cell r="A372">
            <v>46342460</v>
          </cell>
          <cell r="B372" t="str">
            <v>NEW (2)1500 KVA PMT'S,2L-2L SWITCH,1008S</v>
          </cell>
          <cell r="C372" t="str">
            <v>HXC1</v>
          </cell>
          <cell r="D372"/>
          <cell r="E372"/>
          <cell r="F372"/>
          <cell r="G372" t="str">
            <v>S/101762/CN/CF1R-I-2</v>
          </cell>
          <cell r="H372"/>
          <cell r="I372"/>
          <cell r="J372"/>
          <cell r="K372">
            <v>100</v>
          </cell>
          <cell r="L372" t="str">
            <v>009</v>
          </cell>
          <cell r="M372" t="str">
            <v>2009</v>
          </cell>
          <cell r="N372" t="str">
            <v>0003</v>
          </cell>
          <cell r="O372" t="str">
            <v>1008</v>
          </cell>
          <cell r="P372" t="str">
            <v>1101245</v>
          </cell>
          <cell r="Q372" t="str">
            <v>0003</v>
          </cell>
          <cell r="R372" t="str">
            <v>1070</v>
          </cell>
        </row>
        <row r="373">
          <cell r="A373">
            <v>46342460</v>
          </cell>
          <cell r="B373" t="str">
            <v>NEW (2)1500 KVA PMT'S,2L-2L SWITCH,1008S</v>
          </cell>
          <cell r="C373" t="str">
            <v>HXC1</v>
          </cell>
          <cell r="D373"/>
          <cell r="E373"/>
          <cell r="F373"/>
          <cell r="G373" t="str">
            <v>S/101762/CN/CF1R-I-2</v>
          </cell>
          <cell r="H373"/>
          <cell r="I373"/>
          <cell r="J373"/>
          <cell r="K373">
            <v>100</v>
          </cell>
          <cell r="L373" t="str">
            <v>009</v>
          </cell>
          <cell r="M373" t="str">
            <v>2009</v>
          </cell>
          <cell r="N373" t="str">
            <v>0003</v>
          </cell>
          <cell r="O373" t="str">
            <v>1008</v>
          </cell>
          <cell r="P373" t="str">
            <v>1101245</v>
          </cell>
          <cell r="Q373" t="str">
            <v>0003</v>
          </cell>
          <cell r="R373" t="str">
            <v>1070</v>
          </cell>
        </row>
        <row r="374">
          <cell r="A374">
            <v>46342460</v>
          </cell>
          <cell r="B374" t="str">
            <v>NEW (2)1500 KVA PMT'S,2L-2L SWITCH,1008S</v>
          </cell>
          <cell r="C374" t="str">
            <v>HXC1</v>
          </cell>
          <cell r="D374"/>
          <cell r="E374"/>
          <cell r="F374"/>
          <cell r="G374" t="str">
            <v>S/101762/CN/CF1R-I-2</v>
          </cell>
          <cell r="H374"/>
          <cell r="I374"/>
          <cell r="J374"/>
          <cell r="K374">
            <v>100</v>
          </cell>
          <cell r="L374" t="str">
            <v>009</v>
          </cell>
          <cell r="M374" t="str">
            <v>2009</v>
          </cell>
          <cell r="N374" t="str">
            <v>0003</v>
          </cell>
          <cell r="O374" t="str">
            <v>1008</v>
          </cell>
          <cell r="P374" t="str">
            <v>1101245</v>
          </cell>
          <cell r="Q374" t="str">
            <v>0003</v>
          </cell>
          <cell r="R374" t="str">
            <v>1070</v>
          </cell>
        </row>
        <row r="375">
          <cell r="A375">
            <v>46358455</v>
          </cell>
          <cell r="B375" t="str">
            <v>CANCELLED W.O. -  ESTATES_OF_BAKER_LANE</v>
          </cell>
          <cell r="C375" t="str">
            <v>HDC1</v>
          </cell>
          <cell r="D375"/>
          <cell r="E375"/>
          <cell r="F375"/>
          <cell r="G375" t="str">
            <v>S/101627/CN/AF1UI</v>
          </cell>
          <cell r="H375"/>
          <cell r="I375"/>
          <cell r="J375"/>
          <cell r="K375">
            <v>100</v>
          </cell>
          <cell r="L375" t="str">
            <v>003</v>
          </cell>
          <cell r="M375" t="str">
            <v>2009</v>
          </cell>
          <cell r="N375" t="str">
            <v>0003</v>
          </cell>
          <cell r="O375" t="str">
            <v>1006</v>
          </cell>
          <cell r="P375" t="str">
            <v>1101230</v>
          </cell>
          <cell r="Q375" t="str">
            <v>0003</v>
          </cell>
          <cell r="R375" t="str">
            <v>1070</v>
          </cell>
        </row>
        <row r="376">
          <cell r="A376">
            <v>46358455</v>
          </cell>
          <cell r="B376" t="str">
            <v>CANCELLED W.O. -  ESTATES_OF_BAKER_LANE</v>
          </cell>
          <cell r="C376" t="str">
            <v>HDC1</v>
          </cell>
          <cell r="D376"/>
          <cell r="E376"/>
          <cell r="F376"/>
          <cell r="G376" t="str">
            <v>S/101627/CN/AF1UI</v>
          </cell>
          <cell r="H376"/>
          <cell r="I376"/>
          <cell r="J376"/>
          <cell r="K376">
            <v>100</v>
          </cell>
          <cell r="L376" t="str">
            <v>003</v>
          </cell>
          <cell r="M376" t="str">
            <v>2009</v>
          </cell>
          <cell r="N376" t="str">
            <v>0003</v>
          </cell>
          <cell r="O376" t="str">
            <v>1006</v>
          </cell>
          <cell r="P376" t="str">
            <v>1101230</v>
          </cell>
          <cell r="Q376" t="str">
            <v>0003</v>
          </cell>
          <cell r="R376" t="str">
            <v>1070</v>
          </cell>
        </row>
        <row r="377">
          <cell r="A377">
            <v>46367796</v>
          </cell>
          <cell r="B377" t="str">
            <v>NEW 3000 KVA PMT 92' ,1/0 TP</v>
          </cell>
          <cell r="C377" t="str">
            <v>HXC1</v>
          </cell>
          <cell r="D377"/>
          <cell r="E377"/>
          <cell r="F377"/>
          <cell r="G377" t="str">
            <v>S/101762/CN/CF1R-I-2</v>
          </cell>
          <cell r="H377"/>
          <cell r="I377"/>
          <cell r="J377"/>
          <cell r="K377">
            <v>100</v>
          </cell>
          <cell r="L377" t="str">
            <v>003</v>
          </cell>
          <cell r="M377" t="str">
            <v>2009</v>
          </cell>
          <cell r="N377" t="str">
            <v>0003</v>
          </cell>
          <cell r="O377" t="str">
            <v>1008</v>
          </cell>
          <cell r="P377" t="str">
            <v>1101245</v>
          </cell>
          <cell r="Q377" t="str">
            <v>0003</v>
          </cell>
          <cell r="R377" t="str">
            <v>1070</v>
          </cell>
        </row>
        <row r="378">
          <cell r="A378">
            <v>46367796</v>
          </cell>
          <cell r="B378" t="str">
            <v>NEW 3000 KVA PMT 92' ,1/0 TP</v>
          </cell>
          <cell r="C378" t="str">
            <v>HXC1</v>
          </cell>
          <cell r="D378"/>
          <cell r="E378"/>
          <cell r="F378"/>
          <cell r="G378" t="str">
            <v>S/101762/CN/CF1R-I-2</v>
          </cell>
          <cell r="H378"/>
          <cell r="I378"/>
          <cell r="J378"/>
          <cell r="K378">
            <v>100</v>
          </cell>
          <cell r="L378" t="str">
            <v>002</v>
          </cell>
          <cell r="M378" t="str">
            <v>2009</v>
          </cell>
          <cell r="N378" t="str">
            <v>0003</v>
          </cell>
          <cell r="O378" t="str">
            <v>1008</v>
          </cell>
          <cell r="P378" t="str">
            <v>1101245</v>
          </cell>
          <cell r="Q378" t="str">
            <v>0003</v>
          </cell>
          <cell r="R378" t="str">
            <v>1070</v>
          </cell>
        </row>
        <row r="379">
          <cell r="A379">
            <v>46368090</v>
          </cell>
          <cell r="B379" t="str">
            <v>NEW PMT 1500KVA, 142 ft, 1/0, TP</v>
          </cell>
          <cell r="C379" t="str">
            <v>HXC1</v>
          </cell>
          <cell r="D379"/>
          <cell r="E379"/>
          <cell r="F379"/>
          <cell r="G379" t="str">
            <v>S/101762/CN/CF1R-I-2</v>
          </cell>
          <cell r="H379"/>
          <cell r="I379"/>
          <cell r="J379"/>
          <cell r="K379">
            <v>100</v>
          </cell>
          <cell r="L379" t="str">
            <v>002</v>
          </cell>
          <cell r="M379" t="str">
            <v>2009</v>
          </cell>
          <cell r="N379" t="str">
            <v>0003</v>
          </cell>
          <cell r="O379" t="str">
            <v>1008</v>
          </cell>
          <cell r="P379" t="str">
            <v>1101245</v>
          </cell>
          <cell r="Q379" t="str">
            <v>0003</v>
          </cell>
          <cell r="R379" t="str">
            <v>1070</v>
          </cell>
        </row>
        <row r="380">
          <cell r="A380">
            <v>46368090</v>
          </cell>
          <cell r="B380" t="str">
            <v>NEW PMT 1500KVA, 142 ft, 1/0, TP</v>
          </cell>
          <cell r="C380" t="str">
            <v>HXC1</v>
          </cell>
          <cell r="D380"/>
          <cell r="E380"/>
          <cell r="F380"/>
          <cell r="G380" t="str">
            <v>S/101762/CN/CF1R-I-2</v>
          </cell>
          <cell r="H380"/>
          <cell r="I380"/>
          <cell r="J380"/>
          <cell r="K380">
            <v>100</v>
          </cell>
          <cell r="L380" t="str">
            <v>002</v>
          </cell>
          <cell r="M380" t="str">
            <v>2009</v>
          </cell>
          <cell r="N380" t="str">
            <v>0003</v>
          </cell>
          <cell r="O380" t="str">
            <v>1008</v>
          </cell>
          <cell r="P380" t="str">
            <v>1101245</v>
          </cell>
          <cell r="Q380" t="str">
            <v>0003</v>
          </cell>
          <cell r="R380" t="str">
            <v>1070</v>
          </cell>
        </row>
        <row r="381">
          <cell r="A381">
            <v>46390756</v>
          </cell>
          <cell r="B381" t="str">
            <v>NEW 2000 KVA PMT 480Y/277V - TP</v>
          </cell>
          <cell r="C381" t="str">
            <v>HXC1</v>
          </cell>
          <cell r="D381"/>
          <cell r="E381"/>
          <cell r="F381"/>
          <cell r="G381" t="str">
            <v>S/101762/CN/CF1R-I-2</v>
          </cell>
          <cell r="H381"/>
          <cell r="I381"/>
          <cell r="J381"/>
          <cell r="K381">
            <v>100</v>
          </cell>
          <cell r="L381" t="str">
            <v>001</v>
          </cell>
          <cell r="M381" t="str">
            <v>2009</v>
          </cell>
          <cell r="N381" t="str">
            <v>0003</v>
          </cell>
          <cell r="O381" t="str">
            <v>1008</v>
          </cell>
          <cell r="P381" t="str">
            <v>1101245</v>
          </cell>
          <cell r="Q381" t="str">
            <v>0003</v>
          </cell>
          <cell r="R381" t="str">
            <v>1070</v>
          </cell>
        </row>
        <row r="382">
          <cell r="A382">
            <v>46390756</v>
          </cell>
          <cell r="B382" t="str">
            <v>NEW 2000 KVA PMT 480Y/277V - TP</v>
          </cell>
          <cell r="C382" t="str">
            <v>HXC1</v>
          </cell>
          <cell r="D382"/>
          <cell r="E382"/>
          <cell r="F382"/>
          <cell r="G382" t="str">
            <v>S/101762/CN/CF1R-I-2</v>
          </cell>
          <cell r="H382"/>
          <cell r="I382"/>
          <cell r="J382"/>
          <cell r="K382">
            <v>100</v>
          </cell>
          <cell r="L382" t="str">
            <v>002</v>
          </cell>
          <cell r="M382" t="str">
            <v>2009</v>
          </cell>
          <cell r="N382" t="str">
            <v>0003</v>
          </cell>
          <cell r="O382" t="str">
            <v>1008</v>
          </cell>
          <cell r="P382" t="str">
            <v>1101245</v>
          </cell>
          <cell r="Q382" t="str">
            <v>0003</v>
          </cell>
          <cell r="R382" t="str">
            <v>1070</v>
          </cell>
        </row>
        <row r="383">
          <cell r="A383">
            <v>46390756</v>
          </cell>
          <cell r="B383" t="str">
            <v>NEW 2000 KVA PMT 480Y/277V - TP</v>
          </cell>
          <cell r="C383" t="str">
            <v>HXC1</v>
          </cell>
          <cell r="D383"/>
          <cell r="E383"/>
          <cell r="F383"/>
          <cell r="G383" t="str">
            <v>S/101762/CN/CF1R-I-2</v>
          </cell>
          <cell r="H383"/>
          <cell r="I383"/>
          <cell r="J383"/>
          <cell r="K383">
            <v>100</v>
          </cell>
          <cell r="L383" t="str">
            <v>002</v>
          </cell>
          <cell r="M383" t="str">
            <v>2009</v>
          </cell>
          <cell r="N383" t="str">
            <v>0003</v>
          </cell>
          <cell r="O383" t="str">
            <v>1008</v>
          </cell>
          <cell r="P383" t="str">
            <v>1101245</v>
          </cell>
          <cell r="Q383" t="str">
            <v>0003</v>
          </cell>
          <cell r="R383" t="str">
            <v>1070</v>
          </cell>
        </row>
        <row r="384">
          <cell r="A384">
            <v>46390756</v>
          </cell>
          <cell r="B384" t="str">
            <v>NEW 2000 KVA PMT 480Y/277V - TP</v>
          </cell>
          <cell r="C384" t="str">
            <v>HXC1</v>
          </cell>
          <cell r="D384"/>
          <cell r="E384"/>
          <cell r="F384"/>
          <cell r="G384" t="str">
            <v>S/101762/CN/CF1R-I-2</v>
          </cell>
          <cell r="H384"/>
          <cell r="I384"/>
          <cell r="J384"/>
          <cell r="K384">
            <v>100</v>
          </cell>
          <cell r="L384" t="str">
            <v>003</v>
          </cell>
          <cell r="M384" t="str">
            <v>2009</v>
          </cell>
          <cell r="N384" t="str">
            <v>0003</v>
          </cell>
          <cell r="O384" t="str">
            <v>1008</v>
          </cell>
          <cell r="P384" t="str">
            <v>1101245</v>
          </cell>
          <cell r="Q384" t="str">
            <v>0003</v>
          </cell>
          <cell r="R384" t="str">
            <v>1070</v>
          </cell>
        </row>
        <row r="385">
          <cell r="A385">
            <v>46423404</v>
          </cell>
          <cell r="B385" t="str">
            <v>*GOVP-CUSTOMER REQUESTED PRIMARY ISOLATI</v>
          </cell>
          <cell r="C385" t="str">
            <v>HDC2</v>
          </cell>
          <cell r="D385"/>
          <cell r="E385"/>
          <cell r="F385"/>
          <cell r="G385" t="str">
            <v>S/101653/CE/AD2DR</v>
          </cell>
          <cell r="H385"/>
          <cell r="I385"/>
          <cell r="J385"/>
          <cell r="K385">
            <v>30</v>
          </cell>
          <cell r="L385" t="str">
            <v>004</v>
          </cell>
          <cell r="M385" t="str">
            <v>2009</v>
          </cell>
          <cell r="N385" t="str">
            <v>0003</v>
          </cell>
          <cell r="O385" t="str">
            <v>1013</v>
          </cell>
          <cell r="P385" t="str">
            <v>1101201</v>
          </cell>
          <cell r="Q385" t="str">
            <v>0003</v>
          </cell>
          <cell r="R385" t="str">
            <v>1070</v>
          </cell>
        </row>
        <row r="386">
          <cell r="A386">
            <v>46423404</v>
          </cell>
          <cell r="B386" t="str">
            <v>*GOVP-CUSTOMER REQUESTED PRIMARY ISOLATI</v>
          </cell>
          <cell r="C386" t="str">
            <v>HDC2</v>
          </cell>
          <cell r="D386"/>
          <cell r="E386"/>
          <cell r="F386"/>
          <cell r="G386" t="str">
            <v>S/101653/CE/AD2DI-1</v>
          </cell>
          <cell r="H386"/>
          <cell r="I386"/>
          <cell r="J386"/>
          <cell r="K386">
            <v>70</v>
          </cell>
          <cell r="L386" t="str">
            <v>004</v>
          </cell>
          <cell r="M386" t="str">
            <v>2009</v>
          </cell>
          <cell r="N386" t="str">
            <v>0003</v>
          </cell>
          <cell r="O386" t="str">
            <v>1013</v>
          </cell>
          <cell r="P386" t="str">
            <v>1101201</v>
          </cell>
          <cell r="Q386" t="str">
            <v>0003</v>
          </cell>
          <cell r="R386" t="str">
            <v>1070</v>
          </cell>
        </row>
        <row r="387">
          <cell r="A387">
            <v>46423404</v>
          </cell>
          <cell r="B387" t="str">
            <v>*GOVP-CUSTOMER REQUESTED PRIMARY ISOLATI</v>
          </cell>
          <cell r="C387" t="str">
            <v>HDC2</v>
          </cell>
          <cell r="D387"/>
          <cell r="E387"/>
          <cell r="F387"/>
          <cell r="G387" t="str">
            <v>S/101653/CE/AD2DI-1</v>
          </cell>
          <cell r="H387"/>
          <cell r="I387"/>
          <cell r="J387"/>
          <cell r="K387">
            <v>100</v>
          </cell>
          <cell r="L387" t="str">
            <v>004</v>
          </cell>
          <cell r="M387" t="str">
            <v>2009</v>
          </cell>
          <cell r="N387" t="str">
            <v>0003</v>
          </cell>
          <cell r="O387" t="str">
            <v>1013</v>
          </cell>
          <cell r="P387" t="str">
            <v>1101201</v>
          </cell>
          <cell r="Q387" t="str">
            <v>0003</v>
          </cell>
          <cell r="R387" t="str">
            <v>1070</v>
          </cell>
        </row>
        <row r="388">
          <cell r="A388">
            <v>46423404</v>
          </cell>
          <cell r="B388" t="str">
            <v>*GOVP-CUSTOMER REQUESTED PRIMARY ISOLATI</v>
          </cell>
          <cell r="C388" t="str">
            <v>HDC2</v>
          </cell>
          <cell r="D388"/>
          <cell r="E388"/>
          <cell r="F388"/>
          <cell r="G388" t="str">
            <v>S/101653/CE/AD2DI-1</v>
          </cell>
          <cell r="H388"/>
          <cell r="I388"/>
          <cell r="J388"/>
          <cell r="K388">
            <v>100</v>
          </cell>
          <cell r="L388" t="str">
            <v>001</v>
          </cell>
          <cell r="M388" t="str">
            <v>2009</v>
          </cell>
          <cell r="N388" t="str">
            <v>0003</v>
          </cell>
          <cell r="O388" t="str">
            <v>1013</v>
          </cell>
          <cell r="P388" t="str">
            <v>1101201</v>
          </cell>
          <cell r="Q388" t="str">
            <v>0003</v>
          </cell>
          <cell r="R388" t="str">
            <v>1070</v>
          </cell>
        </row>
        <row r="389">
          <cell r="A389">
            <v>46423404</v>
          </cell>
          <cell r="B389" t="str">
            <v>*GOVP-CUSTOMER REQUESTED PRIMARY ISOLATI</v>
          </cell>
          <cell r="C389" t="str">
            <v>HDC2</v>
          </cell>
          <cell r="D389"/>
          <cell r="E389"/>
          <cell r="F389"/>
          <cell r="G389" t="str">
            <v>S/101653/CE/AD2DR</v>
          </cell>
          <cell r="H389"/>
          <cell r="I389"/>
          <cell r="J389"/>
          <cell r="K389">
            <v>30</v>
          </cell>
          <cell r="L389" t="str">
            <v>005</v>
          </cell>
          <cell r="M389" t="str">
            <v>2009</v>
          </cell>
          <cell r="N389" t="str">
            <v>0003</v>
          </cell>
          <cell r="O389" t="str">
            <v>1013</v>
          </cell>
          <cell r="P389" t="str">
            <v>1101201</v>
          </cell>
          <cell r="Q389" t="str">
            <v>0003</v>
          </cell>
          <cell r="R389" t="str">
            <v>1070</v>
          </cell>
        </row>
        <row r="390">
          <cell r="A390">
            <v>46423404</v>
          </cell>
          <cell r="B390" t="str">
            <v>*GOVP-CUSTOMER REQUESTED PRIMARY ISOLATI</v>
          </cell>
          <cell r="C390" t="str">
            <v>HDC2</v>
          </cell>
          <cell r="D390"/>
          <cell r="E390"/>
          <cell r="F390"/>
          <cell r="G390" t="str">
            <v>S/101653/CE/AD2DI-1</v>
          </cell>
          <cell r="H390"/>
          <cell r="I390"/>
          <cell r="J390"/>
          <cell r="K390">
            <v>70</v>
          </cell>
          <cell r="L390" t="str">
            <v>005</v>
          </cell>
          <cell r="M390" t="str">
            <v>2009</v>
          </cell>
          <cell r="N390" t="str">
            <v>0003</v>
          </cell>
          <cell r="O390" t="str">
            <v>1013</v>
          </cell>
          <cell r="P390" t="str">
            <v>1101201</v>
          </cell>
          <cell r="Q390" t="str">
            <v>0003</v>
          </cell>
          <cell r="R390" t="str">
            <v>1070</v>
          </cell>
        </row>
        <row r="391">
          <cell r="A391">
            <v>46447816</v>
          </cell>
          <cell r="B391" t="str">
            <v>SDUG_Rain River Estates Sec 1&amp;2_Lp2</v>
          </cell>
          <cell r="C391" t="str">
            <v>HDC1</v>
          </cell>
          <cell r="D391"/>
          <cell r="E391"/>
          <cell r="F391"/>
          <cell r="G391" t="str">
            <v>S/101575/CN/AF1UI</v>
          </cell>
          <cell r="H391"/>
          <cell r="I391"/>
          <cell r="J391"/>
          <cell r="K391">
            <v>100</v>
          </cell>
          <cell r="L391" t="str">
            <v>010</v>
          </cell>
          <cell r="M391" t="str">
            <v>2009</v>
          </cell>
          <cell r="N391" t="str">
            <v>0003</v>
          </cell>
          <cell r="O391" t="str">
            <v>1022</v>
          </cell>
          <cell r="P391" t="str">
            <v>1101190</v>
          </cell>
          <cell r="Q391" t="str">
            <v>0003</v>
          </cell>
          <cell r="R391" t="str">
            <v>1070</v>
          </cell>
        </row>
        <row r="392">
          <cell r="A392">
            <v>46447816</v>
          </cell>
          <cell r="B392" t="str">
            <v>SDUG_Rain River Estates Sec 1&amp;2_Lp2</v>
          </cell>
          <cell r="C392" t="str">
            <v>HDC1</v>
          </cell>
          <cell r="D392"/>
          <cell r="E392"/>
          <cell r="F392"/>
          <cell r="G392" t="str">
            <v>S/101575/CN/AF1UI</v>
          </cell>
          <cell r="H392"/>
          <cell r="I392"/>
          <cell r="J392"/>
          <cell r="K392">
            <v>100</v>
          </cell>
          <cell r="L392" t="str">
            <v>010</v>
          </cell>
          <cell r="M392" t="str">
            <v>2009</v>
          </cell>
          <cell r="N392" t="str">
            <v>0003</v>
          </cell>
          <cell r="O392" t="str">
            <v>1022</v>
          </cell>
          <cell r="P392" t="str">
            <v>1101190</v>
          </cell>
          <cell r="Q392" t="str">
            <v>0003</v>
          </cell>
          <cell r="R392" t="str">
            <v>1070</v>
          </cell>
        </row>
        <row r="393">
          <cell r="A393">
            <v>46488522</v>
          </cell>
          <cell r="B393" t="str">
            <v>SDUG_TELFAIR 15A</v>
          </cell>
          <cell r="C393" t="str">
            <v>HDC1</v>
          </cell>
          <cell r="D393"/>
          <cell r="E393"/>
          <cell r="F393"/>
          <cell r="G393" t="str">
            <v>S/101566/CN/AF1UI-1</v>
          </cell>
          <cell r="H393"/>
          <cell r="I393"/>
          <cell r="J393"/>
          <cell r="K393">
            <v>100</v>
          </cell>
          <cell r="L393" t="str">
            <v>010</v>
          </cell>
          <cell r="M393" t="str">
            <v>2009</v>
          </cell>
          <cell r="N393" t="str">
            <v>0003</v>
          </cell>
          <cell r="O393" t="str">
            <v>1007</v>
          </cell>
          <cell r="P393" t="str">
            <v>1101240</v>
          </cell>
          <cell r="Q393" t="str">
            <v>0003</v>
          </cell>
          <cell r="R393" t="str">
            <v>1070</v>
          </cell>
        </row>
        <row r="394">
          <cell r="A394">
            <v>46488522</v>
          </cell>
          <cell r="B394" t="str">
            <v>SDUG_TELFAIR 15A</v>
          </cell>
          <cell r="C394" t="str">
            <v>HDC1</v>
          </cell>
          <cell r="D394"/>
          <cell r="E394"/>
          <cell r="F394"/>
          <cell r="G394" t="str">
            <v>S/101566/CN/AF1UI-1</v>
          </cell>
          <cell r="H394"/>
          <cell r="I394"/>
          <cell r="J394"/>
          <cell r="K394">
            <v>100</v>
          </cell>
          <cell r="L394" t="str">
            <v>010</v>
          </cell>
          <cell r="M394" t="str">
            <v>2009</v>
          </cell>
          <cell r="N394" t="str">
            <v>0003</v>
          </cell>
          <cell r="O394" t="str">
            <v>1007</v>
          </cell>
          <cell r="P394" t="str">
            <v>1101240</v>
          </cell>
          <cell r="Q394" t="str">
            <v>0003</v>
          </cell>
          <cell r="R394" t="str">
            <v>1070</v>
          </cell>
        </row>
        <row r="395">
          <cell r="A395">
            <v>46488522</v>
          </cell>
          <cell r="B395" t="str">
            <v>SDUG_TELFAIR 15A</v>
          </cell>
          <cell r="C395" t="str">
            <v>HDC1</v>
          </cell>
          <cell r="D395"/>
          <cell r="E395"/>
          <cell r="F395"/>
          <cell r="G395" t="str">
            <v>S/101566/CN/AF1UI-1</v>
          </cell>
          <cell r="H395"/>
          <cell r="I395"/>
          <cell r="J395"/>
          <cell r="K395">
            <v>100</v>
          </cell>
          <cell r="L395" t="str">
            <v>010</v>
          </cell>
          <cell r="M395" t="str">
            <v>2009</v>
          </cell>
          <cell r="N395" t="str">
            <v>0003</v>
          </cell>
          <cell r="O395" t="str">
            <v>1007</v>
          </cell>
          <cell r="P395" t="str">
            <v>1101240</v>
          </cell>
          <cell r="Q395" t="str">
            <v>0003</v>
          </cell>
          <cell r="R395" t="str">
            <v>1070</v>
          </cell>
        </row>
        <row r="396">
          <cell r="A396">
            <v>46488522</v>
          </cell>
          <cell r="B396" t="str">
            <v>SDUG_TELFAIR 15A</v>
          </cell>
          <cell r="C396" t="str">
            <v>HDC1</v>
          </cell>
          <cell r="D396"/>
          <cell r="E396"/>
          <cell r="F396"/>
          <cell r="G396" t="str">
            <v>S/101566/CN/AF1UI-1</v>
          </cell>
          <cell r="H396"/>
          <cell r="I396"/>
          <cell r="J396"/>
          <cell r="K396">
            <v>100</v>
          </cell>
          <cell r="L396" t="str">
            <v>010</v>
          </cell>
          <cell r="M396" t="str">
            <v>2009</v>
          </cell>
          <cell r="N396" t="str">
            <v>0003</v>
          </cell>
          <cell r="O396" t="str">
            <v>1007</v>
          </cell>
          <cell r="P396" t="str">
            <v>1101240</v>
          </cell>
          <cell r="Q396" t="str">
            <v>0003</v>
          </cell>
          <cell r="R396" t="str">
            <v>1070</v>
          </cell>
        </row>
        <row r="397">
          <cell r="A397">
            <v>46490382</v>
          </cell>
          <cell r="B397" t="str">
            <v>SDUG_TELFAIR 20</v>
          </cell>
          <cell r="C397" t="str">
            <v>HDC1</v>
          </cell>
          <cell r="D397"/>
          <cell r="E397"/>
          <cell r="F397"/>
          <cell r="G397" t="str">
            <v>S/101566/CN/AF1UI-1</v>
          </cell>
          <cell r="H397"/>
          <cell r="I397"/>
          <cell r="J397"/>
          <cell r="K397">
            <v>100</v>
          </cell>
          <cell r="L397" t="str">
            <v>004</v>
          </cell>
          <cell r="M397" t="str">
            <v>2009</v>
          </cell>
          <cell r="N397" t="str">
            <v>0003</v>
          </cell>
          <cell r="O397" t="str">
            <v>1007</v>
          </cell>
          <cell r="P397" t="str">
            <v>1101240</v>
          </cell>
          <cell r="Q397" t="str">
            <v>0003</v>
          </cell>
          <cell r="R397" t="str">
            <v>1070</v>
          </cell>
        </row>
        <row r="398">
          <cell r="A398">
            <v>46490382</v>
          </cell>
          <cell r="B398" t="str">
            <v>SDUG_TELFAIR 20</v>
          </cell>
          <cell r="C398" t="str">
            <v>HDC1</v>
          </cell>
          <cell r="D398"/>
          <cell r="E398"/>
          <cell r="F398"/>
          <cell r="G398" t="str">
            <v>S/101566/CN/AF1UI-1</v>
          </cell>
          <cell r="H398"/>
          <cell r="I398"/>
          <cell r="J398"/>
          <cell r="K398">
            <v>100</v>
          </cell>
          <cell r="L398" t="str">
            <v>004</v>
          </cell>
          <cell r="M398" t="str">
            <v>2009</v>
          </cell>
          <cell r="N398" t="str">
            <v>0003</v>
          </cell>
          <cell r="O398" t="str">
            <v>1007</v>
          </cell>
          <cell r="P398" t="str">
            <v>1101240</v>
          </cell>
          <cell r="Q398" t="str">
            <v>0003</v>
          </cell>
          <cell r="R398" t="str">
            <v>1070</v>
          </cell>
        </row>
        <row r="399">
          <cell r="A399">
            <v>46490382</v>
          </cell>
          <cell r="B399" t="str">
            <v>SDUG_TELFAIR 20</v>
          </cell>
          <cell r="C399" t="str">
            <v>HDC1</v>
          </cell>
          <cell r="D399"/>
          <cell r="E399"/>
          <cell r="F399"/>
          <cell r="G399" t="str">
            <v>S/101566/CN/AF1UI-1</v>
          </cell>
          <cell r="H399"/>
          <cell r="I399"/>
          <cell r="J399"/>
          <cell r="K399">
            <v>100</v>
          </cell>
          <cell r="L399" t="str">
            <v>004</v>
          </cell>
          <cell r="M399" t="str">
            <v>2009</v>
          </cell>
          <cell r="N399" t="str">
            <v>0003</v>
          </cell>
          <cell r="O399" t="str">
            <v>1007</v>
          </cell>
          <cell r="P399" t="str">
            <v>1101240</v>
          </cell>
          <cell r="Q399" t="str">
            <v>0003</v>
          </cell>
          <cell r="R399" t="str">
            <v>1070</v>
          </cell>
        </row>
        <row r="400">
          <cell r="A400">
            <v>46490382</v>
          </cell>
          <cell r="B400" t="str">
            <v>SDUG_TELFAIR 20</v>
          </cell>
          <cell r="C400" t="str">
            <v>HDC1</v>
          </cell>
          <cell r="D400"/>
          <cell r="E400"/>
          <cell r="F400"/>
          <cell r="G400" t="str">
            <v>S/101566/CN/AF1UI-1</v>
          </cell>
          <cell r="H400"/>
          <cell r="I400"/>
          <cell r="J400"/>
          <cell r="K400">
            <v>100</v>
          </cell>
          <cell r="L400" t="str">
            <v>004</v>
          </cell>
          <cell r="M400" t="str">
            <v>2009</v>
          </cell>
          <cell r="N400" t="str">
            <v>0003</v>
          </cell>
          <cell r="O400" t="str">
            <v>1007</v>
          </cell>
          <cell r="P400" t="str">
            <v>1101240</v>
          </cell>
          <cell r="Q400" t="str">
            <v>0003</v>
          </cell>
          <cell r="R400" t="str">
            <v>1070</v>
          </cell>
        </row>
        <row r="401">
          <cell r="A401">
            <v>46490749</v>
          </cell>
          <cell r="B401" t="str">
            <v>SDUG_TELFAIR 19</v>
          </cell>
          <cell r="C401" t="str">
            <v>HDC1</v>
          </cell>
          <cell r="D401"/>
          <cell r="E401"/>
          <cell r="F401"/>
          <cell r="G401" t="str">
            <v>S/101566/CN/AF1UI-1</v>
          </cell>
          <cell r="H401"/>
          <cell r="I401"/>
          <cell r="J401"/>
          <cell r="K401">
            <v>100</v>
          </cell>
          <cell r="L401" t="str">
            <v>004</v>
          </cell>
          <cell r="M401" t="str">
            <v>2009</v>
          </cell>
          <cell r="N401" t="str">
            <v>0003</v>
          </cell>
          <cell r="O401" t="str">
            <v>1007</v>
          </cell>
          <cell r="P401" t="str">
            <v>1101240</v>
          </cell>
          <cell r="Q401" t="str">
            <v>0003</v>
          </cell>
          <cell r="R401" t="str">
            <v>1070</v>
          </cell>
        </row>
        <row r="402">
          <cell r="A402">
            <v>46490749</v>
          </cell>
          <cell r="B402" t="str">
            <v>SDUG_TELFAIR 19</v>
          </cell>
          <cell r="C402" t="str">
            <v>HDC1</v>
          </cell>
          <cell r="D402"/>
          <cell r="E402"/>
          <cell r="F402"/>
          <cell r="G402" t="str">
            <v>S/101566/CN/AF1UI-1</v>
          </cell>
          <cell r="H402"/>
          <cell r="I402"/>
          <cell r="J402"/>
          <cell r="K402">
            <v>100</v>
          </cell>
          <cell r="L402" t="str">
            <v>003</v>
          </cell>
          <cell r="M402" t="str">
            <v>2009</v>
          </cell>
          <cell r="N402" t="str">
            <v>0003</v>
          </cell>
          <cell r="O402" t="str">
            <v>1007</v>
          </cell>
          <cell r="P402" t="str">
            <v>1101240</v>
          </cell>
          <cell r="Q402" t="str">
            <v>0003</v>
          </cell>
          <cell r="R402" t="str">
            <v>1070</v>
          </cell>
        </row>
        <row r="403">
          <cell r="A403">
            <v>46490749</v>
          </cell>
          <cell r="B403" t="str">
            <v>SDUG_TELFAIR 19</v>
          </cell>
          <cell r="C403" t="str">
            <v>HDC1</v>
          </cell>
          <cell r="D403"/>
          <cell r="E403"/>
          <cell r="F403"/>
          <cell r="G403" t="str">
            <v>S/101566/CN/AF1UI-1</v>
          </cell>
          <cell r="H403"/>
          <cell r="I403"/>
          <cell r="J403"/>
          <cell r="K403">
            <v>100</v>
          </cell>
          <cell r="L403" t="str">
            <v>004</v>
          </cell>
          <cell r="M403" t="str">
            <v>2009</v>
          </cell>
          <cell r="N403" t="str">
            <v>0003</v>
          </cell>
          <cell r="O403" t="str">
            <v>1007</v>
          </cell>
          <cell r="P403" t="str">
            <v>1101240</v>
          </cell>
          <cell r="Q403" t="str">
            <v>0003</v>
          </cell>
          <cell r="R403" t="str">
            <v>1070</v>
          </cell>
        </row>
        <row r="404">
          <cell r="A404">
            <v>46490758</v>
          </cell>
          <cell r="B404" t="str">
            <v>SDUG_TELFAIR 14</v>
          </cell>
          <cell r="C404" t="str">
            <v>HDC1</v>
          </cell>
          <cell r="D404"/>
          <cell r="E404"/>
          <cell r="F404"/>
          <cell r="G404" t="str">
            <v>S/101566/CN/AF1UI-1</v>
          </cell>
          <cell r="H404"/>
          <cell r="I404"/>
          <cell r="J404"/>
          <cell r="K404">
            <v>100</v>
          </cell>
          <cell r="L404" t="str">
            <v>002</v>
          </cell>
          <cell r="M404" t="str">
            <v>2009</v>
          </cell>
          <cell r="N404" t="str">
            <v>0003</v>
          </cell>
          <cell r="O404" t="str">
            <v>1007</v>
          </cell>
          <cell r="P404" t="str">
            <v>1101240</v>
          </cell>
          <cell r="Q404" t="str">
            <v>0003</v>
          </cell>
          <cell r="R404" t="str">
            <v>1070</v>
          </cell>
        </row>
        <row r="405">
          <cell r="A405">
            <v>46490758</v>
          </cell>
          <cell r="B405" t="str">
            <v>SDUG_TELFAIR 14</v>
          </cell>
          <cell r="C405" t="str">
            <v>HDC1</v>
          </cell>
          <cell r="D405"/>
          <cell r="E405"/>
          <cell r="F405"/>
          <cell r="G405" t="str">
            <v>S/101566/CN/AF1UI-1</v>
          </cell>
          <cell r="H405"/>
          <cell r="I405"/>
          <cell r="J405"/>
          <cell r="K405">
            <v>100</v>
          </cell>
          <cell r="L405" t="str">
            <v>003</v>
          </cell>
          <cell r="M405" t="str">
            <v>2009</v>
          </cell>
          <cell r="N405" t="str">
            <v>0003</v>
          </cell>
          <cell r="O405" t="str">
            <v>1007</v>
          </cell>
          <cell r="P405" t="str">
            <v>1101240</v>
          </cell>
          <cell r="Q405" t="str">
            <v>0003</v>
          </cell>
          <cell r="R405" t="str">
            <v>1070</v>
          </cell>
        </row>
        <row r="406">
          <cell r="A406">
            <v>46490758</v>
          </cell>
          <cell r="B406" t="str">
            <v>SDUG_TELFAIR 14</v>
          </cell>
          <cell r="C406" t="str">
            <v>HDC1</v>
          </cell>
          <cell r="D406"/>
          <cell r="E406"/>
          <cell r="F406"/>
          <cell r="G406" t="str">
            <v>S/101566/CN/AF1UI-1</v>
          </cell>
          <cell r="H406"/>
          <cell r="I406"/>
          <cell r="J406"/>
          <cell r="K406">
            <v>100</v>
          </cell>
          <cell r="L406" t="str">
            <v>002</v>
          </cell>
          <cell r="M406" t="str">
            <v>2009</v>
          </cell>
          <cell r="N406" t="str">
            <v>0003</v>
          </cell>
          <cell r="O406" t="str">
            <v>1007</v>
          </cell>
          <cell r="P406" t="str">
            <v>1101240</v>
          </cell>
          <cell r="Q406" t="str">
            <v>0003</v>
          </cell>
          <cell r="R406" t="str">
            <v>1070</v>
          </cell>
        </row>
        <row r="407">
          <cell r="A407">
            <v>46515238</v>
          </cell>
          <cell r="B407" t="str">
            <v>SDUG_Cypress Bay Section 1_Lp1</v>
          </cell>
          <cell r="C407" t="str">
            <v>HDC1</v>
          </cell>
          <cell r="D407"/>
          <cell r="E407"/>
          <cell r="F407"/>
          <cell r="G407" t="str">
            <v>S/101575/CN/AF1UI</v>
          </cell>
          <cell r="H407"/>
          <cell r="I407"/>
          <cell r="J407"/>
          <cell r="K407">
            <v>100</v>
          </cell>
          <cell r="L407" t="str">
            <v>004</v>
          </cell>
          <cell r="M407" t="str">
            <v>2009</v>
          </cell>
          <cell r="N407" t="str">
            <v>0003</v>
          </cell>
          <cell r="O407" t="str">
            <v>1022</v>
          </cell>
          <cell r="P407" t="str">
            <v>1101190</v>
          </cell>
          <cell r="Q407" t="str">
            <v>0003</v>
          </cell>
          <cell r="R407" t="str">
            <v>1070</v>
          </cell>
        </row>
        <row r="408">
          <cell r="A408">
            <v>46515238</v>
          </cell>
          <cell r="B408" t="str">
            <v>SDUG_Cypress Bay Section 1_Lp1</v>
          </cell>
          <cell r="C408" t="str">
            <v>HDC1</v>
          </cell>
          <cell r="D408"/>
          <cell r="E408"/>
          <cell r="F408"/>
          <cell r="G408" t="str">
            <v>S/101575/CN/AF1UI</v>
          </cell>
          <cell r="H408"/>
          <cell r="I408"/>
          <cell r="J408"/>
          <cell r="K408">
            <v>100</v>
          </cell>
          <cell r="L408" t="str">
            <v>005</v>
          </cell>
          <cell r="M408" t="str">
            <v>2009</v>
          </cell>
          <cell r="N408" t="str">
            <v>0003</v>
          </cell>
          <cell r="O408" t="str">
            <v>1022</v>
          </cell>
          <cell r="P408" t="str">
            <v>1101190</v>
          </cell>
          <cell r="Q408" t="str">
            <v>0003</v>
          </cell>
          <cell r="R408" t="str">
            <v>1070</v>
          </cell>
        </row>
        <row r="409">
          <cell r="A409">
            <v>46515238</v>
          </cell>
          <cell r="B409" t="str">
            <v>SDUG_Cypress Bay Section 1_Lp1</v>
          </cell>
          <cell r="C409" t="str">
            <v>HDC1</v>
          </cell>
          <cell r="D409"/>
          <cell r="E409"/>
          <cell r="F409"/>
          <cell r="G409" t="str">
            <v>S/101575/CN/AF1UI</v>
          </cell>
          <cell r="H409"/>
          <cell r="I409"/>
          <cell r="J409"/>
          <cell r="K409">
            <v>100</v>
          </cell>
          <cell r="L409" t="str">
            <v>005</v>
          </cell>
          <cell r="M409" t="str">
            <v>2009</v>
          </cell>
          <cell r="N409" t="str">
            <v>0003</v>
          </cell>
          <cell r="O409" t="str">
            <v>1022</v>
          </cell>
          <cell r="P409" t="str">
            <v>1101190</v>
          </cell>
          <cell r="Q409" t="str">
            <v>0003</v>
          </cell>
          <cell r="R409" t="str">
            <v>1070</v>
          </cell>
        </row>
        <row r="410">
          <cell r="A410">
            <v>46515238</v>
          </cell>
          <cell r="B410" t="str">
            <v>SDUG_Cypress Bay Section 1_Lp1</v>
          </cell>
          <cell r="C410" t="str">
            <v>HDC1</v>
          </cell>
          <cell r="D410"/>
          <cell r="E410"/>
          <cell r="F410"/>
          <cell r="G410" t="str">
            <v>S/101575/CN/AF1UI</v>
          </cell>
          <cell r="H410"/>
          <cell r="I410"/>
          <cell r="J410"/>
          <cell r="K410">
            <v>100</v>
          </cell>
          <cell r="L410" t="str">
            <v>005</v>
          </cell>
          <cell r="M410" t="str">
            <v>2009</v>
          </cell>
          <cell r="N410" t="str">
            <v>0003</v>
          </cell>
          <cell r="O410" t="str">
            <v>1022</v>
          </cell>
          <cell r="P410" t="str">
            <v>1101190</v>
          </cell>
          <cell r="Q410" t="str">
            <v>0003</v>
          </cell>
          <cell r="R410" t="str">
            <v>1070</v>
          </cell>
        </row>
        <row r="411">
          <cell r="A411">
            <v>46515241</v>
          </cell>
          <cell r="B411" t="str">
            <v>SDUG_Cypress Bay_Section 2&amp;3_Lp1</v>
          </cell>
          <cell r="C411" t="str">
            <v>HDC1</v>
          </cell>
          <cell r="D411"/>
          <cell r="E411"/>
          <cell r="F411"/>
          <cell r="G411" t="str">
            <v>S/101575/CN/AF1UI</v>
          </cell>
          <cell r="H411"/>
          <cell r="I411"/>
          <cell r="J411"/>
          <cell r="K411">
            <v>100</v>
          </cell>
          <cell r="L411" t="str">
            <v>010</v>
          </cell>
          <cell r="M411" t="str">
            <v>2009</v>
          </cell>
          <cell r="N411" t="str">
            <v>0003</v>
          </cell>
          <cell r="O411" t="str">
            <v>1022</v>
          </cell>
          <cell r="P411" t="str">
            <v>1101190</v>
          </cell>
          <cell r="Q411" t="str">
            <v>0003</v>
          </cell>
          <cell r="R411" t="str">
            <v>1070</v>
          </cell>
        </row>
        <row r="412">
          <cell r="A412">
            <v>46515241</v>
          </cell>
          <cell r="B412" t="str">
            <v>SDUG_Cypress Bay_Section 2&amp;3_Lp1</v>
          </cell>
          <cell r="C412" t="str">
            <v>HDC1</v>
          </cell>
          <cell r="D412"/>
          <cell r="E412"/>
          <cell r="F412"/>
          <cell r="G412" t="str">
            <v>S/101575/CN/AF1UI</v>
          </cell>
          <cell r="H412"/>
          <cell r="I412"/>
          <cell r="J412"/>
          <cell r="K412">
            <v>100</v>
          </cell>
          <cell r="L412" t="str">
            <v>011</v>
          </cell>
          <cell r="M412" t="str">
            <v>2009</v>
          </cell>
          <cell r="N412" t="str">
            <v>0003</v>
          </cell>
          <cell r="O412" t="str">
            <v>1022</v>
          </cell>
          <cell r="P412" t="str">
            <v>1101190</v>
          </cell>
          <cell r="Q412" t="str">
            <v>0003</v>
          </cell>
          <cell r="R412" t="str">
            <v>1070</v>
          </cell>
        </row>
        <row r="413">
          <cell r="A413">
            <v>46515241</v>
          </cell>
          <cell r="B413" t="str">
            <v>SDUG_Cypress Bay_Section 2&amp;3_Lp1</v>
          </cell>
          <cell r="C413" t="str">
            <v>HDC1</v>
          </cell>
          <cell r="D413"/>
          <cell r="E413"/>
          <cell r="F413"/>
          <cell r="G413" t="str">
            <v>S/101575/CN/AF1UI</v>
          </cell>
          <cell r="H413"/>
          <cell r="I413"/>
          <cell r="J413"/>
          <cell r="K413">
            <v>100</v>
          </cell>
          <cell r="L413" t="str">
            <v>011</v>
          </cell>
          <cell r="M413" t="str">
            <v>2009</v>
          </cell>
          <cell r="N413" t="str">
            <v>0003</v>
          </cell>
          <cell r="O413" t="str">
            <v>1022</v>
          </cell>
          <cell r="P413" t="str">
            <v>1101190</v>
          </cell>
          <cell r="Q413" t="str">
            <v>0003</v>
          </cell>
          <cell r="R413" t="str">
            <v>1070</v>
          </cell>
        </row>
        <row r="414">
          <cell r="A414">
            <v>46515241</v>
          </cell>
          <cell r="B414" t="str">
            <v>SDUG_Cypress Bay_Section 2&amp;3_Lp1</v>
          </cell>
          <cell r="C414" t="str">
            <v>HDC1</v>
          </cell>
          <cell r="D414"/>
          <cell r="E414"/>
          <cell r="F414"/>
          <cell r="G414" t="str">
            <v>S/101575/CN/AF1UI</v>
          </cell>
          <cell r="H414"/>
          <cell r="I414"/>
          <cell r="J414"/>
          <cell r="K414">
            <v>100</v>
          </cell>
          <cell r="L414" t="str">
            <v>010</v>
          </cell>
          <cell r="M414" t="str">
            <v>2009</v>
          </cell>
          <cell r="N414" t="str">
            <v>0003</v>
          </cell>
          <cell r="O414" t="str">
            <v>1022</v>
          </cell>
          <cell r="P414" t="str">
            <v>1101190</v>
          </cell>
          <cell r="Q414" t="str">
            <v>0003</v>
          </cell>
          <cell r="R414" t="str">
            <v>1070</v>
          </cell>
        </row>
        <row r="415">
          <cell r="A415">
            <v>46532294</v>
          </cell>
          <cell r="B415" t="str">
            <v>NEW PMT 2000 KVA, 500' 1/0, TP, 0806SOX</v>
          </cell>
          <cell r="C415" t="str">
            <v>HXC1</v>
          </cell>
          <cell r="D415"/>
          <cell r="E415"/>
          <cell r="F415"/>
          <cell r="G415" t="str">
            <v>S/101762/CN/CF1R-I-2</v>
          </cell>
          <cell r="H415"/>
          <cell r="I415"/>
          <cell r="J415"/>
          <cell r="K415">
            <v>70</v>
          </cell>
          <cell r="L415" t="str">
            <v>007</v>
          </cell>
          <cell r="M415" t="str">
            <v>2009</v>
          </cell>
          <cell r="N415" t="str">
            <v>0003</v>
          </cell>
          <cell r="O415" t="str">
            <v>1008</v>
          </cell>
          <cell r="P415" t="str">
            <v>1101245</v>
          </cell>
          <cell r="Q415" t="str">
            <v>0003</v>
          </cell>
          <cell r="R415" t="str">
            <v>1070</v>
          </cell>
        </row>
        <row r="416">
          <cell r="A416">
            <v>46532294</v>
          </cell>
          <cell r="B416" t="str">
            <v>NEW PMT 2000 KVA, 500' 1/0, TP, 0806SOX</v>
          </cell>
          <cell r="C416" t="str">
            <v>HXC1</v>
          </cell>
          <cell r="D416"/>
          <cell r="E416"/>
          <cell r="F416"/>
          <cell r="G416" t="str">
            <v>S/101762/CN/CF1R-R-1</v>
          </cell>
          <cell r="H416"/>
          <cell r="I416"/>
          <cell r="J416"/>
          <cell r="K416">
            <v>30</v>
          </cell>
          <cell r="L416" t="str">
            <v>007</v>
          </cell>
          <cell r="M416" t="str">
            <v>2009</v>
          </cell>
          <cell r="N416" t="str">
            <v>0003</v>
          </cell>
          <cell r="O416" t="str">
            <v>1008</v>
          </cell>
          <cell r="P416" t="str">
            <v>1101245</v>
          </cell>
          <cell r="Q416" t="str">
            <v>0003</v>
          </cell>
          <cell r="R416" t="str">
            <v>1070</v>
          </cell>
        </row>
        <row r="417">
          <cell r="A417">
            <v>46574386</v>
          </cell>
          <cell r="B417" t="str">
            <v>FCUG_OAKCREST NORTH SEC. 1 REPLAT</v>
          </cell>
          <cell r="C417" t="str">
            <v>HDC2</v>
          </cell>
          <cell r="D417"/>
          <cell r="E417"/>
          <cell r="F417"/>
          <cell r="G417" t="str">
            <v>S/101678/CN/AF1UR</v>
          </cell>
          <cell r="H417"/>
          <cell r="I417"/>
          <cell r="J417"/>
          <cell r="K417">
            <v>30</v>
          </cell>
          <cell r="L417" t="str">
            <v>006</v>
          </cell>
          <cell r="M417" t="str">
            <v>2009</v>
          </cell>
          <cell r="N417" t="str">
            <v>0003</v>
          </cell>
          <cell r="O417" t="str">
            <v>1017</v>
          </cell>
          <cell r="P417" t="str">
            <v>1101120</v>
          </cell>
          <cell r="Q417" t="str">
            <v>0003</v>
          </cell>
          <cell r="R417" t="str">
            <v>1070</v>
          </cell>
        </row>
        <row r="418">
          <cell r="A418">
            <v>46574386</v>
          </cell>
          <cell r="B418" t="str">
            <v>FCUG_OAKCREST NORTH SEC. 1 REPLAT</v>
          </cell>
          <cell r="C418" t="str">
            <v>HDC2</v>
          </cell>
          <cell r="D418"/>
          <cell r="E418"/>
          <cell r="F418"/>
          <cell r="G418" t="str">
            <v>S/101678/CN/AF1UI-1</v>
          </cell>
          <cell r="H418"/>
          <cell r="I418"/>
          <cell r="J418"/>
          <cell r="K418">
            <v>70</v>
          </cell>
          <cell r="L418" t="str">
            <v>006</v>
          </cell>
          <cell r="M418" t="str">
            <v>2009</v>
          </cell>
          <cell r="N418" t="str">
            <v>0003</v>
          </cell>
          <cell r="O418" t="str">
            <v>1017</v>
          </cell>
          <cell r="P418" t="str">
            <v>1101120</v>
          </cell>
          <cell r="Q418" t="str">
            <v>0003</v>
          </cell>
          <cell r="R418" t="str">
            <v>1070</v>
          </cell>
        </row>
        <row r="419">
          <cell r="A419">
            <v>46574948</v>
          </cell>
          <cell r="B419" t="str">
            <v>NEW PMT 5000 KVA,100FT1/0, 0903SOX</v>
          </cell>
          <cell r="C419" t="str">
            <v>HXC1</v>
          </cell>
          <cell r="D419"/>
          <cell r="E419"/>
          <cell r="F419"/>
          <cell r="G419" t="str">
            <v>S/101762/CN/CF1R-I-2</v>
          </cell>
          <cell r="H419"/>
          <cell r="I419"/>
          <cell r="J419"/>
          <cell r="K419">
            <v>100</v>
          </cell>
          <cell r="L419" t="str">
            <v>004</v>
          </cell>
          <cell r="M419" t="str">
            <v>2009</v>
          </cell>
          <cell r="N419" t="str">
            <v>0003</v>
          </cell>
          <cell r="O419" t="str">
            <v>1008</v>
          </cell>
          <cell r="P419" t="str">
            <v>1101245</v>
          </cell>
          <cell r="Q419" t="str">
            <v>0003</v>
          </cell>
          <cell r="R419" t="str">
            <v>1070</v>
          </cell>
        </row>
        <row r="420">
          <cell r="A420">
            <v>46574948</v>
          </cell>
          <cell r="B420" t="str">
            <v>NEW PMT 5000 KVA,100FT1/0, 0903SOX</v>
          </cell>
          <cell r="C420" t="str">
            <v>HXC1</v>
          </cell>
          <cell r="D420"/>
          <cell r="E420"/>
          <cell r="F420"/>
          <cell r="G420" t="str">
            <v>S/101762/CN/CF1R-I-2</v>
          </cell>
          <cell r="H420"/>
          <cell r="I420"/>
          <cell r="J420"/>
          <cell r="K420">
            <v>100</v>
          </cell>
          <cell r="L420" t="str">
            <v>004</v>
          </cell>
          <cell r="M420" t="str">
            <v>2009</v>
          </cell>
          <cell r="N420" t="str">
            <v>0003</v>
          </cell>
          <cell r="O420" t="str">
            <v>1008</v>
          </cell>
          <cell r="P420" t="str">
            <v>1101245</v>
          </cell>
          <cell r="Q420" t="str">
            <v>0003</v>
          </cell>
          <cell r="R420" t="str">
            <v>1070</v>
          </cell>
        </row>
        <row r="421">
          <cell r="A421">
            <v>46574948</v>
          </cell>
          <cell r="B421" t="str">
            <v>NEW PMT 5000 KVA,100FT1/0, 0903SOX</v>
          </cell>
          <cell r="C421" t="str">
            <v>HXC1</v>
          </cell>
          <cell r="D421"/>
          <cell r="E421"/>
          <cell r="F421"/>
          <cell r="G421" t="str">
            <v>S/101762/CN/CF1R-I-2</v>
          </cell>
          <cell r="H421"/>
          <cell r="I421"/>
          <cell r="J421"/>
          <cell r="K421">
            <v>100</v>
          </cell>
          <cell r="L421" t="str">
            <v>008</v>
          </cell>
          <cell r="M421" t="str">
            <v>2009</v>
          </cell>
          <cell r="N421" t="str">
            <v>0003</v>
          </cell>
          <cell r="O421" t="str">
            <v>1008</v>
          </cell>
          <cell r="P421" t="str">
            <v>1101245</v>
          </cell>
          <cell r="Q421" t="str">
            <v>0003</v>
          </cell>
          <cell r="R421" t="str">
            <v>1070</v>
          </cell>
        </row>
        <row r="422">
          <cell r="A422">
            <v>46574948</v>
          </cell>
          <cell r="B422" t="str">
            <v>NEW PMT 5000 KVA,100FT1/0, 0903SOX</v>
          </cell>
          <cell r="C422" t="str">
            <v>HXC1</v>
          </cell>
          <cell r="D422"/>
          <cell r="E422"/>
          <cell r="F422"/>
          <cell r="G422" t="str">
            <v>S/101762/CN/CF1R-I-2</v>
          </cell>
          <cell r="H422"/>
          <cell r="I422"/>
          <cell r="J422"/>
          <cell r="K422">
            <v>100</v>
          </cell>
          <cell r="L422" t="str">
            <v>008</v>
          </cell>
          <cell r="M422" t="str">
            <v>2009</v>
          </cell>
          <cell r="N422" t="str">
            <v>0003</v>
          </cell>
          <cell r="O422" t="str">
            <v>1008</v>
          </cell>
          <cell r="P422" t="str">
            <v>1101245</v>
          </cell>
          <cell r="Q422" t="str">
            <v>0003</v>
          </cell>
          <cell r="R422" t="str">
            <v>1070</v>
          </cell>
        </row>
        <row r="423">
          <cell r="A423">
            <v>46574948</v>
          </cell>
          <cell r="B423" t="str">
            <v>NEW PMT 5000 KVA,100FT1/0, 0903SOX</v>
          </cell>
          <cell r="C423" t="str">
            <v>HXC1</v>
          </cell>
          <cell r="D423"/>
          <cell r="E423"/>
          <cell r="F423"/>
          <cell r="G423" t="str">
            <v>S/101762/CN/CF1R-I-2</v>
          </cell>
          <cell r="H423"/>
          <cell r="I423"/>
          <cell r="J423"/>
          <cell r="K423">
            <v>100</v>
          </cell>
          <cell r="L423" t="str">
            <v>006</v>
          </cell>
          <cell r="M423" t="str">
            <v>2009</v>
          </cell>
          <cell r="N423" t="str">
            <v>0003</v>
          </cell>
          <cell r="O423" t="str">
            <v>1008</v>
          </cell>
          <cell r="P423" t="str">
            <v>1101245</v>
          </cell>
          <cell r="Q423" t="str">
            <v>0003</v>
          </cell>
          <cell r="R423" t="str">
            <v>1070</v>
          </cell>
        </row>
        <row r="424">
          <cell r="A424">
            <v>46607440</v>
          </cell>
          <cell r="B424" t="str">
            <v>SDUG_SPRINGFIELD ESTATES_SEC 7</v>
          </cell>
          <cell r="C424" t="str">
            <v>HDC1</v>
          </cell>
          <cell r="D424"/>
          <cell r="E424"/>
          <cell r="F424"/>
          <cell r="G424" t="str">
            <v>S/101556/CN/AF1UI</v>
          </cell>
          <cell r="H424"/>
          <cell r="I424"/>
          <cell r="J424"/>
          <cell r="K424">
            <v>100</v>
          </cell>
          <cell r="L424" t="str">
            <v>001</v>
          </cell>
          <cell r="M424" t="str">
            <v>2009</v>
          </cell>
          <cell r="N424" t="str">
            <v>0003</v>
          </cell>
          <cell r="O424" t="str">
            <v>1012</v>
          </cell>
          <cell r="P424" t="str">
            <v>1101160</v>
          </cell>
          <cell r="Q424" t="str">
            <v>0003</v>
          </cell>
          <cell r="R424" t="str">
            <v>1070</v>
          </cell>
        </row>
        <row r="425">
          <cell r="A425">
            <v>46607440</v>
          </cell>
          <cell r="B425" t="str">
            <v>SDUG_SPRINGFIELD ESTATES_SEC 7</v>
          </cell>
          <cell r="C425" t="str">
            <v>HDC1</v>
          </cell>
          <cell r="D425"/>
          <cell r="E425"/>
          <cell r="F425"/>
          <cell r="G425" t="str">
            <v>S/101556/CN/AF1UI</v>
          </cell>
          <cell r="H425"/>
          <cell r="I425"/>
          <cell r="J425"/>
          <cell r="K425">
            <v>100</v>
          </cell>
          <cell r="L425" t="str">
            <v>003</v>
          </cell>
          <cell r="M425" t="str">
            <v>2009</v>
          </cell>
          <cell r="N425" t="str">
            <v>0003</v>
          </cell>
          <cell r="O425" t="str">
            <v>1012</v>
          </cell>
          <cell r="P425" t="str">
            <v>1101160</v>
          </cell>
          <cell r="Q425" t="str">
            <v>0003</v>
          </cell>
          <cell r="R425" t="str">
            <v>1070</v>
          </cell>
        </row>
        <row r="426">
          <cell r="A426">
            <v>46609236</v>
          </cell>
          <cell r="B426" t="str">
            <v>SDUG_THE COVE 6_</v>
          </cell>
          <cell r="C426" t="str">
            <v>HDC1</v>
          </cell>
          <cell r="D426"/>
          <cell r="E426"/>
          <cell r="F426"/>
          <cell r="G426" t="str">
            <v>S/101678/CN/AF1UI-1</v>
          </cell>
          <cell r="H426"/>
          <cell r="I426"/>
          <cell r="J426"/>
          <cell r="K426">
            <v>100</v>
          </cell>
          <cell r="L426" t="str">
            <v>010</v>
          </cell>
          <cell r="M426" t="str">
            <v>2009</v>
          </cell>
          <cell r="N426" t="str">
            <v>0003</v>
          </cell>
          <cell r="O426" t="str">
            <v>1017</v>
          </cell>
          <cell r="P426" t="str">
            <v>1101120</v>
          </cell>
          <cell r="Q426" t="str">
            <v>0003</v>
          </cell>
          <cell r="R426" t="str">
            <v>1070</v>
          </cell>
        </row>
        <row r="427">
          <cell r="A427">
            <v>46609236</v>
          </cell>
          <cell r="B427" t="str">
            <v>SDUG_THE COVE 6_</v>
          </cell>
          <cell r="C427" t="str">
            <v>HDC1</v>
          </cell>
          <cell r="D427"/>
          <cell r="E427"/>
          <cell r="F427"/>
          <cell r="G427" t="str">
            <v>S/101678/CN/AF1UI-1</v>
          </cell>
          <cell r="H427"/>
          <cell r="I427"/>
          <cell r="J427"/>
          <cell r="K427">
            <v>100</v>
          </cell>
          <cell r="L427" t="str">
            <v>011</v>
          </cell>
          <cell r="M427" t="str">
            <v>2009</v>
          </cell>
          <cell r="N427" t="str">
            <v>0003</v>
          </cell>
          <cell r="O427" t="str">
            <v>1017</v>
          </cell>
          <cell r="P427" t="str">
            <v>1101120</v>
          </cell>
          <cell r="Q427" t="str">
            <v>0003</v>
          </cell>
          <cell r="R427" t="str">
            <v>1070</v>
          </cell>
        </row>
        <row r="428">
          <cell r="A428">
            <v>46609236</v>
          </cell>
          <cell r="B428" t="str">
            <v>SDUG_THE COVE 6_</v>
          </cell>
          <cell r="C428" t="str">
            <v>HDC1</v>
          </cell>
          <cell r="D428"/>
          <cell r="E428"/>
          <cell r="F428"/>
          <cell r="G428" t="str">
            <v>S/101678/CN/AF1UI-1</v>
          </cell>
          <cell r="H428"/>
          <cell r="I428"/>
          <cell r="J428"/>
          <cell r="K428">
            <v>100</v>
          </cell>
          <cell r="L428" t="str">
            <v>011</v>
          </cell>
          <cell r="M428" t="str">
            <v>2009</v>
          </cell>
          <cell r="N428" t="str">
            <v>0003</v>
          </cell>
          <cell r="O428" t="str">
            <v>1017</v>
          </cell>
          <cell r="P428" t="str">
            <v>1101120</v>
          </cell>
          <cell r="Q428" t="str">
            <v>0003</v>
          </cell>
          <cell r="R428" t="str">
            <v>1070</v>
          </cell>
        </row>
        <row r="429">
          <cell r="A429">
            <v>46609236</v>
          </cell>
          <cell r="B429" t="str">
            <v>SDUG_THE COVE 6_</v>
          </cell>
          <cell r="C429" t="str">
            <v>HDC1</v>
          </cell>
          <cell r="D429"/>
          <cell r="E429"/>
          <cell r="F429"/>
          <cell r="G429" t="str">
            <v>S/101678/CN/AF1UI-1</v>
          </cell>
          <cell r="H429"/>
          <cell r="I429"/>
          <cell r="J429"/>
          <cell r="K429">
            <v>100</v>
          </cell>
          <cell r="L429" t="str">
            <v>011</v>
          </cell>
          <cell r="M429" t="str">
            <v>2009</v>
          </cell>
          <cell r="N429" t="str">
            <v>0003</v>
          </cell>
          <cell r="O429" t="str">
            <v>1017</v>
          </cell>
          <cell r="P429" t="str">
            <v>1101120</v>
          </cell>
          <cell r="Q429" t="str">
            <v>0003</v>
          </cell>
          <cell r="R429" t="str">
            <v>1070</v>
          </cell>
        </row>
        <row r="430">
          <cell r="A430">
            <v>46609236</v>
          </cell>
          <cell r="B430" t="str">
            <v>SDUG_THE COVE 6_</v>
          </cell>
          <cell r="C430" t="str">
            <v>HDC1</v>
          </cell>
          <cell r="D430"/>
          <cell r="E430"/>
          <cell r="F430"/>
          <cell r="G430" t="str">
            <v>S/101678/CN/AF1UI-1</v>
          </cell>
          <cell r="H430"/>
          <cell r="I430"/>
          <cell r="J430"/>
          <cell r="K430">
            <v>100</v>
          </cell>
          <cell r="L430" t="str">
            <v>011</v>
          </cell>
          <cell r="M430" t="str">
            <v>2009</v>
          </cell>
          <cell r="N430" t="str">
            <v>0003</v>
          </cell>
          <cell r="O430" t="str">
            <v>1017</v>
          </cell>
          <cell r="P430" t="str">
            <v>1101120</v>
          </cell>
          <cell r="Q430" t="str">
            <v>0003</v>
          </cell>
          <cell r="R430" t="str">
            <v>1070</v>
          </cell>
        </row>
        <row r="431">
          <cell r="A431">
            <v>46609238</v>
          </cell>
          <cell r="B431" t="str">
            <v>SDUG_THE COVE 7_</v>
          </cell>
          <cell r="C431" t="str">
            <v>HDC1</v>
          </cell>
          <cell r="D431"/>
          <cell r="E431"/>
          <cell r="F431"/>
          <cell r="G431" t="str">
            <v>S/101678/CN/AF1UI-1</v>
          </cell>
          <cell r="H431"/>
          <cell r="I431"/>
          <cell r="J431"/>
          <cell r="K431">
            <v>100</v>
          </cell>
          <cell r="L431" t="str">
            <v>004</v>
          </cell>
          <cell r="M431" t="str">
            <v>2009</v>
          </cell>
          <cell r="N431" t="str">
            <v>0003</v>
          </cell>
          <cell r="O431" t="str">
            <v>1017</v>
          </cell>
          <cell r="P431" t="str">
            <v>1101120</v>
          </cell>
          <cell r="Q431" t="str">
            <v>0003</v>
          </cell>
          <cell r="R431" t="str">
            <v>1070</v>
          </cell>
        </row>
        <row r="432">
          <cell r="A432">
            <v>46609240</v>
          </cell>
          <cell r="B432" t="str">
            <v>SDUG_MAGNOLIARIDGE5_E08004_Loop1</v>
          </cell>
          <cell r="C432" t="str">
            <v>HDC1</v>
          </cell>
          <cell r="D432"/>
          <cell r="E432"/>
          <cell r="F432"/>
          <cell r="G432" t="str">
            <v>S/101678/CN/AF1UI-1</v>
          </cell>
          <cell r="H432"/>
          <cell r="I432"/>
          <cell r="J432"/>
          <cell r="K432">
            <v>100</v>
          </cell>
          <cell r="L432" t="str">
            <v>004</v>
          </cell>
          <cell r="M432" t="str">
            <v>2009</v>
          </cell>
          <cell r="N432" t="str">
            <v>0003</v>
          </cell>
          <cell r="O432" t="str">
            <v>1017</v>
          </cell>
          <cell r="P432" t="str">
            <v>1101120</v>
          </cell>
          <cell r="Q432" t="str">
            <v>0003</v>
          </cell>
          <cell r="R432" t="str">
            <v>1070</v>
          </cell>
        </row>
        <row r="433">
          <cell r="A433">
            <v>46609299</v>
          </cell>
          <cell r="B433" t="str">
            <v>SDUG_THE COVE SECT 4_</v>
          </cell>
          <cell r="C433" t="str">
            <v>HDC1</v>
          </cell>
          <cell r="D433"/>
          <cell r="E433"/>
          <cell r="F433"/>
          <cell r="G433" t="str">
            <v>S/101678/CN/AF1UI-1</v>
          </cell>
          <cell r="H433"/>
          <cell r="I433"/>
          <cell r="J433"/>
          <cell r="K433">
            <v>100</v>
          </cell>
          <cell r="L433" t="str">
            <v>010</v>
          </cell>
          <cell r="M433" t="str">
            <v>2009</v>
          </cell>
          <cell r="N433" t="str">
            <v>0003</v>
          </cell>
          <cell r="O433" t="str">
            <v>1017</v>
          </cell>
          <cell r="P433" t="str">
            <v>1101120</v>
          </cell>
          <cell r="Q433" t="str">
            <v>0003</v>
          </cell>
          <cell r="R433" t="str">
            <v>1070</v>
          </cell>
        </row>
        <row r="434">
          <cell r="A434">
            <v>46609299</v>
          </cell>
          <cell r="B434" t="str">
            <v>SDUG_THE COVE SECT 4_</v>
          </cell>
          <cell r="C434" t="str">
            <v>HDC1</v>
          </cell>
          <cell r="D434"/>
          <cell r="E434"/>
          <cell r="F434"/>
          <cell r="G434" t="str">
            <v>S/101678/CN/AF1UI-1</v>
          </cell>
          <cell r="H434"/>
          <cell r="I434"/>
          <cell r="J434"/>
          <cell r="K434">
            <v>100</v>
          </cell>
          <cell r="L434" t="str">
            <v>011</v>
          </cell>
          <cell r="M434" t="str">
            <v>2009</v>
          </cell>
          <cell r="N434" t="str">
            <v>0003</v>
          </cell>
          <cell r="O434" t="str">
            <v>1017</v>
          </cell>
          <cell r="P434" t="str">
            <v>1101120</v>
          </cell>
          <cell r="Q434" t="str">
            <v>0003</v>
          </cell>
          <cell r="R434" t="str">
            <v>1070</v>
          </cell>
        </row>
        <row r="435">
          <cell r="A435">
            <v>46609299</v>
          </cell>
          <cell r="B435" t="str">
            <v>SDUG_THE COVE SECT 4_</v>
          </cell>
          <cell r="C435" t="str">
            <v>HDC1</v>
          </cell>
          <cell r="D435"/>
          <cell r="E435"/>
          <cell r="F435"/>
          <cell r="G435" t="str">
            <v>S/101678/CN/AF1UI-1</v>
          </cell>
          <cell r="H435"/>
          <cell r="I435"/>
          <cell r="J435"/>
          <cell r="K435">
            <v>100</v>
          </cell>
          <cell r="L435" t="str">
            <v>011</v>
          </cell>
          <cell r="M435" t="str">
            <v>2009</v>
          </cell>
          <cell r="N435" t="str">
            <v>0003</v>
          </cell>
          <cell r="O435" t="str">
            <v>1017</v>
          </cell>
          <cell r="P435" t="str">
            <v>1101120</v>
          </cell>
          <cell r="Q435" t="str">
            <v>0003</v>
          </cell>
          <cell r="R435" t="str">
            <v>1070</v>
          </cell>
        </row>
        <row r="436">
          <cell r="A436">
            <v>46609299</v>
          </cell>
          <cell r="B436" t="str">
            <v>SDUG_THE COVE SECT 4_</v>
          </cell>
          <cell r="C436" t="str">
            <v>HDC1</v>
          </cell>
          <cell r="D436"/>
          <cell r="E436"/>
          <cell r="F436"/>
          <cell r="G436" t="str">
            <v>S/101678/CN/AF1UI-1</v>
          </cell>
          <cell r="H436"/>
          <cell r="I436"/>
          <cell r="J436"/>
          <cell r="K436">
            <v>100</v>
          </cell>
          <cell r="L436" t="str">
            <v>011</v>
          </cell>
          <cell r="M436" t="str">
            <v>2009</v>
          </cell>
          <cell r="N436" t="str">
            <v>0003</v>
          </cell>
          <cell r="O436" t="str">
            <v>1017</v>
          </cell>
          <cell r="P436" t="str">
            <v>1101120</v>
          </cell>
          <cell r="Q436" t="str">
            <v>0003</v>
          </cell>
          <cell r="R436" t="str">
            <v>1070</v>
          </cell>
        </row>
        <row r="437">
          <cell r="A437">
            <v>46609299</v>
          </cell>
          <cell r="B437" t="str">
            <v>SDUG_THE COVE SECT 4_</v>
          </cell>
          <cell r="C437" t="str">
            <v>HDC1</v>
          </cell>
          <cell r="D437"/>
          <cell r="E437"/>
          <cell r="F437"/>
          <cell r="G437" t="str">
            <v>S/101678/CN/AF1UI-1</v>
          </cell>
          <cell r="H437"/>
          <cell r="I437"/>
          <cell r="J437"/>
          <cell r="K437">
            <v>100</v>
          </cell>
          <cell r="L437" t="str">
            <v>011</v>
          </cell>
          <cell r="M437" t="str">
            <v>2009</v>
          </cell>
          <cell r="N437" t="str">
            <v>0003</v>
          </cell>
          <cell r="O437" t="str">
            <v>1017</v>
          </cell>
          <cell r="P437" t="str">
            <v>1101120</v>
          </cell>
          <cell r="Q437" t="str">
            <v>0003</v>
          </cell>
          <cell r="R437" t="str">
            <v>1070</v>
          </cell>
        </row>
        <row r="438">
          <cell r="A438">
            <v>46625141</v>
          </cell>
          <cell r="B438" t="str">
            <v>DDPU_Lakemont Shores 1_W08178</v>
          </cell>
          <cell r="C438" t="str">
            <v>HDC1</v>
          </cell>
          <cell r="D438"/>
          <cell r="E438"/>
          <cell r="F438"/>
          <cell r="G438" t="str">
            <v>S/101530/CN/AF2AI</v>
          </cell>
          <cell r="H438"/>
          <cell r="I438"/>
          <cell r="J438"/>
          <cell r="K438">
            <v>100</v>
          </cell>
          <cell r="L438" t="str">
            <v>005</v>
          </cell>
          <cell r="M438" t="str">
            <v>2009</v>
          </cell>
          <cell r="N438" t="str">
            <v>0003</v>
          </cell>
          <cell r="O438" t="str">
            <v>1023</v>
          </cell>
          <cell r="P438" t="str">
            <v>1101210</v>
          </cell>
          <cell r="Q438" t="str">
            <v>0003</v>
          </cell>
          <cell r="R438" t="str">
            <v>1070</v>
          </cell>
        </row>
        <row r="439">
          <cell r="A439">
            <v>46639671</v>
          </cell>
          <cell r="B439" t="str">
            <v>FCOH_RESTORE IND01_GREENS BAYOU CKT TIE_</v>
          </cell>
          <cell r="C439" t="str">
            <v>HDC2</v>
          </cell>
          <cell r="D439"/>
          <cell r="E439"/>
          <cell r="F439"/>
          <cell r="G439" t="str">
            <v>S/101556/CE/AB1ZR</v>
          </cell>
          <cell r="H439"/>
          <cell r="I439"/>
          <cell r="J439"/>
          <cell r="K439">
            <v>30</v>
          </cell>
          <cell r="L439" t="str">
            <v>003</v>
          </cell>
          <cell r="M439" t="str">
            <v>2009</v>
          </cell>
          <cell r="N439" t="str">
            <v>0003</v>
          </cell>
          <cell r="O439" t="str">
            <v>1012</v>
          </cell>
          <cell r="P439" t="str">
            <v>1101170</v>
          </cell>
          <cell r="Q439" t="str">
            <v>0003</v>
          </cell>
          <cell r="R439" t="str">
            <v>1070</v>
          </cell>
        </row>
        <row r="440">
          <cell r="A440">
            <v>46639671</v>
          </cell>
          <cell r="B440" t="str">
            <v>FCOH_RESTORE IND01_GREENS BAYOU CKT TIE_</v>
          </cell>
          <cell r="C440" t="str">
            <v>HDC2</v>
          </cell>
          <cell r="D440"/>
          <cell r="E440"/>
          <cell r="F440"/>
          <cell r="G440" t="str">
            <v>S/101556/CE/AB1ZI-1</v>
          </cell>
          <cell r="H440"/>
          <cell r="I440"/>
          <cell r="J440"/>
          <cell r="K440">
            <v>70</v>
          </cell>
          <cell r="L440" t="str">
            <v>003</v>
          </cell>
          <cell r="M440" t="str">
            <v>2009</v>
          </cell>
          <cell r="N440" t="str">
            <v>0003</v>
          </cell>
          <cell r="O440" t="str">
            <v>1012</v>
          </cell>
          <cell r="P440" t="str">
            <v>1101170</v>
          </cell>
          <cell r="Q440" t="str">
            <v>0003</v>
          </cell>
          <cell r="R440" t="str">
            <v>1070</v>
          </cell>
        </row>
        <row r="441">
          <cell r="A441">
            <v>46641428</v>
          </cell>
          <cell r="B441" t="str">
            <v>NEW PMT 750 KVA, 235FT 1/0,0903SOX</v>
          </cell>
          <cell r="C441" t="str">
            <v>HXC1</v>
          </cell>
          <cell r="D441"/>
          <cell r="E441"/>
          <cell r="F441"/>
          <cell r="G441" t="str">
            <v>S/101762/CN/CF1R-I-2</v>
          </cell>
          <cell r="H441"/>
          <cell r="I441"/>
          <cell r="J441"/>
          <cell r="K441">
            <v>100</v>
          </cell>
          <cell r="L441" t="str">
            <v>004</v>
          </cell>
          <cell r="M441" t="str">
            <v>2009</v>
          </cell>
          <cell r="N441" t="str">
            <v>0003</v>
          </cell>
          <cell r="O441" t="str">
            <v>1008</v>
          </cell>
          <cell r="P441" t="str">
            <v>1101245</v>
          </cell>
          <cell r="Q441" t="str">
            <v>0003</v>
          </cell>
          <cell r="R441" t="str">
            <v>1070</v>
          </cell>
        </row>
        <row r="442">
          <cell r="A442">
            <v>46641428</v>
          </cell>
          <cell r="B442" t="str">
            <v>NEW PMT 750 KVA, 235FT 1/0,0903SOX</v>
          </cell>
          <cell r="C442" t="str">
            <v>HXC1</v>
          </cell>
          <cell r="D442"/>
          <cell r="E442"/>
          <cell r="F442"/>
          <cell r="G442" t="str">
            <v>S/101762/CN/CF1R-I-2</v>
          </cell>
          <cell r="H442"/>
          <cell r="I442"/>
          <cell r="J442"/>
          <cell r="K442">
            <v>100</v>
          </cell>
          <cell r="L442" t="str">
            <v>004</v>
          </cell>
          <cell r="M442" t="str">
            <v>2009</v>
          </cell>
          <cell r="N442" t="str">
            <v>0003</v>
          </cell>
          <cell r="O442" t="str">
            <v>1008</v>
          </cell>
          <cell r="P442" t="str">
            <v>1101245</v>
          </cell>
          <cell r="Q442" t="str">
            <v>0003</v>
          </cell>
          <cell r="R442" t="str">
            <v>1070</v>
          </cell>
        </row>
        <row r="443">
          <cell r="A443">
            <v>46641428</v>
          </cell>
          <cell r="B443" t="str">
            <v>NEW PMT 750 KVA, 235FT 1/0,0903SOX</v>
          </cell>
          <cell r="C443" t="str">
            <v>HXC1</v>
          </cell>
          <cell r="D443"/>
          <cell r="E443"/>
          <cell r="F443"/>
          <cell r="G443" t="str">
            <v>S/101762/CN/CF1R-I-2</v>
          </cell>
          <cell r="H443"/>
          <cell r="I443"/>
          <cell r="J443"/>
          <cell r="K443">
            <v>100</v>
          </cell>
          <cell r="L443" t="str">
            <v>008</v>
          </cell>
          <cell r="M443" t="str">
            <v>2009</v>
          </cell>
          <cell r="N443" t="str">
            <v>0003</v>
          </cell>
          <cell r="O443" t="str">
            <v>1008</v>
          </cell>
          <cell r="P443" t="str">
            <v>1101245</v>
          </cell>
          <cell r="Q443" t="str">
            <v>0003</v>
          </cell>
          <cell r="R443" t="str">
            <v>1070</v>
          </cell>
        </row>
        <row r="444">
          <cell r="A444">
            <v>46641428</v>
          </cell>
          <cell r="B444" t="str">
            <v>NEW PMT 750 KVA, 235FT 1/0,0903SOX</v>
          </cell>
          <cell r="C444" t="str">
            <v>HXC1</v>
          </cell>
          <cell r="D444"/>
          <cell r="E444"/>
          <cell r="F444"/>
          <cell r="G444" t="str">
            <v>S/101762/CN/CF1R-I-2</v>
          </cell>
          <cell r="H444"/>
          <cell r="I444"/>
          <cell r="J444"/>
          <cell r="K444">
            <v>100</v>
          </cell>
          <cell r="L444" t="str">
            <v>008</v>
          </cell>
          <cell r="M444" t="str">
            <v>2009</v>
          </cell>
          <cell r="N444" t="str">
            <v>0003</v>
          </cell>
          <cell r="O444" t="str">
            <v>1008</v>
          </cell>
          <cell r="P444" t="str">
            <v>1101245</v>
          </cell>
          <cell r="Q444" t="str">
            <v>0003</v>
          </cell>
          <cell r="R444" t="str">
            <v>1070</v>
          </cell>
        </row>
        <row r="445">
          <cell r="A445">
            <v>46641428</v>
          </cell>
          <cell r="B445" t="str">
            <v>NEW PMT 750 KVA, 235FT 1/0,0903SOX</v>
          </cell>
          <cell r="C445" t="str">
            <v>HXC1</v>
          </cell>
          <cell r="D445"/>
          <cell r="E445"/>
          <cell r="F445"/>
          <cell r="G445" t="str">
            <v>S/101762/CN/CF1R-I-2</v>
          </cell>
          <cell r="H445"/>
          <cell r="I445"/>
          <cell r="J445"/>
          <cell r="K445">
            <v>100</v>
          </cell>
          <cell r="L445" t="str">
            <v>006</v>
          </cell>
          <cell r="M445" t="str">
            <v>2009</v>
          </cell>
          <cell r="N445" t="str">
            <v>0003</v>
          </cell>
          <cell r="O445" t="str">
            <v>1008</v>
          </cell>
          <cell r="P445" t="str">
            <v>1101245</v>
          </cell>
          <cell r="Q445" t="str">
            <v>0003</v>
          </cell>
          <cell r="R445" t="str">
            <v>1070</v>
          </cell>
        </row>
        <row r="446">
          <cell r="A446">
            <v>46642681</v>
          </cell>
          <cell r="B446" t="str">
            <v>NEW PMT 750 KVA &amp; 1500 KVA, 921' 1/0, 08</v>
          </cell>
          <cell r="C446" t="str">
            <v>HXC1</v>
          </cell>
          <cell r="D446"/>
          <cell r="E446"/>
          <cell r="F446"/>
          <cell r="G446" t="str">
            <v>S/101762/CN/CF1R-I-2</v>
          </cell>
          <cell r="H446"/>
          <cell r="I446"/>
          <cell r="J446"/>
          <cell r="K446">
            <v>100</v>
          </cell>
          <cell r="L446" t="str">
            <v>001</v>
          </cell>
          <cell r="M446" t="str">
            <v>2009</v>
          </cell>
          <cell r="N446" t="str">
            <v>0003</v>
          </cell>
          <cell r="O446" t="str">
            <v>1008</v>
          </cell>
          <cell r="P446" t="str">
            <v>1101245</v>
          </cell>
          <cell r="Q446" t="str">
            <v>0003</v>
          </cell>
          <cell r="R446" t="str">
            <v>1070</v>
          </cell>
        </row>
        <row r="447">
          <cell r="A447">
            <v>46642681</v>
          </cell>
          <cell r="B447" t="str">
            <v>NEW PMT 750 KVA &amp; 1500 KVA, 921' 1/0, 08</v>
          </cell>
          <cell r="C447" t="str">
            <v>HXC1</v>
          </cell>
          <cell r="D447"/>
          <cell r="E447"/>
          <cell r="F447"/>
          <cell r="G447" t="str">
            <v>S/101762/CN/CF1R-I-2</v>
          </cell>
          <cell r="H447"/>
          <cell r="I447"/>
          <cell r="J447"/>
          <cell r="K447">
            <v>100</v>
          </cell>
          <cell r="L447" t="str">
            <v>004</v>
          </cell>
          <cell r="M447" t="str">
            <v>2009</v>
          </cell>
          <cell r="N447" t="str">
            <v>0003</v>
          </cell>
          <cell r="O447" t="str">
            <v>1008</v>
          </cell>
          <cell r="P447" t="str">
            <v>1101245</v>
          </cell>
          <cell r="Q447" t="str">
            <v>0003</v>
          </cell>
          <cell r="R447" t="str">
            <v>1070</v>
          </cell>
        </row>
        <row r="448">
          <cell r="A448">
            <v>46642681</v>
          </cell>
          <cell r="B448" t="str">
            <v>NEW PMT 750 KVA &amp; 1500 KVA, 921' 1/0, 08</v>
          </cell>
          <cell r="C448" t="str">
            <v>HXC1</v>
          </cell>
          <cell r="D448"/>
          <cell r="E448"/>
          <cell r="F448"/>
          <cell r="G448" t="str">
            <v>S/101762/CN/CF1R-I-2</v>
          </cell>
          <cell r="H448"/>
          <cell r="I448"/>
          <cell r="J448"/>
          <cell r="K448">
            <v>100</v>
          </cell>
          <cell r="L448" t="str">
            <v>004</v>
          </cell>
          <cell r="M448" t="str">
            <v>2009</v>
          </cell>
          <cell r="N448" t="str">
            <v>0003</v>
          </cell>
          <cell r="O448" t="str">
            <v>1008</v>
          </cell>
          <cell r="P448" t="str">
            <v>1101245</v>
          </cell>
          <cell r="Q448" t="str">
            <v>0003</v>
          </cell>
          <cell r="R448" t="str">
            <v>1070</v>
          </cell>
        </row>
        <row r="449">
          <cell r="A449">
            <v>46642681</v>
          </cell>
          <cell r="B449" t="str">
            <v>NEW PMT 750 KVA &amp; 1500 KVA, 921' 1/0, 08</v>
          </cell>
          <cell r="C449" t="str">
            <v>HXC1</v>
          </cell>
          <cell r="D449"/>
          <cell r="E449"/>
          <cell r="F449"/>
          <cell r="G449" t="str">
            <v>S/101762/CN/CF1R-I-2</v>
          </cell>
          <cell r="H449"/>
          <cell r="I449"/>
          <cell r="J449"/>
          <cell r="K449">
            <v>100</v>
          </cell>
          <cell r="L449" t="str">
            <v>004</v>
          </cell>
          <cell r="M449" t="str">
            <v>2009</v>
          </cell>
          <cell r="N449" t="str">
            <v>0003</v>
          </cell>
          <cell r="O449" t="str">
            <v>1008</v>
          </cell>
          <cell r="P449" t="str">
            <v>1101245</v>
          </cell>
          <cell r="Q449" t="str">
            <v>0003</v>
          </cell>
          <cell r="R449" t="str">
            <v>1070</v>
          </cell>
        </row>
        <row r="450">
          <cell r="A450">
            <v>46654275</v>
          </cell>
          <cell r="B450" t="str">
            <v>NEW 2000 KVA PMT,77' 1/0,0903SOX</v>
          </cell>
          <cell r="C450" t="str">
            <v>HXC1</v>
          </cell>
          <cell r="D450"/>
          <cell r="E450"/>
          <cell r="F450"/>
          <cell r="G450" t="str">
            <v>S/101762/CN/CF1R-I-2</v>
          </cell>
          <cell r="H450"/>
          <cell r="I450"/>
          <cell r="J450"/>
          <cell r="K450">
            <v>100</v>
          </cell>
          <cell r="L450" t="str">
            <v>004</v>
          </cell>
          <cell r="M450" t="str">
            <v>2009</v>
          </cell>
          <cell r="N450" t="str">
            <v>0003</v>
          </cell>
          <cell r="O450" t="str">
            <v>1008</v>
          </cell>
          <cell r="P450" t="str">
            <v>1101245</v>
          </cell>
          <cell r="Q450" t="str">
            <v>0003</v>
          </cell>
          <cell r="R450" t="str">
            <v>1070</v>
          </cell>
        </row>
        <row r="451">
          <cell r="A451">
            <v>46654275</v>
          </cell>
          <cell r="B451" t="str">
            <v>NEW 2000 KVA PMT,77' 1/0,0903SOX</v>
          </cell>
          <cell r="C451" t="str">
            <v>HXC1</v>
          </cell>
          <cell r="D451"/>
          <cell r="E451"/>
          <cell r="F451"/>
          <cell r="G451" t="str">
            <v>S/101762/CN/CF1R-I-2</v>
          </cell>
          <cell r="H451"/>
          <cell r="I451"/>
          <cell r="J451"/>
          <cell r="K451">
            <v>100</v>
          </cell>
          <cell r="L451" t="str">
            <v>005</v>
          </cell>
          <cell r="M451" t="str">
            <v>2009</v>
          </cell>
          <cell r="N451" t="str">
            <v>0003</v>
          </cell>
          <cell r="O451" t="str">
            <v>1008</v>
          </cell>
          <cell r="P451" t="str">
            <v>1101245</v>
          </cell>
          <cell r="Q451" t="str">
            <v>0003</v>
          </cell>
          <cell r="R451" t="str">
            <v>1070</v>
          </cell>
        </row>
        <row r="452">
          <cell r="A452">
            <v>46654275</v>
          </cell>
          <cell r="B452" t="str">
            <v>NEW 2000 KVA PMT,77' 1/0,0903SOX</v>
          </cell>
          <cell r="C452" t="str">
            <v>HXC1</v>
          </cell>
          <cell r="D452"/>
          <cell r="E452"/>
          <cell r="F452"/>
          <cell r="G452" t="str">
            <v>S/101762/CN/CF1R-I-2</v>
          </cell>
          <cell r="H452"/>
          <cell r="I452"/>
          <cell r="J452"/>
          <cell r="K452">
            <v>100</v>
          </cell>
          <cell r="L452" t="str">
            <v>008</v>
          </cell>
          <cell r="M452" t="str">
            <v>2009</v>
          </cell>
          <cell r="N452" t="str">
            <v>0003</v>
          </cell>
          <cell r="O452" t="str">
            <v>1008</v>
          </cell>
          <cell r="P452" t="str">
            <v>1101245</v>
          </cell>
          <cell r="Q452" t="str">
            <v>0003</v>
          </cell>
          <cell r="R452" t="str">
            <v>1070</v>
          </cell>
        </row>
        <row r="453">
          <cell r="A453">
            <v>46654275</v>
          </cell>
          <cell r="B453" t="str">
            <v>NEW 2000 KVA PMT,77' 1/0,0903SOX</v>
          </cell>
          <cell r="C453" t="str">
            <v>HXC1</v>
          </cell>
          <cell r="D453"/>
          <cell r="E453"/>
          <cell r="F453"/>
          <cell r="G453" t="str">
            <v>S/101762/CN/CF1R-I-2</v>
          </cell>
          <cell r="H453"/>
          <cell r="I453"/>
          <cell r="J453"/>
          <cell r="K453">
            <v>100</v>
          </cell>
          <cell r="L453" t="str">
            <v>008</v>
          </cell>
          <cell r="M453" t="str">
            <v>2009</v>
          </cell>
          <cell r="N453" t="str">
            <v>0003</v>
          </cell>
          <cell r="O453" t="str">
            <v>1008</v>
          </cell>
          <cell r="P453" t="str">
            <v>1101245</v>
          </cell>
          <cell r="Q453" t="str">
            <v>0003</v>
          </cell>
          <cell r="R453" t="str">
            <v>1070</v>
          </cell>
        </row>
        <row r="454">
          <cell r="A454">
            <v>46654275</v>
          </cell>
          <cell r="B454" t="str">
            <v>NEW 2000 KVA PMT,77' 1/0,0903SOX</v>
          </cell>
          <cell r="C454" t="str">
            <v>HXC1</v>
          </cell>
          <cell r="D454"/>
          <cell r="E454"/>
          <cell r="F454"/>
          <cell r="G454" t="str">
            <v>S/101762/CN/CF1R-I-2</v>
          </cell>
          <cell r="H454"/>
          <cell r="I454"/>
          <cell r="J454"/>
          <cell r="K454">
            <v>100</v>
          </cell>
          <cell r="L454" t="str">
            <v>008</v>
          </cell>
          <cell r="M454" t="str">
            <v>2009</v>
          </cell>
          <cell r="N454" t="str">
            <v>0003</v>
          </cell>
          <cell r="O454" t="str">
            <v>1008</v>
          </cell>
          <cell r="P454" t="str">
            <v>1101245</v>
          </cell>
          <cell r="Q454" t="str">
            <v>0003</v>
          </cell>
          <cell r="R454" t="str">
            <v>1070</v>
          </cell>
        </row>
        <row r="455">
          <cell r="A455">
            <v>46654767</v>
          </cell>
          <cell r="B455" t="str">
            <v>NEW 1500 KVA PMT</v>
          </cell>
          <cell r="C455" t="str">
            <v>HXC1</v>
          </cell>
          <cell r="D455"/>
          <cell r="E455"/>
          <cell r="F455"/>
          <cell r="G455" t="str">
            <v>S/101762/CN/CF1R-I-2</v>
          </cell>
          <cell r="H455"/>
          <cell r="I455"/>
          <cell r="J455"/>
          <cell r="K455">
            <v>100</v>
          </cell>
          <cell r="L455" t="str">
            <v>002</v>
          </cell>
          <cell r="M455" t="str">
            <v>2009</v>
          </cell>
          <cell r="N455" t="str">
            <v>0003</v>
          </cell>
          <cell r="O455" t="str">
            <v>1008</v>
          </cell>
          <cell r="P455" t="str">
            <v>1101245</v>
          </cell>
          <cell r="Q455" t="str">
            <v>0003</v>
          </cell>
          <cell r="R455" t="str">
            <v>1070</v>
          </cell>
        </row>
        <row r="456">
          <cell r="A456">
            <v>46654783</v>
          </cell>
          <cell r="B456" t="str">
            <v>NEW PMT 1000KVA, 322', 1/0, TP 0805SOX</v>
          </cell>
          <cell r="C456" t="str">
            <v>HXC1</v>
          </cell>
          <cell r="D456"/>
          <cell r="E456"/>
          <cell r="F456"/>
          <cell r="G456" t="str">
            <v>S/101762/CN/CF1R-I-2</v>
          </cell>
          <cell r="H456"/>
          <cell r="I456"/>
          <cell r="J456"/>
          <cell r="K456">
            <v>100</v>
          </cell>
          <cell r="L456" t="str">
            <v>002</v>
          </cell>
          <cell r="M456" t="str">
            <v>2009</v>
          </cell>
          <cell r="N456" t="str">
            <v>0003</v>
          </cell>
          <cell r="O456" t="str">
            <v>1008</v>
          </cell>
          <cell r="P456" t="str">
            <v>1101245</v>
          </cell>
          <cell r="Q456" t="str">
            <v>0003</v>
          </cell>
          <cell r="R456" t="str">
            <v>1070</v>
          </cell>
        </row>
        <row r="457">
          <cell r="A457">
            <v>46654897</v>
          </cell>
          <cell r="B457" t="str">
            <v>DDPU_FIRETHORNE SECTION 17</v>
          </cell>
          <cell r="C457" t="str">
            <v>HDC1</v>
          </cell>
          <cell r="D457"/>
          <cell r="E457"/>
          <cell r="F457"/>
          <cell r="G457" t="str">
            <v>S/101570/CN/AF2AI</v>
          </cell>
          <cell r="H457"/>
          <cell r="I457"/>
          <cell r="J457"/>
          <cell r="K457">
            <v>100</v>
          </cell>
          <cell r="L457" t="str">
            <v>012</v>
          </cell>
          <cell r="M457" t="str">
            <v>2009</v>
          </cell>
          <cell r="N457" t="str">
            <v>0003</v>
          </cell>
          <cell r="O457" t="str">
            <v>1019</v>
          </cell>
          <cell r="P457" t="str">
            <v>1101220</v>
          </cell>
          <cell r="Q457" t="str">
            <v>0003</v>
          </cell>
          <cell r="R457" t="str">
            <v>1070</v>
          </cell>
        </row>
        <row r="458">
          <cell r="A458">
            <v>46655770</v>
          </cell>
          <cell r="B458" t="str">
            <v>CUST_23023 I-45 NORTH</v>
          </cell>
          <cell r="C458" t="str">
            <v>HDC2</v>
          </cell>
          <cell r="D458"/>
          <cell r="E458"/>
          <cell r="F458"/>
          <cell r="G458" t="str">
            <v>S/101675/CN/AF1HR</v>
          </cell>
          <cell r="H458"/>
          <cell r="I458"/>
          <cell r="J458"/>
          <cell r="K458">
            <v>30</v>
          </cell>
          <cell r="L458" t="str">
            <v>001</v>
          </cell>
          <cell r="M458" t="str">
            <v>2009</v>
          </cell>
          <cell r="N458" t="str">
            <v>0003</v>
          </cell>
          <cell r="O458" t="str">
            <v>1021</v>
          </cell>
          <cell r="P458" t="str">
            <v>1101110</v>
          </cell>
          <cell r="Q458" t="str">
            <v>0003</v>
          </cell>
          <cell r="R458" t="str">
            <v>1070</v>
          </cell>
        </row>
        <row r="459">
          <cell r="A459">
            <v>46655770</v>
          </cell>
          <cell r="B459" t="str">
            <v>CUST_23023 I-45 NORTH</v>
          </cell>
          <cell r="C459" t="str">
            <v>HDC2</v>
          </cell>
          <cell r="D459"/>
          <cell r="E459"/>
          <cell r="F459"/>
          <cell r="G459" t="str">
            <v>S/101675/CN/AF1HI-3</v>
          </cell>
          <cell r="H459"/>
          <cell r="I459"/>
          <cell r="J459"/>
          <cell r="K459">
            <v>70</v>
          </cell>
          <cell r="L459" t="str">
            <v>001</v>
          </cell>
          <cell r="M459" t="str">
            <v>2009</v>
          </cell>
          <cell r="N459" t="str">
            <v>0003</v>
          </cell>
          <cell r="O459" t="str">
            <v>1021</v>
          </cell>
          <cell r="P459" t="str">
            <v>1101110</v>
          </cell>
          <cell r="Q459" t="str">
            <v>0003</v>
          </cell>
          <cell r="R459" t="str">
            <v>1070</v>
          </cell>
        </row>
        <row r="460">
          <cell r="A460">
            <v>46694062</v>
          </cell>
          <cell r="B460" t="str">
            <v>SDUG_MAGNOLIARIDGE4_E08004</v>
          </cell>
          <cell r="C460" t="str">
            <v>HDC1</v>
          </cell>
          <cell r="D460"/>
          <cell r="E460"/>
          <cell r="F460"/>
          <cell r="G460" t="str">
            <v>S/101678/CN/AF1UI-1</v>
          </cell>
          <cell r="H460"/>
          <cell r="I460"/>
          <cell r="J460"/>
          <cell r="K460">
            <v>100</v>
          </cell>
          <cell r="L460" t="str">
            <v>006</v>
          </cell>
          <cell r="M460" t="str">
            <v>2009</v>
          </cell>
          <cell r="N460" t="str">
            <v>0003</v>
          </cell>
          <cell r="O460" t="str">
            <v>1017</v>
          </cell>
          <cell r="P460" t="str">
            <v>1101120</v>
          </cell>
          <cell r="Q460" t="str">
            <v>0003</v>
          </cell>
          <cell r="R460" t="str">
            <v>1070</v>
          </cell>
        </row>
        <row r="461">
          <cell r="A461">
            <v>46694561</v>
          </cell>
          <cell r="B461" t="str">
            <v>NEW 500 KVA PMT 208Y/120V,TP 0901SOX</v>
          </cell>
          <cell r="C461" t="str">
            <v>HXC1</v>
          </cell>
          <cell r="D461"/>
          <cell r="E461"/>
          <cell r="F461"/>
          <cell r="G461" t="str">
            <v>S/101762/CN/CF1R-I-2</v>
          </cell>
          <cell r="H461"/>
          <cell r="I461"/>
          <cell r="J461"/>
          <cell r="K461">
            <v>100</v>
          </cell>
          <cell r="L461" t="str">
            <v>002</v>
          </cell>
          <cell r="M461" t="str">
            <v>2009</v>
          </cell>
          <cell r="N461" t="str">
            <v>0003</v>
          </cell>
          <cell r="O461" t="str">
            <v>1008</v>
          </cell>
          <cell r="P461" t="str">
            <v>1101245</v>
          </cell>
          <cell r="Q461" t="str">
            <v>0003</v>
          </cell>
          <cell r="R461" t="str">
            <v>1070</v>
          </cell>
        </row>
        <row r="462">
          <cell r="A462">
            <v>46694561</v>
          </cell>
          <cell r="B462" t="str">
            <v>NEW 500 KVA PMT 208Y/120V,TP 0901SOX</v>
          </cell>
          <cell r="C462" t="str">
            <v>HXC1</v>
          </cell>
          <cell r="D462"/>
          <cell r="E462"/>
          <cell r="F462"/>
          <cell r="G462" t="str">
            <v>S/101762/CN/CF1R-I-2</v>
          </cell>
          <cell r="H462"/>
          <cell r="I462"/>
          <cell r="J462"/>
          <cell r="K462">
            <v>100</v>
          </cell>
          <cell r="L462" t="str">
            <v>002</v>
          </cell>
          <cell r="M462" t="str">
            <v>2009</v>
          </cell>
          <cell r="N462" t="str">
            <v>0003</v>
          </cell>
          <cell r="O462" t="str">
            <v>1008</v>
          </cell>
          <cell r="P462" t="str">
            <v>1101245</v>
          </cell>
          <cell r="Q462" t="str">
            <v>0003</v>
          </cell>
          <cell r="R462" t="str">
            <v>1070</v>
          </cell>
        </row>
        <row r="463">
          <cell r="A463">
            <v>46694561</v>
          </cell>
          <cell r="B463" t="str">
            <v>NEW 500 KVA PMT 208Y/120V,TP 0901SOX</v>
          </cell>
          <cell r="C463" t="str">
            <v>HXC1</v>
          </cell>
          <cell r="D463"/>
          <cell r="E463"/>
          <cell r="F463"/>
          <cell r="G463" t="str">
            <v>S/101762/CN/CF1R-I-2</v>
          </cell>
          <cell r="H463"/>
          <cell r="I463"/>
          <cell r="J463"/>
          <cell r="K463">
            <v>100</v>
          </cell>
          <cell r="L463" t="str">
            <v>003</v>
          </cell>
          <cell r="M463" t="str">
            <v>2009</v>
          </cell>
          <cell r="N463" t="str">
            <v>0003</v>
          </cell>
          <cell r="O463" t="str">
            <v>1008</v>
          </cell>
          <cell r="P463" t="str">
            <v>1101245</v>
          </cell>
          <cell r="Q463" t="str">
            <v>0003</v>
          </cell>
          <cell r="R463" t="str">
            <v>1070</v>
          </cell>
        </row>
        <row r="464">
          <cell r="A464">
            <v>46694561</v>
          </cell>
          <cell r="B464" t="str">
            <v>NEW 500 KVA PMT 208Y/120V,TP 0901SOX</v>
          </cell>
          <cell r="C464" t="str">
            <v>HXC1</v>
          </cell>
          <cell r="D464"/>
          <cell r="E464"/>
          <cell r="F464"/>
          <cell r="G464" t="str">
            <v>S/101762/CN/CF1R-I-2</v>
          </cell>
          <cell r="H464"/>
          <cell r="I464"/>
          <cell r="J464"/>
          <cell r="K464">
            <v>100</v>
          </cell>
          <cell r="L464" t="str">
            <v>004</v>
          </cell>
          <cell r="M464" t="str">
            <v>2009</v>
          </cell>
          <cell r="N464" t="str">
            <v>0003</v>
          </cell>
          <cell r="O464" t="str">
            <v>1008</v>
          </cell>
          <cell r="P464" t="str">
            <v>1101245</v>
          </cell>
          <cell r="Q464" t="str">
            <v>0003</v>
          </cell>
          <cell r="R464" t="str">
            <v>1070</v>
          </cell>
        </row>
        <row r="465">
          <cell r="A465">
            <v>46696873</v>
          </cell>
          <cell r="B465" t="str">
            <v>CUST_09_INSTALL 5 PRIMARY POLES &amp; +-915'</v>
          </cell>
          <cell r="C465" t="str">
            <v>HDC1</v>
          </cell>
          <cell r="D465"/>
          <cell r="E465"/>
          <cell r="F465"/>
          <cell r="G465" t="str">
            <v>S/101678/CN/AF1HI-6</v>
          </cell>
          <cell r="H465"/>
          <cell r="I465"/>
          <cell r="J465"/>
          <cell r="K465">
            <v>100</v>
          </cell>
          <cell r="L465" t="str">
            <v>002</v>
          </cell>
          <cell r="M465" t="str">
            <v>2009</v>
          </cell>
          <cell r="N465" t="str">
            <v>0003</v>
          </cell>
          <cell r="O465" t="str">
            <v>1017</v>
          </cell>
          <cell r="P465" t="str">
            <v>1101120</v>
          </cell>
          <cell r="Q465" t="str">
            <v>0003</v>
          </cell>
          <cell r="R465" t="str">
            <v>1070</v>
          </cell>
        </row>
        <row r="466">
          <cell r="A466">
            <v>46696873</v>
          </cell>
          <cell r="B466" t="str">
            <v>CUST_09_INSTALL 5 PRIMARY POLES &amp; +-915'</v>
          </cell>
          <cell r="C466" t="str">
            <v>HDC1</v>
          </cell>
          <cell r="D466"/>
          <cell r="E466"/>
          <cell r="F466"/>
          <cell r="G466" t="str">
            <v>S/101678/CN/AF1HI-6</v>
          </cell>
          <cell r="H466"/>
          <cell r="I466"/>
          <cell r="J466"/>
          <cell r="K466">
            <v>100</v>
          </cell>
          <cell r="L466" t="str">
            <v>002</v>
          </cell>
          <cell r="M466" t="str">
            <v>2009</v>
          </cell>
          <cell r="N466" t="str">
            <v>0003</v>
          </cell>
          <cell r="O466" t="str">
            <v>1017</v>
          </cell>
          <cell r="P466" t="str">
            <v>1101120</v>
          </cell>
          <cell r="Q466" t="str">
            <v>0003</v>
          </cell>
          <cell r="R466" t="str">
            <v>1070</v>
          </cell>
        </row>
        <row r="467">
          <cell r="A467">
            <v>46696873</v>
          </cell>
          <cell r="B467" t="str">
            <v>CUST_09_INSTALL 5 PRIMARY POLES &amp; +-915'</v>
          </cell>
          <cell r="C467" t="str">
            <v>HDC1</v>
          </cell>
          <cell r="D467"/>
          <cell r="E467"/>
          <cell r="F467"/>
          <cell r="G467" t="str">
            <v>S/101678/CN/AF1HI-6</v>
          </cell>
          <cell r="H467"/>
          <cell r="I467"/>
          <cell r="J467"/>
          <cell r="K467">
            <v>100</v>
          </cell>
          <cell r="L467" t="str">
            <v>002</v>
          </cell>
          <cell r="M467" t="str">
            <v>2009</v>
          </cell>
          <cell r="N467" t="str">
            <v>0003</v>
          </cell>
          <cell r="O467" t="str">
            <v>1017</v>
          </cell>
          <cell r="P467" t="str">
            <v>1101120</v>
          </cell>
          <cell r="Q467" t="str">
            <v>0003</v>
          </cell>
          <cell r="R467" t="str">
            <v>1070</v>
          </cell>
        </row>
        <row r="468">
          <cell r="A468">
            <v>46735048</v>
          </cell>
          <cell r="B468" t="str">
            <v>SDUG_WATERS EDGE SEC 5_LOOP 1</v>
          </cell>
          <cell r="C468" t="str">
            <v>HDC1</v>
          </cell>
          <cell r="D468"/>
          <cell r="E468"/>
          <cell r="F468"/>
          <cell r="G468" t="str">
            <v>S/101556/CN/AF1UI</v>
          </cell>
          <cell r="H468"/>
          <cell r="I468"/>
          <cell r="J468"/>
          <cell r="K468">
            <v>100</v>
          </cell>
          <cell r="L468" t="str">
            <v>012</v>
          </cell>
          <cell r="M468" t="str">
            <v>2009</v>
          </cell>
          <cell r="N468" t="str">
            <v>0003</v>
          </cell>
          <cell r="O468" t="str">
            <v>1012</v>
          </cell>
          <cell r="P468" t="str">
            <v>1101160</v>
          </cell>
          <cell r="Q468" t="str">
            <v>0003</v>
          </cell>
          <cell r="R468" t="str">
            <v>1070</v>
          </cell>
        </row>
        <row r="469">
          <cell r="A469">
            <v>46735048</v>
          </cell>
          <cell r="B469" t="str">
            <v>SDUG_WATERS EDGE SEC 5_LOOP 1</v>
          </cell>
          <cell r="C469" t="str">
            <v>HDC1</v>
          </cell>
          <cell r="D469"/>
          <cell r="E469"/>
          <cell r="F469"/>
          <cell r="G469" t="str">
            <v>S/101556/CN/AF1UI</v>
          </cell>
          <cell r="H469"/>
          <cell r="I469"/>
          <cell r="J469"/>
          <cell r="K469">
            <v>100</v>
          </cell>
          <cell r="L469" t="str">
            <v>012</v>
          </cell>
          <cell r="M469" t="str">
            <v>2009</v>
          </cell>
          <cell r="N469" t="str">
            <v>0003</v>
          </cell>
          <cell r="O469" t="str">
            <v>1012</v>
          </cell>
          <cell r="P469" t="str">
            <v>1101160</v>
          </cell>
          <cell r="Q469" t="str">
            <v>0003</v>
          </cell>
          <cell r="R469" t="str">
            <v>1070</v>
          </cell>
        </row>
        <row r="470">
          <cell r="A470">
            <v>46741980</v>
          </cell>
          <cell r="B470" t="str">
            <v>CUST_09_#E08062_(2) 50'4 (1) 50H2 (3) 16</v>
          </cell>
          <cell r="C470" t="str">
            <v>HDC1</v>
          </cell>
          <cell r="D470"/>
          <cell r="E470"/>
          <cell r="F470"/>
          <cell r="G470" t="str">
            <v>S/101678/CN/AF1HI-6</v>
          </cell>
          <cell r="H470"/>
          <cell r="I470"/>
          <cell r="J470"/>
          <cell r="K470">
            <v>100</v>
          </cell>
          <cell r="L470" t="str">
            <v>004</v>
          </cell>
          <cell r="M470" t="str">
            <v>2009</v>
          </cell>
          <cell r="N470" t="str">
            <v>0003</v>
          </cell>
          <cell r="O470" t="str">
            <v>1017</v>
          </cell>
          <cell r="P470" t="str">
            <v>1101120</v>
          </cell>
          <cell r="Q470" t="str">
            <v>0003</v>
          </cell>
          <cell r="R470" t="str">
            <v>1070</v>
          </cell>
        </row>
        <row r="471">
          <cell r="A471">
            <v>46741980</v>
          </cell>
          <cell r="B471" t="str">
            <v>CUST_09_#E08062_(2) 50'4 (1) 50H2 (3) 16</v>
          </cell>
          <cell r="C471" t="str">
            <v>HDC1</v>
          </cell>
          <cell r="D471"/>
          <cell r="E471"/>
          <cell r="F471"/>
          <cell r="G471" t="str">
            <v>S/101678/CN/AF1HI-6</v>
          </cell>
          <cell r="H471"/>
          <cell r="I471"/>
          <cell r="J471"/>
          <cell r="K471">
            <v>100</v>
          </cell>
          <cell r="L471" t="str">
            <v>003</v>
          </cell>
          <cell r="M471" t="str">
            <v>2009</v>
          </cell>
          <cell r="N471" t="str">
            <v>0003</v>
          </cell>
          <cell r="O471" t="str">
            <v>1017</v>
          </cell>
          <cell r="P471" t="str">
            <v>1101120</v>
          </cell>
          <cell r="Q471" t="str">
            <v>0003</v>
          </cell>
          <cell r="R471" t="str">
            <v>1070</v>
          </cell>
        </row>
        <row r="472">
          <cell r="A472">
            <v>46741980</v>
          </cell>
          <cell r="B472" t="str">
            <v>CUST_09_#E08062_(2) 50'4 (1) 50H2 (3) 16</v>
          </cell>
          <cell r="C472" t="str">
            <v>HDC1</v>
          </cell>
          <cell r="D472"/>
          <cell r="E472"/>
          <cell r="F472"/>
          <cell r="G472" t="str">
            <v>S/101678/CN/AF1HI-6</v>
          </cell>
          <cell r="H472"/>
          <cell r="I472"/>
          <cell r="J472"/>
          <cell r="K472">
            <v>100</v>
          </cell>
          <cell r="L472" t="str">
            <v>004</v>
          </cell>
          <cell r="M472" t="str">
            <v>2009</v>
          </cell>
          <cell r="N472" t="str">
            <v>0003</v>
          </cell>
          <cell r="O472" t="str">
            <v>1017</v>
          </cell>
          <cell r="P472" t="str">
            <v>1101120</v>
          </cell>
          <cell r="Q472" t="str">
            <v>0003</v>
          </cell>
          <cell r="R472" t="str">
            <v>1070</v>
          </cell>
        </row>
        <row r="473">
          <cell r="A473">
            <v>46741980</v>
          </cell>
          <cell r="B473" t="str">
            <v>CUST_09_#E08062_(2) 50'4 (1) 50H2 (3) 16</v>
          </cell>
          <cell r="C473" t="str">
            <v>HDC1</v>
          </cell>
          <cell r="D473"/>
          <cell r="E473"/>
          <cell r="F473"/>
          <cell r="G473" t="str">
            <v>S/101678/CN/AF1HI-6</v>
          </cell>
          <cell r="H473"/>
          <cell r="I473"/>
          <cell r="J473"/>
          <cell r="K473">
            <v>100</v>
          </cell>
          <cell r="L473" t="str">
            <v>004</v>
          </cell>
          <cell r="M473" t="str">
            <v>2009</v>
          </cell>
          <cell r="N473" t="str">
            <v>0003</v>
          </cell>
          <cell r="O473" t="str">
            <v>1017</v>
          </cell>
          <cell r="P473" t="str">
            <v>1101120</v>
          </cell>
          <cell r="Q473" t="str">
            <v>0003</v>
          </cell>
          <cell r="R473" t="str">
            <v>1070</v>
          </cell>
        </row>
        <row r="474">
          <cell r="A474">
            <v>46741980</v>
          </cell>
          <cell r="B474" t="str">
            <v>CUST_09_#E08062_(2) 50'4 (1) 50H2 (3) 16</v>
          </cell>
          <cell r="C474" t="str">
            <v>HDC1</v>
          </cell>
          <cell r="D474"/>
          <cell r="E474"/>
          <cell r="F474"/>
          <cell r="G474" t="str">
            <v>S/101678/CN/AF1HI-6</v>
          </cell>
          <cell r="H474"/>
          <cell r="I474"/>
          <cell r="J474"/>
          <cell r="K474">
            <v>100</v>
          </cell>
          <cell r="L474" t="str">
            <v>004</v>
          </cell>
          <cell r="M474" t="str">
            <v>2009</v>
          </cell>
          <cell r="N474" t="str">
            <v>0003</v>
          </cell>
          <cell r="O474" t="str">
            <v>1017</v>
          </cell>
          <cell r="P474" t="str">
            <v>1101120</v>
          </cell>
          <cell r="Q474" t="str">
            <v>0003</v>
          </cell>
          <cell r="R474" t="str">
            <v>1070</v>
          </cell>
        </row>
        <row r="475">
          <cell r="A475">
            <v>46760005</v>
          </cell>
          <cell r="B475" t="str">
            <v>SDUG_SUMMERWOOD SEC 25</v>
          </cell>
          <cell r="C475" t="str">
            <v>HDC1</v>
          </cell>
          <cell r="D475"/>
          <cell r="E475"/>
          <cell r="F475"/>
          <cell r="G475" t="str">
            <v>S/101556/CN/AF1UI</v>
          </cell>
          <cell r="H475"/>
          <cell r="I475"/>
          <cell r="J475"/>
          <cell r="K475">
            <v>100</v>
          </cell>
          <cell r="L475" t="str">
            <v>007</v>
          </cell>
          <cell r="M475" t="str">
            <v>2009</v>
          </cell>
          <cell r="N475" t="str">
            <v>0003</v>
          </cell>
          <cell r="O475" t="str">
            <v>1012</v>
          </cell>
          <cell r="P475" t="str">
            <v>1101160</v>
          </cell>
          <cell r="Q475" t="str">
            <v>0003</v>
          </cell>
          <cell r="R475" t="str">
            <v>1070</v>
          </cell>
        </row>
        <row r="476">
          <cell r="A476">
            <v>46760005</v>
          </cell>
          <cell r="B476" t="str">
            <v>SDUG_SUMMERWOOD SEC 25</v>
          </cell>
          <cell r="C476" t="str">
            <v>HDC1</v>
          </cell>
          <cell r="D476"/>
          <cell r="E476"/>
          <cell r="F476"/>
          <cell r="G476" t="str">
            <v>S/101556/CN/AF1UI</v>
          </cell>
          <cell r="H476"/>
          <cell r="I476"/>
          <cell r="J476"/>
          <cell r="K476">
            <v>100</v>
          </cell>
          <cell r="L476" t="str">
            <v>008</v>
          </cell>
          <cell r="M476" t="str">
            <v>2009</v>
          </cell>
          <cell r="N476" t="str">
            <v>0003</v>
          </cell>
          <cell r="O476" t="str">
            <v>1012</v>
          </cell>
          <cell r="P476" t="str">
            <v>1101160</v>
          </cell>
          <cell r="Q476" t="str">
            <v>0003</v>
          </cell>
          <cell r="R476" t="str">
            <v>1070</v>
          </cell>
        </row>
        <row r="477">
          <cell r="A477">
            <v>46760005</v>
          </cell>
          <cell r="B477" t="str">
            <v>SDUG_SUMMERWOOD SEC 25</v>
          </cell>
          <cell r="C477" t="str">
            <v>HDC1</v>
          </cell>
          <cell r="D477"/>
          <cell r="E477"/>
          <cell r="F477"/>
          <cell r="G477" t="str">
            <v>S/101556/CN/AF1UI</v>
          </cell>
          <cell r="H477"/>
          <cell r="I477"/>
          <cell r="J477"/>
          <cell r="K477">
            <v>100</v>
          </cell>
          <cell r="L477" t="str">
            <v>008</v>
          </cell>
          <cell r="M477" t="str">
            <v>2009</v>
          </cell>
          <cell r="N477" t="str">
            <v>0003</v>
          </cell>
          <cell r="O477" t="str">
            <v>1012</v>
          </cell>
          <cell r="P477" t="str">
            <v>1101160</v>
          </cell>
          <cell r="Q477" t="str">
            <v>0003</v>
          </cell>
          <cell r="R477" t="str">
            <v>1070</v>
          </cell>
        </row>
        <row r="478">
          <cell r="A478">
            <v>46760005</v>
          </cell>
          <cell r="B478" t="str">
            <v>SDUG_SUMMERWOOD SEC 25</v>
          </cell>
          <cell r="C478" t="str">
            <v>HDC1</v>
          </cell>
          <cell r="D478"/>
          <cell r="E478"/>
          <cell r="F478"/>
          <cell r="G478" t="str">
            <v>S/101556/CN/AF1UI</v>
          </cell>
          <cell r="H478"/>
          <cell r="I478"/>
          <cell r="J478"/>
          <cell r="K478">
            <v>100</v>
          </cell>
          <cell r="L478" t="str">
            <v>007</v>
          </cell>
          <cell r="M478" t="str">
            <v>2009</v>
          </cell>
          <cell r="N478" t="str">
            <v>0003</v>
          </cell>
          <cell r="O478" t="str">
            <v>1012</v>
          </cell>
          <cell r="P478" t="str">
            <v>1101160</v>
          </cell>
          <cell r="Q478" t="str">
            <v>0003</v>
          </cell>
          <cell r="R478" t="str">
            <v>1070</v>
          </cell>
        </row>
        <row r="479">
          <cell r="A479">
            <v>46793674</v>
          </cell>
          <cell r="B479" t="str">
            <v>NEW (2) 1000 KVA PMT 480Y/277V  0811SOX</v>
          </cell>
          <cell r="C479" t="str">
            <v>HXC1</v>
          </cell>
          <cell r="D479"/>
          <cell r="E479"/>
          <cell r="F479"/>
          <cell r="G479" t="str">
            <v>S/101762/CN/CF1R-I-2</v>
          </cell>
          <cell r="H479"/>
          <cell r="I479"/>
          <cell r="J479"/>
          <cell r="K479">
            <v>100</v>
          </cell>
          <cell r="L479" t="str">
            <v>004</v>
          </cell>
          <cell r="M479" t="str">
            <v>2009</v>
          </cell>
          <cell r="N479" t="str">
            <v>0003</v>
          </cell>
          <cell r="O479" t="str">
            <v>1008</v>
          </cell>
          <cell r="P479" t="str">
            <v>1101245</v>
          </cell>
          <cell r="Q479" t="str">
            <v>0003</v>
          </cell>
          <cell r="R479" t="str">
            <v>1070</v>
          </cell>
        </row>
        <row r="480">
          <cell r="A480">
            <v>46793674</v>
          </cell>
          <cell r="B480" t="str">
            <v>NEW (2) 1000 KVA PMT 480Y/277V  0811SOX</v>
          </cell>
          <cell r="C480" t="str">
            <v>HXC1</v>
          </cell>
          <cell r="D480"/>
          <cell r="E480"/>
          <cell r="F480"/>
          <cell r="G480" t="str">
            <v>S/101762/CN/CF1R-I-2</v>
          </cell>
          <cell r="H480"/>
          <cell r="I480"/>
          <cell r="J480"/>
          <cell r="K480">
            <v>100</v>
          </cell>
          <cell r="L480" t="str">
            <v>004</v>
          </cell>
          <cell r="M480" t="str">
            <v>2009</v>
          </cell>
          <cell r="N480" t="str">
            <v>0003</v>
          </cell>
          <cell r="O480" t="str">
            <v>1008</v>
          </cell>
          <cell r="P480" t="str">
            <v>1101245</v>
          </cell>
          <cell r="Q480" t="str">
            <v>0003</v>
          </cell>
          <cell r="R480" t="str">
            <v>1070</v>
          </cell>
        </row>
        <row r="481">
          <cell r="A481">
            <v>46793674</v>
          </cell>
          <cell r="B481" t="str">
            <v>NEW (2) 1000 KVA PMT 480Y/277V  0811SOX</v>
          </cell>
          <cell r="C481" t="str">
            <v>HXC1</v>
          </cell>
          <cell r="D481"/>
          <cell r="E481"/>
          <cell r="F481"/>
          <cell r="G481" t="str">
            <v>S/101762/CN/CF1R-I-2</v>
          </cell>
          <cell r="H481"/>
          <cell r="I481"/>
          <cell r="J481"/>
          <cell r="K481">
            <v>100</v>
          </cell>
          <cell r="L481" t="str">
            <v>004</v>
          </cell>
          <cell r="M481" t="str">
            <v>2009</v>
          </cell>
          <cell r="N481" t="str">
            <v>0003</v>
          </cell>
          <cell r="O481" t="str">
            <v>1008</v>
          </cell>
          <cell r="P481" t="str">
            <v>1101245</v>
          </cell>
          <cell r="Q481" t="str">
            <v>0003</v>
          </cell>
          <cell r="R481" t="str">
            <v>1070</v>
          </cell>
        </row>
        <row r="482">
          <cell r="A482">
            <v>46794602</v>
          </cell>
          <cell r="B482" t="str">
            <v>NEW 1-1500 KVA PMT 480Y/277V - TP</v>
          </cell>
          <cell r="C482" t="str">
            <v>HXC1</v>
          </cell>
          <cell r="D482"/>
          <cell r="E482"/>
          <cell r="F482"/>
          <cell r="G482" t="str">
            <v>S/101762/CN/CF1R-I-2</v>
          </cell>
          <cell r="H482"/>
          <cell r="I482"/>
          <cell r="J482"/>
          <cell r="K482">
            <v>100</v>
          </cell>
          <cell r="L482" t="str">
            <v>010</v>
          </cell>
          <cell r="M482" t="str">
            <v>2009</v>
          </cell>
          <cell r="N482" t="str">
            <v>0003</v>
          </cell>
          <cell r="O482" t="str">
            <v>1008</v>
          </cell>
          <cell r="P482" t="str">
            <v>1101245</v>
          </cell>
          <cell r="Q482" t="str">
            <v>0003</v>
          </cell>
          <cell r="R482" t="str">
            <v>1070</v>
          </cell>
        </row>
        <row r="483">
          <cell r="A483">
            <v>46797928</v>
          </cell>
          <cell r="B483" t="str">
            <v>REHAB - 138KV CKT 37C (CAPITAL) MIF SCOR</v>
          </cell>
          <cell r="C483" t="str">
            <v>HTC2</v>
          </cell>
          <cell r="D483"/>
          <cell r="E483"/>
          <cell r="F483"/>
          <cell r="G483" t="str">
            <v>HLP/00/0054/TR/0001-C</v>
          </cell>
          <cell r="H483"/>
          <cell r="I483"/>
          <cell r="J483"/>
          <cell r="K483">
            <v>80</v>
          </cell>
          <cell r="L483" t="str">
            <v>002</v>
          </cell>
          <cell r="M483" t="str">
            <v>2009</v>
          </cell>
          <cell r="N483" t="str">
            <v>0003</v>
          </cell>
          <cell r="O483" t="str">
            <v>1005</v>
          </cell>
          <cell r="P483" t="str">
            <v>1101050</v>
          </cell>
          <cell r="Q483" t="str">
            <v>0003</v>
          </cell>
          <cell r="R483" t="str">
            <v>1070</v>
          </cell>
        </row>
        <row r="484">
          <cell r="A484">
            <v>46797928</v>
          </cell>
          <cell r="B484" t="str">
            <v>REHAB - 138KV CKT 37C (CAPITAL) MIF SCOR</v>
          </cell>
          <cell r="C484" t="str">
            <v>HTC2</v>
          </cell>
          <cell r="D484"/>
          <cell r="E484"/>
          <cell r="F484"/>
          <cell r="G484" t="str">
            <v>S/101320/CE/RMVL-1</v>
          </cell>
          <cell r="H484"/>
          <cell r="I484"/>
          <cell r="J484"/>
          <cell r="K484">
            <v>20</v>
          </cell>
          <cell r="L484" t="str">
            <v>002</v>
          </cell>
          <cell r="M484" t="str">
            <v>2009</v>
          </cell>
          <cell r="N484" t="str">
            <v>0003</v>
          </cell>
          <cell r="O484" t="str">
            <v>1005</v>
          </cell>
          <cell r="P484" t="str">
            <v>1101050</v>
          </cell>
          <cell r="Q484" t="str">
            <v>0003</v>
          </cell>
          <cell r="R484" t="str">
            <v>1070</v>
          </cell>
        </row>
        <row r="485">
          <cell r="A485">
            <v>46797928</v>
          </cell>
          <cell r="B485" t="str">
            <v>REHAB - 138KV CKT 37C (CAPITAL) MIF SCOR</v>
          </cell>
          <cell r="C485" t="str">
            <v>HTC2</v>
          </cell>
          <cell r="D485"/>
          <cell r="E485"/>
          <cell r="F485"/>
          <cell r="G485" t="str">
            <v>HLP/00/0054/TR/0001-C</v>
          </cell>
          <cell r="H485"/>
          <cell r="I485"/>
          <cell r="J485"/>
          <cell r="K485">
            <v>100</v>
          </cell>
          <cell r="L485" t="str">
            <v>005</v>
          </cell>
          <cell r="M485" t="str">
            <v>2009</v>
          </cell>
          <cell r="N485" t="str">
            <v>0003</v>
          </cell>
          <cell r="O485" t="str">
            <v>1005</v>
          </cell>
          <cell r="P485" t="str">
            <v>1101050</v>
          </cell>
          <cell r="Q485" t="str">
            <v>0003</v>
          </cell>
          <cell r="R485" t="str">
            <v>1070</v>
          </cell>
        </row>
        <row r="486">
          <cell r="A486">
            <v>46797928</v>
          </cell>
          <cell r="B486" t="str">
            <v>REHAB - 138KV CKT 37C (CAPITAL) MIF SCOR</v>
          </cell>
          <cell r="C486" t="str">
            <v>HTC2</v>
          </cell>
          <cell r="D486"/>
          <cell r="E486"/>
          <cell r="F486"/>
          <cell r="G486" t="str">
            <v>HLP/00/0054/TR/0001-C</v>
          </cell>
          <cell r="H486"/>
          <cell r="I486"/>
          <cell r="J486"/>
          <cell r="K486">
            <v>100</v>
          </cell>
          <cell r="L486" t="str">
            <v>005</v>
          </cell>
          <cell r="M486" t="str">
            <v>2009</v>
          </cell>
          <cell r="N486" t="str">
            <v>0003</v>
          </cell>
          <cell r="O486" t="str">
            <v>1005</v>
          </cell>
          <cell r="P486" t="str">
            <v>1101050</v>
          </cell>
          <cell r="Q486" t="str">
            <v>0003</v>
          </cell>
          <cell r="R486" t="str">
            <v>1070</v>
          </cell>
        </row>
        <row r="487">
          <cell r="A487">
            <v>46797928</v>
          </cell>
          <cell r="B487" t="str">
            <v>REHAB - 138KV CKT 37C (CAPITAL) MIF SCOR</v>
          </cell>
          <cell r="C487" t="str">
            <v>HTC2</v>
          </cell>
          <cell r="D487"/>
          <cell r="E487"/>
          <cell r="F487"/>
          <cell r="G487" t="str">
            <v>HLP/00/0054/TR/0001-C</v>
          </cell>
          <cell r="H487"/>
          <cell r="I487"/>
          <cell r="J487"/>
          <cell r="K487">
            <v>100</v>
          </cell>
          <cell r="L487" t="str">
            <v>005</v>
          </cell>
          <cell r="M487" t="str">
            <v>2009</v>
          </cell>
          <cell r="N487" t="str">
            <v>0003</v>
          </cell>
          <cell r="O487" t="str">
            <v>1005</v>
          </cell>
          <cell r="P487" t="str">
            <v>1101050</v>
          </cell>
          <cell r="Q487" t="str">
            <v>0003</v>
          </cell>
          <cell r="R487" t="str">
            <v>1070</v>
          </cell>
        </row>
        <row r="488">
          <cell r="A488">
            <v>46797928</v>
          </cell>
          <cell r="B488" t="str">
            <v>REHAB - 138KV CKT 37C (CAPITAL) MIF SCOR</v>
          </cell>
          <cell r="C488" t="str">
            <v>HTC2</v>
          </cell>
          <cell r="D488"/>
          <cell r="E488"/>
          <cell r="F488"/>
          <cell r="G488" t="str">
            <v>HLP/00/0054/TR/0001-C</v>
          </cell>
          <cell r="H488"/>
          <cell r="I488"/>
          <cell r="J488"/>
          <cell r="K488">
            <v>80</v>
          </cell>
          <cell r="L488" t="str">
            <v>005</v>
          </cell>
          <cell r="M488" t="str">
            <v>2009</v>
          </cell>
          <cell r="N488" t="str">
            <v>0003</v>
          </cell>
          <cell r="O488" t="str">
            <v>1005</v>
          </cell>
          <cell r="P488" t="str">
            <v>1101050</v>
          </cell>
          <cell r="Q488" t="str">
            <v>0003</v>
          </cell>
          <cell r="R488" t="str">
            <v>1070</v>
          </cell>
        </row>
        <row r="489">
          <cell r="A489">
            <v>46797928</v>
          </cell>
          <cell r="B489" t="str">
            <v>REHAB - 138KV CKT 37C (CAPITAL) MIF SCOR</v>
          </cell>
          <cell r="C489" t="str">
            <v>HTC2</v>
          </cell>
          <cell r="D489"/>
          <cell r="E489"/>
          <cell r="F489"/>
          <cell r="G489" t="str">
            <v>S/101320/CE/RMVL-1</v>
          </cell>
          <cell r="H489"/>
          <cell r="I489"/>
          <cell r="J489"/>
          <cell r="K489">
            <v>20</v>
          </cell>
          <cell r="L489" t="str">
            <v>005</v>
          </cell>
          <cell r="M489" t="str">
            <v>2009</v>
          </cell>
          <cell r="N489" t="str">
            <v>0003</v>
          </cell>
          <cell r="O489" t="str">
            <v>1005</v>
          </cell>
          <cell r="P489" t="str">
            <v>1101050</v>
          </cell>
          <cell r="Q489" t="str">
            <v>0003</v>
          </cell>
          <cell r="R489" t="str">
            <v>1070</v>
          </cell>
        </row>
        <row r="490">
          <cell r="A490">
            <v>46809022</v>
          </cell>
          <cell r="B490" t="str">
            <v>NEW 2-3000KVA REDUNDANT AUTO.PMT</v>
          </cell>
          <cell r="C490" t="str">
            <v>HXC1</v>
          </cell>
          <cell r="D490"/>
          <cell r="E490"/>
          <cell r="F490"/>
          <cell r="G490" t="str">
            <v>S/101762/CN/CF1R-I-2</v>
          </cell>
          <cell r="H490"/>
          <cell r="I490"/>
          <cell r="J490"/>
          <cell r="K490">
            <v>100</v>
          </cell>
          <cell r="L490" t="str">
            <v>011</v>
          </cell>
          <cell r="M490" t="str">
            <v>2009</v>
          </cell>
          <cell r="N490" t="str">
            <v>0003</v>
          </cell>
          <cell r="O490" t="str">
            <v>1008</v>
          </cell>
          <cell r="P490" t="str">
            <v>1101245</v>
          </cell>
          <cell r="Q490" t="str">
            <v>0003</v>
          </cell>
          <cell r="R490" t="str">
            <v>1070</v>
          </cell>
        </row>
        <row r="491">
          <cell r="A491">
            <v>46809022</v>
          </cell>
          <cell r="B491" t="str">
            <v>NEW 2-3000KVA REDUNDANT AUTO.PMT</v>
          </cell>
          <cell r="C491" t="str">
            <v>HXC1</v>
          </cell>
          <cell r="D491"/>
          <cell r="E491"/>
          <cell r="F491"/>
          <cell r="G491" t="str">
            <v>S/101762/CN/CF1R-I-2</v>
          </cell>
          <cell r="H491"/>
          <cell r="I491"/>
          <cell r="J491"/>
          <cell r="K491">
            <v>100</v>
          </cell>
          <cell r="L491" t="str">
            <v>011</v>
          </cell>
          <cell r="M491" t="str">
            <v>2009</v>
          </cell>
          <cell r="N491" t="str">
            <v>0003</v>
          </cell>
          <cell r="O491" t="str">
            <v>1008</v>
          </cell>
          <cell r="P491" t="str">
            <v>1101245</v>
          </cell>
          <cell r="Q491" t="str">
            <v>0003</v>
          </cell>
          <cell r="R491" t="str">
            <v>1070</v>
          </cell>
        </row>
        <row r="492">
          <cell r="A492">
            <v>46809022</v>
          </cell>
          <cell r="B492" t="str">
            <v>NEW 2-3000KVA REDUNDANT AUTO.PMT</v>
          </cell>
          <cell r="C492" t="str">
            <v>HXC1</v>
          </cell>
          <cell r="D492"/>
          <cell r="E492"/>
          <cell r="F492"/>
          <cell r="G492" t="str">
            <v>S/101762/CN/CF1R-I-2</v>
          </cell>
          <cell r="H492"/>
          <cell r="I492"/>
          <cell r="J492"/>
          <cell r="K492">
            <v>100</v>
          </cell>
          <cell r="L492" t="str">
            <v>011</v>
          </cell>
          <cell r="M492" t="str">
            <v>2009</v>
          </cell>
          <cell r="N492" t="str">
            <v>0003</v>
          </cell>
          <cell r="O492" t="str">
            <v>1008</v>
          </cell>
          <cell r="P492" t="str">
            <v>1101245</v>
          </cell>
          <cell r="Q492" t="str">
            <v>0003</v>
          </cell>
          <cell r="R492" t="str">
            <v>1070</v>
          </cell>
        </row>
        <row r="493">
          <cell r="A493">
            <v>46812575</v>
          </cell>
          <cell r="B493" t="str">
            <v>CUST_0_0_PROVIDE SERVICE TO NEW HOUSE**</v>
          </cell>
          <cell r="C493" t="str">
            <v>HDC1</v>
          </cell>
          <cell r="D493"/>
          <cell r="E493"/>
          <cell r="F493"/>
          <cell r="G493" t="str">
            <v>S/101458/CN/AF1HI-2</v>
          </cell>
          <cell r="H493"/>
          <cell r="I493"/>
          <cell r="J493"/>
          <cell r="K493">
            <v>100</v>
          </cell>
          <cell r="L493" t="str">
            <v>001</v>
          </cell>
          <cell r="M493" t="str">
            <v>2009</v>
          </cell>
          <cell r="N493" t="str">
            <v>0003</v>
          </cell>
          <cell r="O493" t="str">
            <v>1024</v>
          </cell>
          <cell r="P493" t="str">
            <v>1101130</v>
          </cell>
          <cell r="Q493" t="str">
            <v>0003</v>
          </cell>
          <cell r="R493" t="str">
            <v>1070</v>
          </cell>
        </row>
        <row r="494">
          <cell r="A494">
            <v>46812575</v>
          </cell>
          <cell r="B494" t="str">
            <v>CUST_0_0_PROVIDE SERVICE TO NEW HOUSE**</v>
          </cell>
          <cell r="C494" t="str">
            <v>HDC1</v>
          </cell>
          <cell r="D494"/>
          <cell r="E494"/>
          <cell r="F494"/>
          <cell r="G494" t="str">
            <v>S/101458/CN/AF1HI-2</v>
          </cell>
          <cell r="H494"/>
          <cell r="I494"/>
          <cell r="J494"/>
          <cell r="K494">
            <v>100</v>
          </cell>
          <cell r="L494" t="str">
            <v>004</v>
          </cell>
          <cell r="M494" t="str">
            <v>2009</v>
          </cell>
          <cell r="N494" t="str">
            <v>0003</v>
          </cell>
          <cell r="O494" t="str">
            <v>1024</v>
          </cell>
          <cell r="P494" t="str">
            <v>1101130</v>
          </cell>
          <cell r="Q494" t="str">
            <v>0003</v>
          </cell>
          <cell r="R494" t="str">
            <v>1070</v>
          </cell>
        </row>
        <row r="495">
          <cell r="A495">
            <v>46812575</v>
          </cell>
          <cell r="B495" t="str">
            <v>CUST_0_0_PROVIDE SERVICE TO NEW HOUSE**</v>
          </cell>
          <cell r="C495" t="str">
            <v>HDC1</v>
          </cell>
          <cell r="D495"/>
          <cell r="E495"/>
          <cell r="F495"/>
          <cell r="G495" t="str">
            <v>S/101458/CN/AF1HI-2</v>
          </cell>
          <cell r="H495"/>
          <cell r="I495"/>
          <cell r="J495"/>
          <cell r="K495">
            <v>100</v>
          </cell>
          <cell r="L495" t="str">
            <v>005</v>
          </cell>
          <cell r="M495" t="str">
            <v>2009</v>
          </cell>
          <cell r="N495" t="str">
            <v>0003</v>
          </cell>
          <cell r="O495" t="str">
            <v>1024</v>
          </cell>
          <cell r="P495" t="str">
            <v>1101130</v>
          </cell>
          <cell r="Q495" t="str">
            <v>0003</v>
          </cell>
          <cell r="R495" t="str">
            <v>1070</v>
          </cell>
        </row>
        <row r="496">
          <cell r="A496">
            <v>46812575</v>
          </cell>
          <cell r="B496" t="str">
            <v>CUST_0_0_PROVIDE SERVICE TO NEW HOUSE**</v>
          </cell>
          <cell r="C496" t="str">
            <v>HDC1</v>
          </cell>
          <cell r="D496"/>
          <cell r="E496"/>
          <cell r="F496"/>
          <cell r="G496" t="str">
            <v>S/101458/CN/AF1HI-2</v>
          </cell>
          <cell r="H496"/>
          <cell r="I496"/>
          <cell r="J496"/>
          <cell r="K496">
            <v>100</v>
          </cell>
          <cell r="L496" t="str">
            <v>005</v>
          </cell>
          <cell r="M496" t="str">
            <v>2009</v>
          </cell>
          <cell r="N496" t="str">
            <v>0003</v>
          </cell>
          <cell r="O496" t="str">
            <v>1024</v>
          </cell>
          <cell r="P496" t="str">
            <v>1101130</v>
          </cell>
          <cell r="Q496" t="str">
            <v>0003</v>
          </cell>
          <cell r="R496" t="str">
            <v>1070</v>
          </cell>
        </row>
        <row r="497">
          <cell r="A497">
            <v>46812575</v>
          </cell>
          <cell r="B497" t="str">
            <v>CUST_0_0_PROVIDE SERVICE TO NEW HOUSE**</v>
          </cell>
          <cell r="C497" t="str">
            <v>HDC1</v>
          </cell>
          <cell r="D497"/>
          <cell r="E497"/>
          <cell r="F497"/>
          <cell r="G497" t="str">
            <v>S/101458/CN/AF1HI-2</v>
          </cell>
          <cell r="H497"/>
          <cell r="I497"/>
          <cell r="J497"/>
          <cell r="K497">
            <v>100</v>
          </cell>
          <cell r="L497" t="str">
            <v>004</v>
          </cell>
          <cell r="M497" t="str">
            <v>2009</v>
          </cell>
          <cell r="N497" t="str">
            <v>0003</v>
          </cell>
          <cell r="O497" t="str">
            <v>1024</v>
          </cell>
          <cell r="P497" t="str">
            <v>1101130</v>
          </cell>
          <cell r="Q497" t="str">
            <v>0003</v>
          </cell>
          <cell r="R497" t="str">
            <v>1070</v>
          </cell>
        </row>
        <row r="498">
          <cell r="A498">
            <v>46833981</v>
          </cell>
          <cell r="B498" t="str">
            <v>INST_DEC</v>
          </cell>
          <cell r="C498" t="str">
            <v>HLC1</v>
          </cell>
          <cell r="D498"/>
          <cell r="E498"/>
          <cell r="F498"/>
          <cell r="G498" t="str">
            <v>S/101459/CN/DF1UI-4</v>
          </cell>
          <cell r="H498"/>
          <cell r="I498"/>
          <cell r="J498"/>
          <cell r="K498">
            <v>100</v>
          </cell>
          <cell r="L498" t="str">
            <v>002</v>
          </cell>
          <cell r="M498" t="str">
            <v>2009</v>
          </cell>
          <cell r="N498" t="str">
            <v>0003</v>
          </cell>
          <cell r="O498" t="str">
            <v>1025</v>
          </cell>
          <cell r="P498" t="str">
            <v>1101100</v>
          </cell>
          <cell r="Q498" t="str">
            <v>0003</v>
          </cell>
          <cell r="R498" t="str">
            <v>1070</v>
          </cell>
        </row>
        <row r="499">
          <cell r="A499">
            <v>46833981</v>
          </cell>
          <cell r="B499" t="str">
            <v>INST_DEC</v>
          </cell>
          <cell r="C499" t="str">
            <v>HLC1</v>
          </cell>
          <cell r="D499"/>
          <cell r="E499"/>
          <cell r="F499"/>
          <cell r="G499" t="str">
            <v>S/101459/CN/DF1UI-4</v>
          </cell>
          <cell r="H499"/>
          <cell r="I499"/>
          <cell r="J499"/>
          <cell r="K499">
            <v>100</v>
          </cell>
          <cell r="L499" t="str">
            <v>002</v>
          </cell>
          <cell r="M499" t="str">
            <v>2009</v>
          </cell>
          <cell r="N499" t="str">
            <v>0003</v>
          </cell>
          <cell r="O499" t="str">
            <v>1025</v>
          </cell>
          <cell r="P499" t="str">
            <v>1101100</v>
          </cell>
          <cell r="Q499" t="str">
            <v>0003</v>
          </cell>
          <cell r="R499" t="str">
            <v>1070</v>
          </cell>
        </row>
        <row r="500">
          <cell r="A500">
            <v>46833981</v>
          </cell>
          <cell r="B500" t="str">
            <v>INST_DEC</v>
          </cell>
          <cell r="C500" t="str">
            <v>HLC1</v>
          </cell>
          <cell r="D500"/>
          <cell r="E500"/>
          <cell r="F500"/>
          <cell r="G500" t="str">
            <v>S/101459/CN/DF1UI-4</v>
          </cell>
          <cell r="H500"/>
          <cell r="I500"/>
          <cell r="J500"/>
          <cell r="K500">
            <v>100</v>
          </cell>
          <cell r="L500" t="str">
            <v>002</v>
          </cell>
          <cell r="M500" t="str">
            <v>2009</v>
          </cell>
          <cell r="N500" t="str">
            <v>0003</v>
          </cell>
          <cell r="O500" t="str">
            <v>1025</v>
          </cell>
          <cell r="P500" t="str">
            <v>1101100</v>
          </cell>
          <cell r="Q500" t="str">
            <v>0003</v>
          </cell>
          <cell r="R500" t="str">
            <v>1070</v>
          </cell>
        </row>
        <row r="501">
          <cell r="A501">
            <v>46837341</v>
          </cell>
          <cell r="B501" t="str">
            <v>New PMT 150 kVA,TP,115'1/0(35KV) 0903SOX</v>
          </cell>
          <cell r="C501" t="str">
            <v>HXC1</v>
          </cell>
          <cell r="D501"/>
          <cell r="E501"/>
          <cell r="F501"/>
          <cell r="G501" t="str">
            <v>S/101762/CN/CF1R-I-2</v>
          </cell>
          <cell r="H501"/>
          <cell r="I501"/>
          <cell r="J501"/>
          <cell r="K501">
            <v>100</v>
          </cell>
          <cell r="L501" t="str">
            <v>005</v>
          </cell>
          <cell r="M501" t="str">
            <v>2009</v>
          </cell>
          <cell r="N501" t="str">
            <v>0003</v>
          </cell>
          <cell r="O501" t="str">
            <v>1008</v>
          </cell>
          <cell r="P501" t="str">
            <v>1101245</v>
          </cell>
          <cell r="Q501" t="str">
            <v>0003</v>
          </cell>
          <cell r="R501" t="str">
            <v>1070</v>
          </cell>
        </row>
        <row r="502">
          <cell r="A502">
            <v>46837341</v>
          </cell>
          <cell r="B502" t="str">
            <v>New PMT 150 kVA,TP,115'1/0(35KV) 0903SOX</v>
          </cell>
          <cell r="C502" t="str">
            <v>HXC1</v>
          </cell>
          <cell r="D502"/>
          <cell r="E502"/>
          <cell r="F502"/>
          <cell r="G502" t="str">
            <v>S/101762/CN/CF1R-I-2</v>
          </cell>
          <cell r="H502"/>
          <cell r="I502"/>
          <cell r="J502"/>
          <cell r="K502">
            <v>100</v>
          </cell>
          <cell r="L502" t="str">
            <v>003</v>
          </cell>
          <cell r="M502" t="str">
            <v>2009</v>
          </cell>
          <cell r="N502" t="str">
            <v>0003</v>
          </cell>
          <cell r="O502" t="str">
            <v>1008</v>
          </cell>
          <cell r="P502" t="str">
            <v>1101245</v>
          </cell>
          <cell r="Q502" t="str">
            <v>0003</v>
          </cell>
          <cell r="R502" t="str">
            <v>1070</v>
          </cell>
        </row>
        <row r="503">
          <cell r="A503">
            <v>46837341</v>
          </cell>
          <cell r="B503" t="str">
            <v>New PMT 150 kVA,TP,115'1/0(35KV) 0903SOX</v>
          </cell>
          <cell r="C503" t="str">
            <v>HXC1</v>
          </cell>
          <cell r="D503"/>
          <cell r="E503"/>
          <cell r="F503"/>
          <cell r="G503" t="str">
            <v>S/101762/CN/CF1R-I-2</v>
          </cell>
          <cell r="H503"/>
          <cell r="I503"/>
          <cell r="J503"/>
          <cell r="K503">
            <v>100</v>
          </cell>
          <cell r="L503" t="str">
            <v>006</v>
          </cell>
          <cell r="M503" t="str">
            <v>2009</v>
          </cell>
          <cell r="N503" t="str">
            <v>0003</v>
          </cell>
          <cell r="O503" t="str">
            <v>1008</v>
          </cell>
          <cell r="P503" t="str">
            <v>1101245</v>
          </cell>
          <cell r="Q503" t="str">
            <v>0003</v>
          </cell>
          <cell r="R503" t="str">
            <v>1070</v>
          </cell>
        </row>
        <row r="504">
          <cell r="A504">
            <v>46837341</v>
          </cell>
          <cell r="B504" t="str">
            <v>New PMT 150 kVA,TP,115'1/0(35KV) 0903SOX</v>
          </cell>
          <cell r="C504" t="str">
            <v>HXC1</v>
          </cell>
          <cell r="D504"/>
          <cell r="E504"/>
          <cell r="F504"/>
          <cell r="G504" t="str">
            <v>S/101762/CN/CF1R-I-2</v>
          </cell>
          <cell r="H504"/>
          <cell r="I504"/>
          <cell r="J504"/>
          <cell r="K504">
            <v>100</v>
          </cell>
          <cell r="L504" t="str">
            <v>006</v>
          </cell>
          <cell r="M504" t="str">
            <v>2009</v>
          </cell>
          <cell r="N504" t="str">
            <v>0003</v>
          </cell>
          <cell r="O504" t="str">
            <v>1008</v>
          </cell>
          <cell r="P504" t="str">
            <v>1101245</v>
          </cell>
          <cell r="Q504" t="str">
            <v>0003</v>
          </cell>
          <cell r="R504" t="str">
            <v>1070</v>
          </cell>
        </row>
        <row r="505">
          <cell r="A505">
            <v>46837341</v>
          </cell>
          <cell r="B505" t="str">
            <v>New PMT 150 kVA,TP,115'1/0(35KV) 0903SOX</v>
          </cell>
          <cell r="C505" t="str">
            <v>HXC1</v>
          </cell>
          <cell r="D505"/>
          <cell r="E505"/>
          <cell r="F505"/>
          <cell r="G505" t="str">
            <v>S/101762/CN/CF1R-I-2</v>
          </cell>
          <cell r="H505"/>
          <cell r="I505"/>
          <cell r="J505"/>
          <cell r="K505">
            <v>100</v>
          </cell>
          <cell r="L505" t="str">
            <v>007</v>
          </cell>
          <cell r="M505" t="str">
            <v>2009</v>
          </cell>
          <cell r="N505" t="str">
            <v>0003</v>
          </cell>
          <cell r="O505" t="str">
            <v>1008</v>
          </cell>
          <cell r="P505" t="str">
            <v>1101245</v>
          </cell>
          <cell r="Q505" t="str">
            <v>0003</v>
          </cell>
          <cell r="R505" t="str">
            <v>1070</v>
          </cell>
        </row>
        <row r="506">
          <cell r="A506">
            <v>46856893</v>
          </cell>
          <cell r="B506" t="str">
            <v>INST_UG</v>
          </cell>
          <cell r="C506" t="str">
            <v>HLC1</v>
          </cell>
          <cell r="D506"/>
          <cell r="E506"/>
          <cell r="F506"/>
          <cell r="G506" t="str">
            <v>S/101459/CN/DF1UI-4</v>
          </cell>
          <cell r="H506"/>
          <cell r="I506"/>
          <cell r="J506"/>
          <cell r="K506">
            <v>100</v>
          </cell>
          <cell r="L506" t="str">
            <v>007</v>
          </cell>
          <cell r="M506" t="str">
            <v>2009</v>
          </cell>
          <cell r="N506" t="str">
            <v>0003</v>
          </cell>
          <cell r="O506" t="str">
            <v>1025</v>
          </cell>
          <cell r="P506" t="str">
            <v>1101100</v>
          </cell>
          <cell r="Q506" t="str">
            <v>0003</v>
          </cell>
          <cell r="R506" t="str">
            <v>1070</v>
          </cell>
        </row>
        <row r="507">
          <cell r="A507">
            <v>46856893</v>
          </cell>
          <cell r="B507" t="str">
            <v>INST_UG</v>
          </cell>
          <cell r="C507" t="str">
            <v>HLC1</v>
          </cell>
          <cell r="D507"/>
          <cell r="E507"/>
          <cell r="F507"/>
          <cell r="G507" t="str">
            <v>S/101459/CN/DF1UI-4</v>
          </cell>
          <cell r="H507"/>
          <cell r="I507"/>
          <cell r="J507"/>
          <cell r="K507">
            <v>100</v>
          </cell>
          <cell r="L507" t="str">
            <v>008</v>
          </cell>
          <cell r="M507" t="str">
            <v>2009</v>
          </cell>
          <cell r="N507" t="str">
            <v>0003</v>
          </cell>
          <cell r="O507" t="str">
            <v>1025</v>
          </cell>
          <cell r="P507" t="str">
            <v>1101100</v>
          </cell>
          <cell r="Q507" t="str">
            <v>0003</v>
          </cell>
          <cell r="R507" t="str">
            <v>1070</v>
          </cell>
        </row>
        <row r="508">
          <cell r="A508">
            <v>46856893</v>
          </cell>
          <cell r="B508" t="str">
            <v>INST_UG</v>
          </cell>
          <cell r="C508" t="str">
            <v>HLC1</v>
          </cell>
          <cell r="D508"/>
          <cell r="E508"/>
          <cell r="F508"/>
          <cell r="G508" t="str">
            <v>S/101459/CN/DF1UI-4</v>
          </cell>
          <cell r="H508"/>
          <cell r="I508"/>
          <cell r="J508"/>
          <cell r="K508">
            <v>100</v>
          </cell>
          <cell r="L508" t="str">
            <v>008</v>
          </cell>
          <cell r="M508" t="str">
            <v>2009</v>
          </cell>
          <cell r="N508" t="str">
            <v>0003</v>
          </cell>
          <cell r="O508" t="str">
            <v>1025</v>
          </cell>
          <cell r="P508" t="str">
            <v>1101100</v>
          </cell>
          <cell r="Q508" t="str">
            <v>0003</v>
          </cell>
          <cell r="R508" t="str">
            <v>1070</v>
          </cell>
        </row>
        <row r="509">
          <cell r="A509">
            <v>46856893</v>
          </cell>
          <cell r="B509" t="str">
            <v>INST_UG</v>
          </cell>
          <cell r="C509" t="str">
            <v>HLC1</v>
          </cell>
          <cell r="D509"/>
          <cell r="E509"/>
          <cell r="F509"/>
          <cell r="G509" t="str">
            <v>S/101459/CN/DF1UI-4</v>
          </cell>
          <cell r="H509"/>
          <cell r="I509"/>
          <cell r="J509"/>
          <cell r="K509">
            <v>100</v>
          </cell>
          <cell r="L509" t="str">
            <v>007</v>
          </cell>
          <cell r="M509" t="str">
            <v>2009</v>
          </cell>
          <cell r="N509" t="str">
            <v>0003</v>
          </cell>
          <cell r="O509" t="str">
            <v>1025</v>
          </cell>
          <cell r="P509" t="str">
            <v>1101100</v>
          </cell>
          <cell r="Q509" t="str">
            <v>0003</v>
          </cell>
          <cell r="R509" t="str">
            <v>1070</v>
          </cell>
        </row>
        <row r="510">
          <cell r="A510">
            <v>46857372</v>
          </cell>
          <cell r="B510" t="str">
            <v>SDOH_VILLAGEATHIGHMEADOW6_</v>
          </cell>
          <cell r="C510" t="str">
            <v>HDC1</v>
          </cell>
          <cell r="D510"/>
          <cell r="E510"/>
          <cell r="F510"/>
          <cell r="G510" t="str">
            <v>S/101678/CN/AF1HI-6</v>
          </cell>
          <cell r="H510"/>
          <cell r="I510"/>
          <cell r="J510"/>
          <cell r="K510">
            <v>100</v>
          </cell>
          <cell r="L510" t="str">
            <v>009</v>
          </cell>
          <cell r="M510" t="str">
            <v>2009</v>
          </cell>
          <cell r="N510" t="str">
            <v>0003</v>
          </cell>
          <cell r="O510" t="str">
            <v>1017</v>
          </cell>
          <cell r="P510" t="str">
            <v>1101120</v>
          </cell>
          <cell r="Q510" t="str">
            <v>0003</v>
          </cell>
          <cell r="R510" t="str">
            <v>1070</v>
          </cell>
        </row>
        <row r="511">
          <cell r="A511">
            <v>46857372</v>
          </cell>
          <cell r="B511" t="str">
            <v>SDOH_VILLAGEATHIGHMEADOW6_</v>
          </cell>
          <cell r="C511" t="str">
            <v>HDC1</v>
          </cell>
          <cell r="D511"/>
          <cell r="E511"/>
          <cell r="F511"/>
          <cell r="G511" t="str">
            <v>S/101678/CN/AF1HI-6</v>
          </cell>
          <cell r="H511"/>
          <cell r="I511"/>
          <cell r="J511"/>
          <cell r="K511">
            <v>100</v>
          </cell>
          <cell r="L511" t="str">
            <v>009</v>
          </cell>
          <cell r="M511" t="str">
            <v>2009</v>
          </cell>
          <cell r="N511" t="str">
            <v>0003</v>
          </cell>
          <cell r="O511" t="str">
            <v>1017</v>
          </cell>
          <cell r="P511" t="str">
            <v>1101120</v>
          </cell>
          <cell r="Q511" t="str">
            <v>0003</v>
          </cell>
          <cell r="R511" t="str">
            <v>1070</v>
          </cell>
        </row>
        <row r="512">
          <cell r="A512">
            <v>46857372</v>
          </cell>
          <cell r="B512" t="str">
            <v>SDOH_VILLAGEATHIGHMEADOW6_</v>
          </cell>
          <cell r="C512" t="str">
            <v>HDC1</v>
          </cell>
          <cell r="D512"/>
          <cell r="E512"/>
          <cell r="F512"/>
          <cell r="G512" t="str">
            <v>S/101678/CN/AF1HI-6</v>
          </cell>
          <cell r="H512"/>
          <cell r="I512"/>
          <cell r="J512"/>
          <cell r="K512">
            <v>100</v>
          </cell>
          <cell r="L512" t="str">
            <v>006</v>
          </cell>
          <cell r="M512" t="str">
            <v>2009</v>
          </cell>
          <cell r="N512" t="str">
            <v>0003</v>
          </cell>
          <cell r="O512" t="str">
            <v>1017</v>
          </cell>
          <cell r="P512" t="str">
            <v>1101120</v>
          </cell>
          <cell r="Q512" t="str">
            <v>0003</v>
          </cell>
          <cell r="R512" t="str">
            <v>1070</v>
          </cell>
        </row>
        <row r="513">
          <cell r="A513">
            <v>46896245</v>
          </cell>
          <cell r="B513" t="str">
            <v>NEW PMT 1000 KVA, 108' 1/0 TP SOX1208</v>
          </cell>
          <cell r="C513" t="str">
            <v>HXC1</v>
          </cell>
          <cell r="D513"/>
          <cell r="E513"/>
          <cell r="F513"/>
          <cell r="G513" t="str">
            <v>S/101762/CN/CF1R-I-2</v>
          </cell>
          <cell r="H513"/>
          <cell r="I513"/>
          <cell r="J513"/>
          <cell r="K513">
            <v>100</v>
          </cell>
          <cell r="L513" t="str">
            <v>001</v>
          </cell>
          <cell r="M513" t="str">
            <v>2009</v>
          </cell>
          <cell r="N513" t="str">
            <v>0003</v>
          </cell>
          <cell r="O513" t="str">
            <v>1008</v>
          </cell>
          <cell r="P513" t="str">
            <v>1101245</v>
          </cell>
          <cell r="Q513" t="str">
            <v>0003</v>
          </cell>
          <cell r="R513" t="str">
            <v>1070</v>
          </cell>
        </row>
        <row r="514">
          <cell r="A514">
            <v>46896245</v>
          </cell>
          <cell r="B514" t="str">
            <v>NEW PMT 1000 KVA, 108' 1/0 TP SOX1208</v>
          </cell>
          <cell r="C514" t="str">
            <v>HXC1</v>
          </cell>
          <cell r="D514"/>
          <cell r="E514"/>
          <cell r="F514"/>
          <cell r="G514" t="str">
            <v>S/101762/CN/CF1R-I-2</v>
          </cell>
          <cell r="H514"/>
          <cell r="I514"/>
          <cell r="J514"/>
          <cell r="K514">
            <v>100</v>
          </cell>
          <cell r="L514" t="str">
            <v>001</v>
          </cell>
          <cell r="M514" t="str">
            <v>2009</v>
          </cell>
          <cell r="N514" t="str">
            <v>0003</v>
          </cell>
          <cell r="O514" t="str">
            <v>1008</v>
          </cell>
          <cell r="P514" t="str">
            <v>1101245</v>
          </cell>
          <cell r="Q514" t="str">
            <v>0003</v>
          </cell>
          <cell r="R514" t="str">
            <v>1070</v>
          </cell>
        </row>
        <row r="515">
          <cell r="A515">
            <v>46896245</v>
          </cell>
          <cell r="B515" t="str">
            <v>NEW PMT 1000 KVA, 108' 1/0 TP SOX1208</v>
          </cell>
          <cell r="C515" t="str">
            <v>HXC1</v>
          </cell>
          <cell r="D515"/>
          <cell r="E515"/>
          <cell r="F515"/>
          <cell r="G515" t="str">
            <v>S/101762/CN/CF1R-I-2</v>
          </cell>
          <cell r="H515"/>
          <cell r="I515"/>
          <cell r="J515"/>
          <cell r="K515">
            <v>100</v>
          </cell>
          <cell r="L515" t="str">
            <v>001</v>
          </cell>
          <cell r="M515" t="str">
            <v>2009</v>
          </cell>
          <cell r="N515" t="str">
            <v>0003</v>
          </cell>
          <cell r="O515" t="str">
            <v>1008</v>
          </cell>
          <cell r="P515" t="str">
            <v>1101245</v>
          </cell>
          <cell r="Q515" t="str">
            <v>0003</v>
          </cell>
          <cell r="R515" t="str">
            <v>1070</v>
          </cell>
        </row>
        <row r="516">
          <cell r="A516">
            <v>46896245</v>
          </cell>
          <cell r="B516" t="str">
            <v>NEW PMT 1000 KVA, 108' 1/0 TP SOX1208</v>
          </cell>
          <cell r="C516" t="str">
            <v>HXC1</v>
          </cell>
          <cell r="D516"/>
          <cell r="E516"/>
          <cell r="F516"/>
          <cell r="G516" t="str">
            <v>S/101762/CN/CF1R-I-2</v>
          </cell>
          <cell r="H516"/>
          <cell r="I516"/>
          <cell r="J516"/>
          <cell r="K516">
            <v>100</v>
          </cell>
          <cell r="L516" t="str">
            <v>004</v>
          </cell>
          <cell r="M516" t="str">
            <v>2009</v>
          </cell>
          <cell r="N516" t="str">
            <v>0003</v>
          </cell>
          <cell r="O516" t="str">
            <v>1008</v>
          </cell>
          <cell r="P516" t="str">
            <v>1101245</v>
          </cell>
          <cell r="Q516" t="str">
            <v>0003</v>
          </cell>
          <cell r="R516" t="str">
            <v>1070</v>
          </cell>
        </row>
        <row r="517">
          <cell r="A517">
            <v>46896839</v>
          </cell>
          <cell r="B517" t="str">
            <v>NEW 1000 KVA PMT, 1733'  2/0, MT</v>
          </cell>
          <cell r="C517" t="str">
            <v>HXC1</v>
          </cell>
          <cell r="D517"/>
          <cell r="E517"/>
          <cell r="F517"/>
          <cell r="G517" t="str">
            <v>S/101762/CN/CF1R-I-2</v>
          </cell>
          <cell r="H517"/>
          <cell r="I517"/>
          <cell r="J517"/>
          <cell r="K517">
            <v>100</v>
          </cell>
          <cell r="L517" t="str">
            <v>007</v>
          </cell>
          <cell r="M517" t="str">
            <v>2009</v>
          </cell>
          <cell r="N517" t="str">
            <v>0003</v>
          </cell>
          <cell r="O517" t="str">
            <v>1008</v>
          </cell>
          <cell r="P517" t="str">
            <v>1101245</v>
          </cell>
          <cell r="Q517" t="str">
            <v>0003</v>
          </cell>
          <cell r="R517" t="str">
            <v>1070</v>
          </cell>
        </row>
        <row r="518">
          <cell r="A518">
            <v>46896839</v>
          </cell>
          <cell r="B518" t="str">
            <v>NEW 1000 KVA PMT, 1733'  2/0, MT</v>
          </cell>
          <cell r="C518" t="str">
            <v>HXC1</v>
          </cell>
          <cell r="D518"/>
          <cell r="E518"/>
          <cell r="F518"/>
          <cell r="G518" t="str">
            <v>S/101762/CN/CF1R-I-2</v>
          </cell>
          <cell r="H518"/>
          <cell r="I518"/>
          <cell r="J518"/>
          <cell r="K518">
            <v>100</v>
          </cell>
          <cell r="L518" t="str">
            <v>007</v>
          </cell>
          <cell r="M518" t="str">
            <v>2009</v>
          </cell>
          <cell r="N518" t="str">
            <v>0003</v>
          </cell>
          <cell r="O518" t="str">
            <v>1008</v>
          </cell>
          <cell r="P518" t="str">
            <v>1101245</v>
          </cell>
          <cell r="Q518" t="str">
            <v>0003</v>
          </cell>
          <cell r="R518" t="str">
            <v>1070</v>
          </cell>
        </row>
        <row r="519">
          <cell r="A519">
            <v>46896839</v>
          </cell>
          <cell r="B519" t="str">
            <v>NEW 1000 KVA PMT, 1733'  2/0, MT</v>
          </cell>
          <cell r="C519" t="str">
            <v>HXC1</v>
          </cell>
          <cell r="D519"/>
          <cell r="E519"/>
          <cell r="F519"/>
          <cell r="G519" t="str">
            <v>S/101762/CN/CF1R-I-2</v>
          </cell>
          <cell r="H519"/>
          <cell r="I519"/>
          <cell r="J519"/>
          <cell r="K519">
            <v>100</v>
          </cell>
          <cell r="L519" t="str">
            <v>012</v>
          </cell>
          <cell r="M519" t="str">
            <v>2009</v>
          </cell>
          <cell r="N519" t="str">
            <v>0003</v>
          </cell>
          <cell r="O519" t="str">
            <v>1008</v>
          </cell>
          <cell r="P519" t="str">
            <v>1101245</v>
          </cell>
          <cell r="Q519" t="str">
            <v>0003</v>
          </cell>
          <cell r="R519" t="str">
            <v>1070</v>
          </cell>
        </row>
        <row r="520">
          <cell r="A520">
            <v>46910836</v>
          </cell>
          <cell r="B520" t="str">
            <v>NEW PMT (2) 2500 KVA, 313' 1/0 AL, TP'S</v>
          </cell>
          <cell r="C520" t="str">
            <v>HXC1</v>
          </cell>
          <cell r="D520"/>
          <cell r="E520"/>
          <cell r="F520"/>
          <cell r="G520" t="str">
            <v>S/101762/CN/CF1R-I-2</v>
          </cell>
          <cell r="H520"/>
          <cell r="I520"/>
          <cell r="J520"/>
          <cell r="K520">
            <v>100</v>
          </cell>
          <cell r="L520" t="str">
            <v>001</v>
          </cell>
          <cell r="M520" t="str">
            <v>2009</v>
          </cell>
          <cell r="N520" t="str">
            <v>0003</v>
          </cell>
          <cell r="O520" t="str">
            <v>1008</v>
          </cell>
          <cell r="P520" t="str">
            <v>1101245</v>
          </cell>
          <cell r="Q520" t="str">
            <v>0003</v>
          </cell>
          <cell r="R520" t="str">
            <v>1070</v>
          </cell>
        </row>
        <row r="521">
          <cell r="A521">
            <v>46910836</v>
          </cell>
          <cell r="B521" t="str">
            <v>NEW PMT (2) 2500 KVA, 313' 1/0 AL, TP'S</v>
          </cell>
          <cell r="C521" t="str">
            <v>HXC1</v>
          </cell>
          <cell r="D521"/>
          <cell r="E521"/>
          <cell r="F521"/>
          <cell r="G521" t="str">
            <v>S/101762/CN/CF1R-I-2</v>
          </cell>
          <cell r="H521"/>
          <cell r="I521"/>
          <cell r="J521"/>
          <cell r="K521">
            <v>100</v>
          </cell>
          <cell r="L521" t="str">
            <v>001</v>
          </cell>
          <cell r="M521" t="str">
            <v>2009</v>
          </cell>
          <cell r="N521" t="str">
            <v>0003</v>
          </cell>
          <cell r="O521" t="str">
            <v>1008</v>
          </cell>
          <cell r="P521" t="str">
            <v>1101245</v>
          </cell>
          <cell r="Q521" t="str">
            <v>0003</v>
          </cell>
          <cell r="R521" t="str">
            <v>1070</v>
          </cell>
        </row>
        <row r="522">
          <cell r="A522">
            <v>46910836</v>
          </cell>
          <cell r="B522" t="str">
            <v>NEW PMT (2) 2500 KVA, 313' 1/0 AL, TP'S</v>
          </cell>
          <cell r="C522" t="str">
            <v>HXC1</v>
          </cell>
          <cell r="D522"/>
          <cell r="E522"/>
          <cell r="F522"/>
          <cell r="G522" t="str">
            <v>S/101762/CN/CF1R-I-2</v>
          </cell>
          <cell r="H522"/>
          <cell r="I522"/>
          <cell r="J522"/>
          <cell r="K522">
            <v>100</v>
          </cell>
          <cell r="L522" t="str">
            <v>002</v>
          </cell>
          <cell r="M522" t="str">
            <v>2009</v>
          </cell>
          <cell r="N522" t="str">
            <v>0003</v>
          </cell>
          <cell r="O522" t="str">
            <v>1008</v>
          </cell>
          <cell r="P522" t="str">
            <v>1101245</v>
          </cell>
          <cell r="Q522" t="str">
            <v>0003</v>
          </cell>
          <cell r="R522" t="str">
            <v>1070</v>
          </cell>
        </row>
        <row r="523">
          <cell r="A523">
            <v>46910836</v>
          </cell>
          <cell r="B523" t="str">
            <v>NEW PMT (2) 2500 KVA, 313' 1/0 AL, TP'S</v>
          </cell>
          <cell r="C523" t="str">
            <v>HXC1</v>
          </cell>
          <cell r="D523"/>
          <cell r="E523"/>
          <cell r="F523"/>
          <cell r="G523" t="str">
            <v>S/101762/CN/CF1R-I-2</v>
          </cell>
          <cell r="H523"/>
          <cell r="I523"/>
          <cell r="J523"/>
          <cell r="K523">
            <v>100</v>
          </cell>
          <cell r="L523" t="str">
            <v>003</v>
          </cell>
          <cell r="M523" t="str">
            <v>2009</v>
          </cell>
          <cell r="N523" t="str">
            <v>0003</v>
          </cell>
          <cell r="O523" t="str">
            <v>1008</v>
          </cell>
          <cell r="P523" t="str">
            <v>1101245</v>
          </cell>
          <cell r="Q523" t="str">
            <v>0003</v>
          </cell>
          <cell r="R523" t="str">
            <v>1070</v>
          </cell>
        </row>
        <row r="524">
          <cell r="A524">
            <v>46911924</v>
          </cell>
          <cell r="B524" t="str">
            <v>NEW PMT's 1500 KVA , 74' 1/0 AL UDG</v>
          </cell>
          <cell r="C524" t="str">
            <v>HXC1</v>
          </cell>
          <cell r="D524"/>
          <cell r="E524"/>
          <cell r="F524"/>
          <cell r="G524" t="str">
            <v>S/101762/CN/CF1R-I-2</v>
          </cell>
          <cell r="H524"/>
          <cell r="I524"/>
          <cell r="J524"/>
          <cell r="K524">
            <v>100</v>
          </cell>
          <cell r="L524" t="str">
            <v>004</v>
          </cell>
          <cell r="M524" t="str">
            <v>2009</v>
          </cell>
          <cell r="N524" t="str">
            <v>0003</v>
          </cell>
          <cell r="O524" t="str">
            <v>1008</v>
          </cell>
          <cell r="P524" t="str">
            <v>1101245</v>
          </cell>
          <cell r="Q524" t="str">
            <v>0003</v>
          </cell>
          <cell r="R524" t="str">
            <v>1070</v>
          </cell>
        </row>
        <row r="525">
          <cell r="A525">
            <v>46911924</v>
          </cell>
          <cell r="B525" t="str">
            <v>NEW PMT's 1500 KVA , 74' 1/0 AL UDG</v>
          </cell>
          <cell r="C525" t="str">
            <v>HXC1</v>
          </cell>
          <cell r="D525"/>
          <cell r="E525"/>
          <cell r="F525"/>
          <cell r="G525" t="str">
            <v>S/101762/CN/CF1R-I-2</v>
          </cell>
          <cell r="H525"/>
          <cell r="I525"/>
          <cell r="J525"/>
          <cell r="K525">
            <v>100</v>
          </cell>
          <cell r="L525" t="str">
            <v>004</v>
          </cell>
          <cell r="M525" t="str">
            <v>2009</v>
          </cell>
          <cell r="N525" t="str">
            <v>0003</v>
          </cell>
          <cell r="O525" t="str">
            <v>1008</v>
          </cell>
          <cell r="P525" t="str">
            <v>1101245</v>
          </cell>
          <cell r="Q525" t="str">
            <v>0003</v>
          </cell>
          <cell r="R525" t="str">
            <v>1070</v>
          </cell>
        </row>
        <row r="526">
          <cell r="A526">
            <v>46911924</v>
          </cell>
          <cell r="B526" t="str">
            <v>NEW PMT's 1500 KVA , 74' 1/0 AL UDG</v>
          </cell>
          <cell r="C526" t="str">
            <v>HXC1</v>
          </cell>
          <cell r="D526"/>
          <cell r="E526"/>
          <cell r="F526"/>
          <cell r="G526" t="str">
            <v>S/101762/CN/CF1R-I-2</v>
          </cell>
          <cell r="H526"/>
          <cell r="I526"/>
          <cell r="J526"/>
          <cell r="K526">
            <v>100</v>
          </cell>
          <cell r="L526" t="str">
            <v>001</v>
          </cell>
          <cell r="M526" t="str">
            <v>2009</v>
          </cell>
          <cell r="N526" t="str">
            <v>0003</v>
          </cell>
          <cell r="O526" t="str">
            <v>1008</v>
          </cell>
          <cell r="P526" t="str">
            <v>1101245</v>
          </cell>
          <cell r="Q526" t="str">
            <v>0003</v>
          </cell>
          <cell r="R526" t="str">
            <v>1070</v>
          </cell>
        </row>
        <row r="527">
          <cell r="A527">
            <v>46916286</v>
          </cell>
          <cell r="B527" t="str">
            <v>SDUG_Old Orchard Sec 5_#2135</v>
          </cell>
          <cell r="C527" t="str">
            <v>HDC1</v>
          </cell>
          <cell r="D527"/>
          <cell r="E527"/>
          <cell r="F527"/>
          <cell r="G527" t="str">
            <v>S/101530/CN/AF1UI</v>
          </cell>
          <cell r="H527"/>
          <cell r="I527"/>
          <cell r="J527"/>
          <cell r="K527">
            <v>100</v>
          </cell>
          <cell r="L527" t="str">
            <v>002</v>
          </cell>
          <cell r="M527" t="str">
            <v>2009</v>
          </cell>
          <cell r="N527" t="str">
            <v>0003</v>
          </cell>
          <cell r="O527" t="str">
            <v>1023</v>
          </cell>
          <cell r="P527" t="str">
            <v>1101210</v>
          </cell>
          <cell r="Q527" t="str">
            <v>0003</v>
          </cell>
          <cell r="R527" t="str">
            <v>1070</v>
          </cell>
        </row>
        <row r="528">
          <cell r="A528">
            <v>46916286</v>
          </cell>
          <cell r="B528" t="str">
            <v>SDUG_Old Orchard Sec 5_#2135</v>
          </cell>
          <cell r="C528" t="str">
            <v>HDC1</v>
          </cell>
          <cell r="D528"/>
          <cell r="E528"/>
          <cell r="F528"/>
          <cell r="G528" t="str">
            <v>S/101530/CN/AF1UI</v>
          </cell>
          <cell r="H528"/>
          <cell r="I528"/>
          <cell r="J528"/>
          <cell r="K528">
            <v>100</v>
          </cell>
          <cell r="L528" t="str">
            <v>002</v>
          </cell>
          <cell r="M528" t="str">
            <v>2009</v>
          </cell>
          <cell r="N528" t="str">
            <v>0003</v>
          </cell>
          <cell r="O528" t="str">
            <v>1023</v>
          </cell>
          <cell r="P528" t="str">
            <v>1101210</v>
          </cell>
          <cell r="Q528" t="str">
            <v>0003</v>
          </cell>
          <cell r="R528" t="str">
            <v>1070</v>
          </cell>
        </row>
        <row r="529">
          <cell r="A529">
            <v>46916286</v>
          </cell>
          <cell r="B529" t="str">
            <v>SDUG_Old Orchard Sec 5_#2135</v>
          </cell>
          <cell r="C529" t="str">
            <v>HDC1</v>
          </cell>
          <cell r="D529"/>
          <cell r="E529"/>
          <cell r="F529"/>
          <cell r="G529" t="str">
            <v>S/101530/CN/AF1UI</v>
          </cell>
          <cell r="H529"/>
          <cell r="I529"/>
          <cell r="J529"/>
          <cell r="K529">
            <v>100</v>
          </cell>
          <cell r="L529" t="str">
            <v>002</v>
          </cell>
          <cell r="M529" t="str">
            <v>2009</v>
          </cell>
          <cell r="N529" t="str">
            <v>0003</v>
          </cell>
          <cell r="O529" t="str">
            <v>1023</v>
          </cell>
          <cell r="P529" t="str">
            <v>1101210</v>
          </cell>
          <cell r="Q529" t="str">
            <v>0003</v>
          </cell>
          <cell r="R529" t="str">
            <v>1070</v>
          </cell>
        </row>
        <row r="530">
          <cell r="A530">
            <v>46940482</v>
          </cell>
          <cell r="B530" t="str">
            <v>GOVP_JU-M-07_0126B_KIRBY-WESTHMR TO RICH</v>
          </cell>
          <cell r="C530" t="str">
            <v>HDC2</v>
          </cell>
          <cell r="D530"/>
          <cell r="E530"/>
          <cell r="F530"/>
          <cell r="G530" t="str">
            <v>S/101653/CE/AD3DI</v>
          </cell>
          <cell r="H530"/>
          <cell r="I530"/>
          <cell r="J530"/>
          <cell r="K530">
            <v>100</v>
          </cell>
          <cell r="L530" t="str">
            <v>004</v>
          </cell>
          <cell r="M530" t="str">
            <v>2009</v>
          </cell>
          <cell r="N530" t="str">
            <v>0003</v>
          </cell>
          <cell r="O530" t="str">
            <v>1013</v>
          </cell>
          <cell r="P530" t="str">
            <v>1101201</v>
          </cell>
          <cell r="Q530" t="str">
            <v>0003</v>
          </cell>
          <cell r="R530" t="str">
            <v>1070</v>
          </cell>
        </row>
        <row r="531">
          <cell r="A531">
            <v>46940482</v>
          </cell>
          <cell r="B531" t="str">
            <v>GOVP_JU-M-07_0126B_KIRBY-WESTHMR TO RICH</v>
          </cell>
          <cell r="C531" t="str">
            <v>HDC2</v>
          </cell>
          <cell r="D531"/>
          <cell r="E531"/>
          <cell r="F531"/>
          <cell r="G531" t="str">
            <v>S/101653/CE/AD3DI</v>
          </cell>
          <cell r="H531"/>
          <cell r="I531"/>
          <cell r="J531"/>
          <cell r="K531">
            <v>100</v>
          </cell>
          <cell r="L531" t="str">
            <v>007</v>
          </cell>
          <cell r="M531" t="str">
            <v>2009</v>
          </cell>
          <cell r="N531" t="str">
            <v>0003</v>
          </cell>
          <cell r="O531" t="str">
            <v>1013</v>
          </cell>
          <cell r="P531" t="str">
            <v>1101201</v>
          </cell>
          <cell r="Q531" t="str">
            <v>0003</v>
          </cell>
          <cell r="R531" t="str">
            <v>1070</v>
          </cell>
        </row>
        <row r="532">
          <cell r="A532">
            <v>46940482</v>
          </cell>
          <cell r="B532" t="str">
            <v>GOVP_JU-M-07_0126B_KIRBY-WESTHMR TO RICH</v>
          </cell>
          <cell r="C532" t="str">
            <v>HDC2</v>
          </cell>
          <cell r="D532"/>
          <cell r="E532"/>
          <cell r="F532"/>
          <cell r="G532" t="str">
            <v>S/101653/CE/AD3DI</v>
          </cell>
          <cell r="H532"/>
          <cell r="I532"/>
          <cell r="J532"/>
          <cell r="K532">
            <v>100</v>
          </cell>
          <cell r="L532" t="str">
            <v>007</v>
          </cell>
          <cell r="M532" t="str">
            <v>2009</v>
          </cell>
          <cell r="N532" t="str">
            <v>0003</v>
          </cell>
          <cell r="O532" t="str">
            <v>1013</v>
          </cell>
          <cell r="P532" t="str">
            <v>1101201</v>
          </cell>
          <cell r="Q532" t="str">
            <v>0003</v>
          </cell>
          <cell r="R532" t="str">
            <v>1070</v>
          </cell>
        </row>
        <row r="533">
          <cell r="A533">
            <v>46940482</v>
          </cell>
          <cell r="B533" t="str">
            <v>GOVP_JU-M-07_0126B_KIRBY-WESTHMR TO RICH</v>
          </cell>
          <cell r="C533" t="str">
            <v>HDC2</v>
          </cell>
          <cell r="D533"/>
          <cell r="E533"/>
          <cell r="F533"/>
          <cell r="G533" t="str">
            <v>S/101653/CE/AD3DI</v>
          </cell>
          <cell r="H533"/>
          <cell r="I533"/>
          <cell r="J533"/>
          <cell r="K533">
            <v>70</v>
          </cell>
          <cell r="L533" t="str">
            <v>004</v>
          </cell>
          <cell r="M533" t="str">
            <v>2009</v>
          </cell>
          <cell r="N533" t="str">
            <v>0003</v>
          </cell>
          <cell r="O533" t="str">
            <v>1013</v>
          </cell>
          <cell r="P533" t="str">
            <v>1101201</v>
          </cell>
          <cell r="Q533" t="str">
            <v>0003</v>
          </cell>
          <cell r="R533" t="str">
            <v>1070</v>
          </cell>
        </row>
        <row r="534">
          <cell r="A534">
            <v>46940482</v>
          </cell>
          <cell r="B534" t="str">
            <v>GOVP_JU-M-07_0126B_KIRBY-WESTHMR TO RICH</v>
          </cell>
          <cell r="C534" t="str">
            <v>HDC2</v>
          </cell>
          <cell r="D534"/>
          <cell r="E534"/>
          <cell r="F534"/>
          <cell r="G534" t="str">
            <v>S/101653/CE/AD3DR-1</v>
          </cell>
          <cell r="H534"/>
          <cell r="I534"/>
          <cell r="J534"/>
          <cell r="K534">
            <v>30</v>
          </cell>
          <cell r="L534" t="str">
            <v>004</v>
          </cell>
          <cell r="M534" t="str">
            <v>2009</v>
          </cell>
          <cell r="N534" t="str">
            <v>0003</v>
          </cell>
          <cell r="O534" t="str">
            <v>1013</v>
          </cell>
          <cell r="P534" t="str">
            <v>1101201</v>
          </cell>
          <cell r="Q534" t="str">
            <v>0003</v>
          </cell>
          <cell r="R534" t="str">
            <v>1070</v>
          </cell>
        </row>
        <row r="535">
          <cell r="A535">
            <v>46945090</v>
          </cell>
          <cell r="B535" t="str">
            <v>GOVP_METRO LIGHT RAIL_NORTH CORR_SEC 5</v>
          </cell>
          <cell r="C535" t="str">
            <v>HDC2</v>
          </cell>
          <cell r="D535"/>
          <cell r="E535"/>
          <cell r="F535"/>
          <cell r="G535" t="str">
            <v>S/101653/CE/AD3DI</v>
          </cell>
          <cell r="H535"/>
          <cell r="I535"/>
          <cell r="J535"/>
          <cell r="K535">
            <v>100</v>
          </cell>
          <cell r="L535" t="str">
            <v>010</v>
          </cell>
          <cell r="M535" t="str">
            <v>2009</v>
          </cell>
          <cell r="N535" t="str">
            <v>0003</v>
          </cell>
          <cell r="O535" t="str">
            <v>1013</v>
          </cell>
          <cell r="P535" t="str">
            <v>1101201</v>
          </cell>
          <cell r="Q535" t="str">
            <v>0003</v>
          </cell>
          <cell r="R535" t="str">
            <v>1070</v>
          </cell>
        </row>
        <row r="536">
          <cell r="A536">
            <v>46945090</v>
          </cell>
          <cell r="B536" t="str">
            <v>GOVP_METRO LIGHT RAIL_NORTH CORR_SEC 5</v>
          </cell>
          <cell r="C536" t="str">
            <v>HDC2</v>
          </cell>
          <cell r="D536"/>
          <cell r="E536"/>
          <cell r="F536"/>
          <cell r="G536" t="str">
            <v>S/101653/CE/AD3DI</v>
          </cell>
          <cell r="H536"/>
          <cell r="I536"/>
          <cell r="J536"/>
          <cell r="K536">
            <v>70</v>
          </cell>
          <cell r="L536" t="str">
            <v>010</v>
          </cell>
          <cell r="M536" t="str">
            <v>2009</v>
          </cell>
          <cell r="N536" t="str">
            <v>0003</v>
          </cell>
          <cell r="O536" t="str">
            <v>1013</v>
          </cell>
          <cell r="P536" t="str">
            <v>1101201</v>
          </cell>
          <cell r="Q536" t="str">
            <v>0003</v>
          </cell>
          <cell r="R536" t="str">
            <v>1070</v>
          </cell>
        </row>
        <row r="537">
          <cell r="A537">
            <v>46945090</v>
          </cell>
          <cell r="B537" t="str">
            <v>GOVP_METRO LIGHT RAIL_NORTH CORR_SEC 5</v>
          </cell>
          <cell r="C537" t="str">
            <v>HDC2</v>
          </cell>
          <cell r="D537"/>
          <cell r="E537"/>
          <cell r="F537"/>
          <cell r="G537" t="str">
            <v>S/101653/CE/AD3DR-1</v>
          </cell>
          <cell r="H537"/>
          <cell r="I537"/>
          <cell r="J537"/>
          <cell r="K537">
            <v>30</v>
          </cell>
          <cell r="L537" t="str">
            <v>010</v>
          </cell>
          <cell r="M537" t="str">
            <v>2009</v>
          </cell>
          <cell r="N537" t="str">
            <v>0003</v>
          </cell>
          <cell r="O537" t="str">
            <v>1013</v>
          </cell>
          <cell r="P537" t="str">
            <v>1101201</v>
          </cell>
          <cell r="Q537" t="str">
            <v>0003</v>
          </cell>
          <cell r="R537" t="str">
            <v>1070</v>
          </cell>
        </row>
        <row r="538">
          <cell r="A538">
            <v>46962536</v>
          </cell>
          <cell r="B538" t="str">
            <v>CNTR DUCT,MH'S, BORE</v>
          </cell>
          <cell r="C538" t="str">
            <v>HXC3</v>
          </cell>
          <cell r="D538"/>
          <cell r="E538"/>
          <cell r="F538"/>
          <cell r="G538" t="str">
            <v>S/101762/CE/CG1R-I-1</v>
          </cell>
          <cell r="H538"/>
          <cell r="I538"/>
          <cell r="J538"/>
          <cell r="K538">
            <v>100</v>
          </cell>
          <cell r="L538" t="str">
            <v>006</v>
          </cell>
          <cell r="M538" t="str">
            <v>2009</v>
          </cell>
          <cell r="N538" t="str">
            <v>0003</v>
          </cell>
          <cell r="O538" t="str">
            <v>1008</v>
          </cell>
          <cell r="P538" t="str">
            <v>1101245</v>
          </cell>
          <cell r="Q538" t="str">
            <v>0003</v>
          </cell>
          <cell r="R538" t="str">
            <v>1070</v>
          </cell>
        </row>
        <row r="539">
          <cell r="A539">
            <v>46962536</v>
          </cell>
          <cell r="B539" t="str">
            <v>CNTR DUCT,MH'S, BORE</v>
          </cell>
          <cell r="C539" t="str">
            <v>HXC3</v>
          </cell>
          <cell r="D539"/>
          <cell r="E539"/>
          <cell r="F539"/>
          <cell r="G539" t="str">
            <v>S/101762/CE/CG1R-I-1</v>
          </cell>
          <cell r="H539"/>
          <cell r="I539"/>
          <cell r="J539"/>
          <cell r="K539">
            <v>100</v>
          </cell>
          <cell r="L539" t="str">
            <v>007</v>
          </cell>
          <cell r="M539" t="str">
            <v>2009</v>
          </cell>
          <cell r="N539" t="str">
            <v>0003</v>
          </cell>
          <cell r="O539" t="str">
            <v>1008</v>
          </cell>
          <cell r="P539" t="str">
            <v>1101245</v>
          </cell>
          <cell r="Q539" t="str">
            <v>0003</v>
          </cell>
          <cell r="R539" t="str">
            <v>1070</v>
          </cell>
        </row>
        <row r="540">
          <cell r="A540">
            <v>46962536</v>
          </cell>
          <cell r="B540" t="str">
            <v>CNTR DUCT,MH'S, BORE</v>
          </cell>
          <cell r="C540" t="str">
            <v>HXC3</v>
          </cell>
          <cell r="D540"/>
          <cell r="E540"/>
          <cell r="F540"/>
          <cell r="G540" t="str">
            <v>S/101762/CE/CG1R-I-1</v>
          </cell>
          <cell r="H540"/>
          <cell r="I540"/>
          <cell r="J540"/>
          <cell r="K540">
            <v>100</v>
          </cell>
          <cell r="L540" t="str">
            <v>007</v>
          </cell>
          <cell r="M540" t="str">
            <v>2009</v>
          </cell>
          <cell r="N540" t="str">
            <v>0003</v>
          </cell>
          <cell r="O540" t="str">
            <v>1008</v>
          </cell>
          <cell r="P540" t="str">
            <v>1101245</v>
          </cell>
          <cell r="Q540" t="str">
            <v>0003</v>
          </cell>
          <cell r="R540" t="str">
            <v>1070</v>
          </cell>
        </row>
        <row r="541">
          <cell r="A541">
            <v>46962536</v>
          </cell>
          <cell r="B541" t="str">
            <v>CNTR DUCT,MH'S, BORE</v>
          </cell>
          <cell r="C541" t="str">
            <v>HXC3</v>
          </cell>
          <cell r="D541"/>
          <cell r="E541"/>
          <cell r="F541"/>
          <cell r="G541" t="str">
            <v>S/101762/CE/CG1R-I-1</v>
          </cell>
          <cell r="H541"/>
          <cell r="I541"/>
          <cell r="J541"/>
          <cell r="K541">
            <v>100</v>
          </cell>
          <cell r="L541" t="str">
            <v>007</v>
          </cell>
          <cell r="M541" t="str">
            <v>2009</v>
          </cell>
          <cell r="N541" t="str">
            <v>0003</v>
          </cell>
          <cell r="O541" t="str">
            <v>1008</v>
          </cell>
          <cell r="P541" t="str">
            <v>1101245</v>
          </cell>
          <cell r="Q541" t="str">
            <v>0003</v>
          </cell>
          <cell r="R541" t="str">
            <v>1070</v>
          </cell>
        </row>
        <row r="542">
          <cell r="A542">
            <v>46962536</v>
          </cell>
          <cell r="B542" t="str">
            <v>CNTR DUCT,MH'S, BORE</v>
          </cell>
          <cell r="C542" t="str">
            <v>HXC3</v>
          </cell>
          <cell r="D542"/>
          <cell r="E542"/>
          <cell r="F542"/>
          <cell r="G542" t="str">
            <v>S/101762/CE/CG1R-I-1</v>
          </cell>
          <cell r="H542"/>
          <cell r="I542"/>
          <cell r="J542"/>
          <cell r="K542">
            <v>100</v>
          </cell>
          <cell r="L542" t="str">
            <v>007</v>
          </cell>
          <cell r="M542" t="str">
            <v>2009</v>
          </cell>
          <cell r="N542" t="str">
            <v>0003</v>
          </cell>
          <cell r="O542" t="str">
            <v>1008</v>
          </cell>
          <cell r="P542" t="str">
            <v>1101245</v>
          </cell>
          <cell r="Q542" t="str">
            <v>0003</v>
          </cell>
          <cell r="R542" t="str">
            <v>1070</v>
          </cell>
        </row>
        <row r="543">
          <cell r="A543">
            <v>46967813</v>
          </cell>
          <cell r="B543" t="str">
            <v>NEW PMT300,500KVA,1492'1/0,2TP SOX0811</v>
          </cell>
          <cell r="C543" t="str">
            <v>HXC1</v>
          </cell>
          <cell r="D543"/>
          <cell r="E543"/>
          <cell r="F543"/>
          <cell r="G543" t="str">
            <v>S/101762/CN/CF1R-I-2</v>
          </cell>
          <cell r="H543"/>
          <cell r="I543"/>
          <cell r="J543"/>
          <cell r="K543">
            <v>100</v>
          </cell>
          <cell r="L543" t="str">
            <v>001</v>
          </cell>
          <cell r="M543" t="str">
            <v>2009</v>
          </cell>
          <cell r="N543" t="str">
            <v>0003</v>
          </cell>
          <cell r="O543" t="str">
            <v>1008</v>
          </cell>
          <cell r="P543" t="str">
            <v>1101245</v>
          </cell>
          <cell r="Q543" t="str">
            <v>0003</v>
          </cell>
          <cell r="R543" t="str">
            <v>1070</v>
          </cell>
        </row>
        <row r="544">
          <cell r="A544">
            <v>46967813</v>
          </cell>
          <cell r="B544" t="str">
            <v>NEW PMT300,500KVA,1492'1/0,2TP SOX0811</v>
          </cell>
          <cell r="C544" t="str">
            <v>HXC1</v>
          </cell>
          <cell r="D544"/>
          <cell r="E544"/>
          <cell r="F544"/>
          <cell r="G544" t="str">
            <v>S/101762/CN/CF1R-I-2</v>
          </cell>
          <cell r="H544"/>
          <cell r="I544"/>
          <cell r="J544"/>
          <cell r="K544">
            <v>100</v>
          </cell>
          <cell r="L544" t="str">
            <v>001</v>
          </cell>
          <cell r="M544" t="str">
            <v>2009</v>
          </cell>
          <cell r="N544" t="str">
            <v>0003</v>
          </cell>
          <cell r="O544" t="str">
            <v>1008</v>
          </cell>
          <cell r="P544" t="str">
            <v>1101245</v>
          </cell>
          <cell r="Q544" t="str">
            <v>0003</v>
          </cell>
          <cell r="R544" t="str">
            <v>1070</v>
          </cell>
        </row>
        <row r="545">
          <cell r="A545">
            <v>46967813</v>
          </cell>
          <cell r="B545" t="str">
            <v>NEW PMT300,500KVA,1492'1/0,2TP SOX0811</v>
          </cell>
          <cell r="C545" t="str">
            <v>HXC1</v>
          </cell>
          <cell r="D545"/>
          <cell r="E545"/>
          <cell r="F545"/>
          <cell r="G545" t="str">
            <v>S/101762/CN/CF1R-I-2</v>
          </cell>
          <cell r="H545"/>
          <cell r="I545"/>
          <cell r="J545"/>
          <cell r="K545">
            <v>100</v>
          </cell>
          <cell r="L545" t="str">
            <v>003</v>
          </cell>
          <cell r="M545" t="str">
            <v>2009</v>
          </cell>
          <cell r="N545" t="str">
            <v>0003</v>
          </cell>
          <cell r="O545" t="str">
            <v>1008</v>
          </cell>
          <cell r="P545" t="str">
            <v>1101245</v>
          </cell>
          <cell r="Q545" t="str">
            <v>0003</v>
          </cell>
          <cell r="R545" t="str">
            <v>1070</v>
          </cell>
        </row>
        <row r="546">
          <cell r="A546">
            <v>46982685</v>
          </cell>
          <cell r="B546" t="str">
            <v>NEW 1000 KVA PMT, 217' 1/0, 0810SOX</v>
          </cell>
          <cell r="C546" t="str">
            <v>HXC1</v>
          </cell>
          <cell r="D546"/>
          <cell r="E546"/>
          <cell r="F546"/>
          <cell r="G546" t="str">
            <v>S/101762/CN/CF1R-I-2</v>
          </cell>
          <cell r="H546"/>
          <cell r="I546"/>
          <cell r="J546"/>
          <cell r="K546">
            <v>100</v>
          </cell>
          <cell r="L546" t="str">
            <v>004</v>
          </cell>
          <cell r="M546" t="str">
            <v>2009</v>
          </cell>
          <cell r="N546" t="str">
            <v>0003</v>
          </cell>
          <cell r="O546" t="str">
            <v>1008</v>
          </cell>
          <cell r="P546" t="str">
            <v>1101245</v>
          </cell>
          <cell r="Q546" t="str">
            <v>0003</v>
          </cell>
          <cell r="R546" t="str">
            <v>1070</v>
          </cell>
        </row>
        <row r="547">
          <cell r="A547">
            <v>46982685</v>
          </cell>
          <cell r="B547" t="str">
            <v>NEW 1000 KVA PMT, 217' 1/0, 0810SOX</v>
          </cell>
          <cell r="C547" t="str">
            <v>HXC1</v>
          </cell>
          <cell r="D547"/>
          <cell r="E547"/>
          <cell r="F547"/>
          <cell r="G547" t="str">
            <v>S/101762/CN/CF1R-I-2</v>
          </cell>
          <cell r="H547"/>
          <cell r="I547"/>
          <cell r="J547"/>
          <cell r="K547">
            <v>100</v>
          </cell>
          <cell r="L547" t="str">
            <v>004</v>
          </cell>
          <cell r="M547" t="str">
            <v>2009</v>
          </cell>
          <cell r="N547" t="str">
            <v>0003</v>
          </cell>
          <cell r="O547" t="str">
            <v>1008</v>
          </cell>
          <cell r="P547" t="str">
            <v>1101245</v>
          </cell>
          <cell r="Q547" t="str">
            <v>0003</v>
          </cell>
          <cell r="R547" t="str">
            <v>1070</v>
          </cell>
        </row>
        <row r="548">
          <cell r="A548">
            <v>46982685</v>
          </cell>
          <cell r="B548" t="str">
            <v>NEW 1000 KVA PMT, 217' 1/0, 0810SOX</v>
          </cell>
          <cell r="C548" t="str">
            <v>HXC1</v>
          </cell>
          <cell r="D548"/>
          <cell r="E548"/>
          <cell r="F548"/>
          <cell r="G548" t="str">
            <v>S/101762/CN/CF1R-I-2</v>
          </cell>
          <cell r="H548"/>
          <cell r="I548"/>
          <cell r="J548"/>
          <cell r="K548">
            <v>100</v>
          </cell>
          <cell r="L548" t="str">
            <v>004</v>
          </cell>
          <cell r="M548" t="str">
            <v>2009</v>
          </cell>
          <cell r="N548" t="str">
            <v>0003</v>
          </cell>
          <cell r="O548" t="str">
            <v>1008</v>
          </cell>
          <cell r="P548" t="str">
            <v>1101245</v>
          </cell>
          <cell r="Q548" t="str">
            <v>0003</v>
          </cell>
          <cell r="R548" t="str">
            <v>1070</v>
          </cell>
        </row>
        <row r="549">
          <cell r="A549">
            <v>46983248</v>
          </cell>
          <cell r="B549" t="str">
            <v>NEW PMT 1500 KVA, 350FT 1/0, TP 0901SOX</v>
          </cell>
          <cell r="C549" t="str">
            <v>HXC1</v>
          </cell>
          <cell r="D549"/>
          <cell r="E549"/>
          <cell r="F549"/>
          <cell r="G549" t="str">
            <v>S/101762/CN/CF1R-I-2</v>
          </cell>
          <cell r="H549"/>
          <cell r="I549"/>
          <cell r="J549"/>
          <cell r="K549">
            <v>100</v>
          </cell>
          <cell r="L549" t="str">
            <v>002</v>
          </cell>
          <cell r="M549" t="str">
            <v>2009</v>
          </cell>
          <cell r="N549" t="str">
            <v>0003</v>
          </cell>
          <cell r="O549" t="str">
            <v>1008</v>
          </cell>
          <cell r="P549" t="str">
            <v>1101245</v>
          </cell>
          <cell r="Q549" t="str">
            <v>0003</v>
          </cell>
          <cell r="R549" t="str">
            <v>1070</v>
          </cell>
        </row>
        <row r="550">
          <cell r="A550">
            <v>46983248</v>
          </cell>
          <cell r="B550" t="str">
            <v>NEW PMT 1500 KVA, 350FT 1/0, TP 0901SOX</v>
          </cell>
          <cell r="C550" t="str">
            <v>HXC1</v>
          </cell>
          <cell r="D550"/>
          <cell r="E550"/>
          <cell r="F550"/>
          <cell r="G550" t="str">
            <v>S/101762/CN/CF1R-I-2</v>
          </cell>
          <cell r="H550"/>
          <cell r="I550"/>
          <cell r="J550"/>
          <cell r="K550">
            <v>100</v>
          </cell>
          <cell r="L550" t="str">
            <v>002</v>
          </cell>
          <cell r="M550" t="str">
            <v>2009</v>
          </cell>
          <cell r="N550" t="str">
            <v>0003</v>
          </cell>
          <cell r="O550" t="str">
            <v>1008</v>
          </cell>
          <cell r="P550" t="str">
            <v>1101245</v>
          </cell>
          <cell r="Q550" t="str">
            <v>0003</v>
          </cell>
          <cell r="R550" t="str">
            <v>1070</v>
          </cell>
        </row>
        <row r="551">
          <cell r="A551">
            <v>46983248</v>
          </cell>
          <cell r="B551" t="str">
            <v>NEW PMT 1500 KVA, 350FT 1/0, TP 0901SOX</v>
          </cell>
          <cell r="C551" t="str">
            <v>HXC1</v>
          </cell>
          <cell r="D551"/>
          <cell r="E551"/>
          <cell r="F551"/>
          <cell r="G551" t="str">
            <v>S/101762/CN/CF1R-I-2</v>
          </cell>
          <cell r="H551"/>
          <cell r="I551"/>
          <cell r="J551"/>
          <cell r="K551">
            <v>100</v>
          </cell>
          <cell r="L551" t="str">
            <v>006</v>
          </cell>
          <cell r="M551" t="str">
            <v>2009</v>
          </cell>
          <cell r="N551" t="str">
            <v>0003</v>
          </cell>
          <cell r="O551" t="str">
            <v>1008</v>
          </cell>
          <cell r="P551" t="str">
            <v>1101245</v>
          </cell>
          <cell r="Q551" t="str">
            <v>0003</v>
          </cell>
          <cell r="R551" t="str">
            <v>1070</v>
          </cell>
        </row>
        <row r="552">
          <cell r="A552">
            <v>46983248</v>
          </cell>
          <cell r="B552" t="str">
            <v>NEW PMT 1500 KVA, 350FT 1/0, TP 0901SOX</v>
          </cell>
          <cell r="C552" t="str">
            <v>HXC1</v>
          </cell>
          <cell r="D552"/>
          <cell r="E552"/>
          <cell r="F552"/>
          <cell r="G552" t="str">
            <v>S/101762/CN/CF1R-I-2</v>
          </cell>
          <cell r="H552"/>
          <cell r="I552"/>
          <cell r="J552"/>
          <cell r="K552">
            <v>100</v>
          </cell>
          <cell r="L552" t="str">
            <v>006</v>
          </cell>
          <cell r="M552" t="str">
            <v>2009</v>
          </cell>
          <cell r="N552" t="str">
            <v>0003</v>
          </cell>
          <cell r="O552" t="str">
            <v>1008</v>
          </cell>
          <cell r="P552" t="str">
            <v>1101245</v>
          </cell>
          <cell r="Q552" t="str">
            <v>0003</v>
          </cell>
          <cell r="R552" t="str">
            <v>1070</v>
          </cell>
        </row>
        <row r="553">
          <cell r="A553">
            <v>46983248</v>
          </cell>
          <cell r="B553" t="str">
            <v>NEW PMT 1500 KVA, 350FT 1/0, TP 0901SOX</v>
          </cell>
          <cell r="C553" t="str">
            <v>HXC1</v>
          </cell>
          <cell r="D553"/>
          <cell r="E553"/>
          <cell r="F553"/>
          <cell r="G553" t="str">
            <v>S/101762/CN/CF1R-I-2</v>
          </cell>
          <cell r="H553"/>
          <cell r="I553"/>
          <cell r="J553"/>
          <cell r="K553">
            <v>100</v>
          </cell>
          <cell r="L553" t="str">
            <v>006</v>
          </cell>
          <cell r="M553" t="str">
            <v>2009</v>
          </cell>
          <cell r="N553" t="str">
            <v>0003</v>
          </cell>
          <cell r="O553" t="str">
            <v>1008</v>
          </cell>
          <cell r="P553" t="str">
            <v>1101245</v>
          </cell>
          <cell r="Q553" t="str">
            <v>0003</v>
          </cell>
          <cell r="R553" t="str">
            <v>1070</v>
          </cell>
        </row>
        <row r="554">
          <cell r="A554">
            <v>46990254</v>
          </cell>
          <cell r="B554" t="str">
            <v>NEW PMT 2000 KVA, 92 FT 1/0, TP</v>
          </cell>
          <cell r="C554" t="str">
            <v>HXC1</v>
          </cell>
          <cell r="D554"/>
          <cell r="E554"/>
          <cell r="F554"/>
          <cell r="G554" t="str">
            <v>S/101762/CN/CF1R-I-2</v>
          </cell>
          <cell r="H554"/>
          <cell r="I554"/>
          <cell r="J554"/>
          <cell r="K554">
            <v>100</v>
          </cell>
          <cell r="L554" t="str">
            <v>004</v>
          </cell>
          <cell r="M554" t="str">
            <v>2009</v>
          </cell>
          <cell r="N554" t="str">
            <v>0003</v>
          </cell>
          <cell r="O554" t="str">
            <v>1008</v>
          </cell>
          <cell r="P554" t="str">
            <v>1101245</v>
          </cell>
          <cell r="Q554" t="str">
            <v>0003</v>
          </cell>
          <cell r="R554" t="str">
            <v>1070</v>
          </cell>
        </row>
        <row r="555">
          <cell r="A555">
            <v>46990254</v>
          </cell>
          <cell r="B555" t="str">
            <v>NEW PMT 2000 KVA, 92 FT 1/0, TP</v>
          </cell>
          <cell r="C555" t="str">
            <v>HXC1</v>
          </cell>
          <cell r="D555"/>
          <cell r="E555"/>
          <cell r="F555"/>
          <cell r="G555" t="str">
            <v>S/101762/CN/CF1R-I-2</v>
          </cell>
          <cell r="H555"/>
          <cell r="I555"/>
          <cell r="J555"/>
          <cell r="K555">
            <v>100</v>
          </cell>
          <cell r="L555" t="str">
            <v>004</v>
          </cell>
          <cell r="M555" t="str">
            <v>2009</v>
          </cell>
          <cell r="N555" t="str">
            <v>0003</v>
          </cell>
          <cell r="O555" t="str">
            <v>1008</v>
          </cell>
          <cell r="P555" t="str">
            <v>1101245</v>
          </cell>
          <cell r="Q555" t="str">
            <v>0003</v>
          </cell>
          <cell r="R555" t="str">
            <v>1070</v>
          </cell>
        </row>
        <row r="556">
          <cell r="A556">
            <v>46990254</v>
          </cell>
          <cell r="B556" t="str">
            <v>NEW PMT 2000 KVA, 92 FT 1/0, TP</v>
          </cell>
          <cell r="C556" t="str">
            <v>HXC1</v>
          </cell>
          <cell r="D556"/>
          <cell r="E556"/>
          <cell r="F556"/>
          <cell r="G556" t="str">
            <v>S/101762/CN/CF1R-I-2</v>
          </cell>
          <cell r="H556"/>
          <cell r="I556"/>
          <cell r="J556"/>
          <cell r="K556">
            <v>100</v>
          </cell>
          <cell r="L556" t="str">
            <v>005</v>
          </cell>
          <cell r="M556" t="str">
            <v>2009</v>
          </cell>
          <cell r="N556" t="str">
            <v>0003</v>
          </cell>
          <cell r="O556" t="str">
            <v>1008</v>
          </cell>
          <cell r="P556" t="str">
            <v>1101245</v>
          </cell>
          <cell r="Q556" t="str">
            <v>0003</v>
          </cell>
          <cell r="R556" t="str">
            <v>1070</v>
          </cell>
        </row>
        <row r="557">
          <cell r="A557">
            <v>46990254</v>
          </cell>
          <cell r="B557" t="str">
            <v>NEW PMT 2000 KVA, 92 FT 1/0, TP</v>
          </cell>
          <cell r="C557" t="str">
            <v>HXC1</v>
          </cell>
          <cell r="D557"/>
          <cell r="E557"/>
          <cell r="F557"/>
          <cell r="G557" t="str">
            <v>S/101762/CN/CF1R-I-2</v>
          </cell>
          <cell r="H557"/>
          <cell r="I557"/>
          <cell r="J557"/>
          <cell r="K557">
            <v>100</v>
          </cell>
          <cell r="L557" t="str">
            <v>005</v>
          </cell>
          <cell r="M557" t="str">
            <v>2009</v>
          </cell>
          <cell r="N557" t="str">
            <v>0003</v>
          </cell>
          <cell r="O557" t="str">
            <v>1008</v>
          </cell>
          <cell r="P557" t="str">
            <v>1101245</v>
          </cell>
          <cell r="Q557" t="str">
            <v>0003</v>
          </cell>
          <cell r="R557" t="str">
            <v>1070</v>
          </cell>
        </row>
        <row r="558">
          <cell r="A558">
            <v>46990254</v>
          </cell>
          <cell r="B558" t="str">
            <v>NEW PMT 2000 KVA, 92 FT 1/0, TP</v>
          </cell>
          <cell r="C558" t="str">
            <v>HXC1</v>
          </cell>
          <cell r="D558"/>
          <cell r="E558"/>
          <cell r="F558"/>
          <cell r="G558" t="str">
            <v>S/101762/CN/CF1R-I-2</v>
          </cell>
          <cell r="H558"/>
          <cell r="I558"/>
          <cell r="J558"/>
          <cell r="K558">
            <v>100</v>
          </cell>
          <cell r="L558" t="str">
            <v>004</v>
          </cell>
          <cell r="M558" t="str">
            <v>2009</v>
          </cell>
          <cell r="N558" t="str">
            <v>0003</v>
          </cell>
          <cell r="O558" t="str">
            <v>1008</v>
          </cell>
          <cell r="P558" t="str">
            <v>1101245</v>
          </cell>
          <cell r="Q558" t="str">
            <v>0003</v>
          </cell>
          <cell r="R558" t="str">
            <v>1070</v>
          </cell>
        </row>
        <row r="559">
          <cell r="A559">
            <v>47013042</v>
          </cell>
          <cell r="B559" t="str">
            <v>DDPU_POLE-TEX CIRCUIT TIE_</v>
          </cell>
          <cell r="C559" t="str">
            <v>HDC2</v>
          </cell>
          <cell r="D559"/>
          <cell r="E559"/>
          <cell r="F559"/>
          <cell r="G559" t="str">
            <v>S/101556/CN/AF1HR</v>
          </cell>
          <cell r="H559"/>
          <cell r="I559"/>
          <cell r="J559"/>
          <cell r="K559">
            <v>30</v>
          </cell>
          <cell r="L559" t="str">
            <v>004</v>
          </cell>
          <cell r="M559" t="str">
            <v>2009</v>
          </cell>
          <cell r="N559" t="str">
            <v>0003</v>
          </cell>
          <cell r="O559" t="str">
            <v>1012</v>
          </cell>
          <cell r="P559" t="str">
            <v>1101170</v>
          </cell>
          <cell r="Q559" t="str">
            <v>0003</v>
          </cell>
          <cell r="R559" t="str">
            <v>1070</v>
          </cell>
        </row>
        <row r="560">
          <cell r="A560">
            <v>47013042</v>
          </cell>
          <cell r="B560" t="str">
            <v>DDPU_POLE-TEX CIRCUIT TIE_</v>
          </cell>
          <cell r="C560" t="str">
            <v>HDC2</v>
          </cell>
          <cell r="D560"/>
          <cell r="E560"/>
          <cell r="F560"/>
          <cell r="G560" t="str">
            <v>S/101556/CN/AF1HI-4</v>
          </cell>
          <cell r="H560"/>
          <cell r="I560"/>
          <cell r="J560"/>
          <cell r="K560">
            <v>70</v>
          </cell>
          <cell r="L560" t="str">
            <v>004</v>
          </cell>
          <cell r="M560" t="str">
            <v>2009</v>
          </cell>
          <cell r="N560" t="str">
            <v>0003</v>
          </cell>
          <cell r="O560" t="str">
            <v>1012</v>
          </cell>
          <cell r="P560" t="str">
            <v>1101170</v>
          </cell>
          <cell r="Q560" t="str">
            <v>0003</v>
          </cell>
          <cell r="R560" t="str">
            <v>1070</v>
          </cell>
        </row>
        <row r="561">
          <cell r="A561">
            <v>47013042</v>
          </cell>
          <cell r="B561" t="str">
            <v>DDPU_POLE-TEX CIRCUIT TIE_</v>
          </cell>
          <cell r="C561" t="str">
            <v>HDC2</v>
          </cell>
          <cell r="D561"/>
          <cell r="E561"/>
          <cell r="F561"/>
          <cell r="G561" t="str">
            <v>S/101556/CN/AF1HI-4</v>
          </cell>
          <cell r="H561"/>
          <cell r="I561"/>
          <cell r="J561"/>
          <cell r="K561">
            <v>100</v>
          </cell>
          <cell r="L561" t="str">
            <v>004</v>
          </cell>
          <cell r="M561" t="str">
            <v>2009</v>
          </cell>
          <cell r="N561" t="str">
            <v>0003</v>
          </cell>
          <cell r="O561" t="str">
            <v>1012</v>
          </cell>
          <cell r="P561" t="str">
            <v>1101170</v>
          </cell>
          <cell r="Q561" t="str">
            <v>0003</v>
          </cell>
          <cell r="R561" t="str">
            <v>1070</v>
          </cell>
        </row>
        <row r="562">
          <cell r="A562">
            <v>47013042</v>
          </cell>
          <cell r="B562" t="str">
            <v>DDPU_POLE-TEX CIRCUIT TIE_</v>
          </cell>
          <cell r="C562" t="str">
            <v>HDC2</v>
          </cell>
          <cell r="D562"/>
          <cell r="E562"/>
          <cell r="F562"/>
          <cell r="G562" t="str">
            <v>S/101556/CN/AF1HR</v>
          </cell>
          <cell r="H562"/>
          <cell r="I562"/>
          <cell r="J562"/>
          <cell r="K562">
            <v>30</v>
          </cell>
          <cell r="L562" t="str">
            <v>004</v>
          </cell>
          <cell r="M562" t="str">
            <v>2009</v>
          </cell>
          <cell r="N562" t="str">
            <v>0003</v>
          </cell>
          <cell r="O562" t="str">
            <v>1012</v>
          </cell>
          <cell r="P562" t="str">
            <v>1101170</v>
          </cell>
          <cell r="Q562" t="str">
            <v>0003</v>
          </cell>
          <cell r="R562" t="str">
            <v>1070</v>
          </cell>
        </row>
        <row r="563">
          <cell r="A563">
            <v>47013042</v>
          </cell>
          <cell r="B563" t="str">
            <v>DDPU_POLE-TEX CIRCUIT TIE_</v>
          </cell>
          <cell r="C563" t="str">
            <v>HDC2</v>
          </cell>
          <cell r="D563"/>
          <cell r="E563"/>
          <cell r="F563"/>
          <cell r="G563" t="str">
            <v>S/101556/CN/AF1HI-4</v>
          </cell>
          <cell r="H563"/>
          <cell r="I563"/>
          <cell r="J563"/>
          <cell r="K563">
            <v>70</v>
          </cell>
          <cell r="L563" t="str">
            <v>004</v>
          </cell>
          <cell r="M563" t="str">
            <v>2009</v>
          </cell>
          <cell r="N563" t="str">
            <v>0003</v>
          </cell>
          <cell r="O563" t="str">
            <v>1012</v>
          </cell>
          <cell r="P563" t="str">
            <v>1101170</v>
          </cell>
          <cell r="Q563" t="str">
            <v>0003</v>
          </cell>
          <cell r="R563" t="str">
            <v>1070</v>
          </cell>
        </row>
        <row r="564">
          <cell r="A564">
            <v>47055788</v>
          </cell>
          <cell r="B564" t="str">
            <v>DDPR_08_LB02_BUILD 1000' OF 600AAC</v>
          </cell>
          <cell r="C564" t="str">
            <v>HDC1</v>
          </cell>
          <cell r="D564"/>
          <cell r="E564"/>
          <cell r="F564"/>
          <cell r="G564" t="str">
            <v>S/101556/CN/AF1AI</v>
          </cell>
          <cell r="H564"/>
          <cell r="I564"/>
          <cell r="J564"/>
          <cell r="K564">
            <v>100</v>
          </cell>
          <cell r="L564" t="str">
            <v>011</v>
          </cell>
          <cell r="M564" t="str">
            <v>2009</v>
          </cell>
          <cell r="N564" t="str">
            <v>0003</v>
          </cell>
          <cell r="O564" t="str">
            <v>1012</v>
          </cell>
          <cell r="P564" t="str">
            <v>1101170</v>
          </cell>
          <cell r="Q564" t="str">
            <v>0003</v>
          </cell>
          <cell r="R564" t="str">
            <v>1070</v>
          </cell>
        </row>
        <row r="565">
          <cell r="A565">
            <v>47055788</v>
          </cell>
          <cell r="B565" t="str">
            <v>DDPR_08_LB02_BUILD 1000' OF 600AAC</v>
          </cell>
          <cell r="C565" t="str">
            <v>HDC1</v>
          </cell>
          <cell r="D565"/>
          <cell r="E565"/>
          <cell r="F565"/>
          <cell r="G565" t="str">
            <v>S/101556/CN/AF1AI</v>
          </cell>
          <cell r="H565"/>
          <cell r="I565"/>
          <cell r="J565"/>
          <cell r="K565">
            <v>100</v>
          </cell>
          <cell r="L565" t="str">
            <v>011</v>
          </cell>
          <cell r="M565" t="str">
            <v>2009</v>
          </cell>
          <cell r="N565" t="str">
            <v>0003</v>
          </cell>
          <cell r="O565" t="str">
            <v>1012</v>
          </cell>
          <cell r="P565" t="str">
            <v>1101170</v>
          </cell>
          <cell r="Q565" t="str">
            <v>0003</v>
          </cell>
          <cell r="R565" t="str">
            <v>1070</v>
          </cell>
        </row>
        <row r="566">
          <cell r="A566">
            <v>47055788</v>
          </cell>
          <cell r="B566" t="str">
            <v>DDPR_08_LB02_BUILD 1000' OF 600AAC</v>
          </cell>
          <cell r="C566" t="str">
            <v>HDC1</v>
          </cell>
          <cell r="D566"/>
          <cell r="E566"/>
          <cell r="F566"/>
          <cell r="G566" t="str">
            <v>S/101556/CN/AF1AI</v>
          </cell>
          <cell r="H566"/>
          <cell r="I566"/>
          <cell r="J566"/>
          <cell r="K566">
            <v>100</v>
          </cell>
          <cell r="L566" t="str">
            <v>010</v>
          </cell>
          <cell r="M566" t="str">
            <v>2009</v>
          </cell>
          <cell r="N566" t="str">
            <v>0003</v>
          </cell>
          <cell r="O566" t="str">
            <v>1012</v>
          </cell>
          <cell r="P566" t="str">
            <v>1101170</v>
          </cell>
          <cell r="Q566" t="str">
            <v>0003</v>
          </cell>
          <cell r="R566" t="str">
            <v>1070</v>
          </cell>
        </row>
        <row r="567">
          <cell r="A567">
            <v>47087391</v>
          </cell>
          <cell r="B567" t="str">
            <v>CUST_7600 HIGH MEADOW APTS</v>
          </cell>
          <cell r="C567" t="str">
            <v>HDC2</v>
          </cell>
          <cell r="D567"/>
          <cell r="E567"/>
          <cell r="F567"/>
          <cell r="G567" t="str">
            <v>S/101653/CE/AD2DI-1</v>
          </cell>
          <cell r="H567"/>
          <cell r="I567"/>
          <cell r="J567"/>
          <cell r="K567">
            <v>100</v>
          </cell>
          <cell r="L567" t="str">
            <v>004</v>
          </cell>
          <cell r="M567" t="str">
            <v>2009</v>
          </cell>
          <cell r="N567" t="str">
            <v>0003</v>
          </cell>
          <cell r="O567" t="str">
            <v>1013</v>
          </cell>
          <cell r="P567" t="str">
            <v>1101201</v>
          </cell>
          <cell r="Q567" t="str">
            <v>0003</v>
          </cell>
          <cell r="R567" t="str">
            <v>1070</v>
          </cell>
        </row>
        <row r="568">
          <cell r="A568">
            <v>47087391</v>
          </cell>
          <cell r="B568" t="str">
            <v>CUST_7600 HIGH MEADOW APTS</v>
          </cell>
          <cell r="C568" t="str">
            <v>HDC2</v>
          </cell>
          <cell r="D568"/>
          <cell r="E568"/>
          <cell r="F568"/>
          <cell r="G568" t="str">
            <v>S/101653/CE/AD2DI-1</v>
          </cell>
          <cell r="H568"/>
          <cell r="I568"/>
          <cell r="J568"/>
          <cell r="K568">
            <v>100</v>
          </cell>
          <cell r="L568" t="str">
            <v>004</v>
          </cell>
          <cell r="M568" t="str">
            <v>2009</v>
          </cell>
          <cell r="N568" t="str">
            <v>0003</v>
          </cell>
          <cell r="O568" t="str">
            <v>1013</v>
          </cell>
          <cell r="P568" t="str">
            <v>1101201</v>
          </cell>
          <cell r="Q568" t="str">
            <v>0003</v>
          </cell>
          <cell r="R568" t="str">
            <v>1070</v>
          </cell>
        </row>
        <row r="569">
          <cell r="A569">
            <v>47087391</v>
          </cell>
          <cell r="B569" t="str">
            <v>CUST_7600 HIGH MEADOW APTS</v>
          </cell>
          <cell r="C569" t="str">
            <v>HDC2</v>
          </cell>
          <cell r="D569"/>
          <cell r="E569"/>
          <cell r="F569"/>
          <cell r="G569" t="str">
            <v>S/101653/CE/AD2DI-1</v>
          </cell>
          <cell r="H569"/>
          <cell r="I569"/>
          <cell r="J569"/>
          <cell r="K569">
            <v>100</v>
          </cell>
          <cell r="L569" t="str">
            <v>004</v>
          </cell>
          <cell r="M569" t="str">
            <v>2009</v>
          </cell>
          <cell r="N569" t="str">
            <v>0003</v>
          </cell>
          <cell r="O569" t="str">
            <v>1013</v>
          </cell>
          <cell r="P569" t="str">
            <v>1101201</v>
          </cell>
          <cell r="Q569" t="str">
            <v>0003</v>
          </cell>
          <cell r="R569" t="str">
            <v>1070</v>
          </cell>
        </row>
        <row r="570">
          <cell r="A570">
            <v>47087391</v>
          </cell>
          <cell r="B570" t="str">
            <v>CUST_7600 HIGH MEADOW APTS</v>
          </cell>
          <cell r="C570" t="str">
            <v>HDC2</v>
          </cell>
          <cell r="D570"/>
          <cell r="E570"/>
          <cell r="F570"/>
          <cell r="G570" t="str">
            <v>S/101653/CE/AD2DR</v>
          </cell>
          <cell r="H570"/>
          <cell r="I570"/>
          <cell r="J570"/>
          <cell r="K570">
            <v>30</v>
          </cell>
          <cell r="L570" t="str">
            <v>004</v>
          </cell>
          <cell r="M570" t="str">
            <v>2009</v>
          </cell>
          <cell r="N570" t="str">
            <v>0003</v>
          </cell>
          <cell r="O570" t="str">
            <v>1013</v>
          </cell>
          <cell r="P570" t="str">
            <v>1101201</v>
          </cell>
          <cell r="Q570" t="str">
            <v>0003</v>
          </cell>
          <cell r="R570" t="str">
            <v>1070</v>
          </cell>
        </row>
        <row r="571">
          <cell r="A571">
            <v>47087391</v>
          </cell>
          <cell r="B571" t="str">
            <v>CUST_7600 HIGH MEADOW APTS</v>
          </cell>
          <cell r="C571" t="str">
            <v>HDC2</v>
          </cell>
          <cell r="D571"/>
          <cell r="E571"/>
          <cell r="F571"/>
          <cell r="G571" t="str">
            <v>S/101653/CE/AD2DI-1</v>
          </cell>
          <cell r="H571"/>
          <cell r="I571"/>
          <cell r="J571"/>
          <cell r="K571">
            <v>70</v>
          </cell>
          <cell r="L571" t="str">
            <v>004</v>
          </cell>
          <cell r="M571" t="str">
            <v>2009</v>
          </cell>
          <cell r="N571" t="str">
            <v>0003</v>
          </cell>
          <cell r="O571" t="str">
            <v>1013</v>
          </cell>
          <cell r="P571" t="str">
            <v>1101201</v>
          </cell>
          <cell r="Q571" t="str">
            <v>0003</v>
          </cell>
          <cell r="R571" t="str">
            <v>1070</v>
          </cell>
        </row>
        <row r="572">
          <cell r="A572">
            <v>47088772</v>
          </cell>
          <cell r="B572" t="str">
            <v>CUST_08_SONOMA RIDGE LINE RELOCATE</v>
          </cell>
          <cell r="C572" t="str">
            <v>HDM2</v>
          </cell>
          <cell r="D572"/>
          <cell r="E572"/>
          <cell r="F572"/>
          <cell r="G572" t="str">
            <v>S/101678/EE/AB1Z</v>
          </cell>
          <cell r="H572"/>
          <cell r="I572"/>
          <cell r="J572"/>
          <cell r="K572">
            <v>100</v>
          </cell>
          <cell r="L572" t="str">
            <v>006</v>
          </cell>
          <cell r="M572" t="str">
            <v>2009</v>
          </cell>
          <cell r="N572" t="str">
            <v>0003</v>
          </cell>
          <cell r="O572" t="str">
            <v>1017</v>
          </cell>
          <cell r="P572" t="str">
            <v>1101120</v>
          </cell>
          <cell r="Q572" t="str">
            <v>0003</v>
          </cell>
          <cell r="R572" t="str">
            <v>5930</v>
          </cell>
        </row>
        <row r="573">
          <cell r="A573">
            <v>47089228</v>
          </cell>
          <cell r="B573" t="str">
            <v>DDPR_08_IM49_49G_BUILD-NORTH-FEEDER-TIE</v>
          </cell>
          <cell r="C573" t="str">
            <v>HDC2</v>
          </cell>
          <cell r="D573"/>
          <cell r="E573"/>
          <cell r="F573"/>
          <cell r="G573" t="str">
            <v>S/101566/CN/AF1AI</v>
          </cell>
          <cell r="H573"/>
          <cell r="I573"/>
          <cell r="J573"/>
          <cell r="K573">
            <v>70</v>
          </cell>
          <cell r="L573" t="str">
            <v>008</v>
          </cell>
          <cell r="M573" t="str">
            <v>2009</v>
          </cell>
          <cell r="N573" t="str">
            <v>0003</v>
          </cell>
          <cell r="O573" t="str">
            <v>1007</v>
          </cell>
          <cell r="P573" t="str">
            <v>1101240</v>
          </cell>
          <cell r="Q573" t="str">
            <v>0003</v>
          </cell>
          <cell r="R573" t="str">
            <v>1070</v>
          </cell>
        </row>
        <row r="574">
          <cell r="A574">
            <v>47089228</v>
          </cell>
          <cell r="B574" t="str">
            <v>DDPR_08_IM49_49G_BUILD-NORTH-FEEDER-TIE</v>
          </cell>
          <cell r="C574" t="str">
            <v>HDC2</v>
          </cell>
          <cell r="D574"/>
          <cell r="E574"/>
          <cell r="F574"/>
          <cell r="G574" t="str">
            <v>S/101566/CN/AF1AR</v>
          </cell>
          <cell r="H574"/>
          <cell r="I574"/>
          <cell r="J574"/>
          <cell r="K574">
            <v>30</v>
          </cell>
          <cell r="L574" t="str">
            <v>008</v>
          </cell>
          <cell r="M574" t="str">
            <v>2009</v>
          </cell>
          <cell r="N574" t="str">
            <v>0003</v>
          </cell>
          <cell r="O574" t="str">
            <v>1007</v>
          </cell>
          <cell r="P574" t="str">
            <v>1101240</v>
          </cell>
          <cell r="Q574" t="str">
            <v>0003</v>
          </cell>
          <cell r="R574" t="str">
            <v>1070</v>
          </cell>
        </row>
        <row r="575">
          <cell r="A575">
            <v>47089228</v>
          </cell>
          <cell r="B575" t="str">
            <v>DDPR_08_IM49_49G_BUILD-NORTH-FEEDER-TIE</v>
          </cell>
          <cell r="C575" t="str">
            <v>HDC2</v>
          </cell>
          <cell r="D575"/>
          <cell r="E575"/>
          <cell r="F575"/>
          <cell r="G575" t="str">
            <v>S/101566/CN/AF1AI</v>
          </cell>
          <cell r="H575"/>
          <cell r="I575"/>
          <cell r="J575"/>
          <cell r="K575">
            <v>100</v>
          </cell>
          <cell r="L575" t="str">
            <v>010</v>
          </cell>
          <cell r="M575" t="str">
            <v>2009</v>
          </cell>
          <cell r="N575" t="str">
            <v>0003</v>
          </cell>
          <cell r="O575" t="str">
            <v>1007</v>
          </cell>
          <cell r="P575" t="str">
            <v>1101240</v>
          </cell>
          <cell r="Q575" t="str">
            <v>0003</v>
          </cell>
          <cell r="R575" t="str">
            <v>1070</v>
          </cell>
        </row>
        <row r="576">
          <cell r="A576">
            <v>47089228</v>
          </cell>
          <cell r="B576" t="str">
            <v>DDPR_08_IM49_49G_BUILD-NORTH-FEEDER-TIE</v>
          </cell>
          <cell r="C576" t="str">
            <v>HDC2</v>
          </cell>
          <cell r="D576"/>
          <cell r="E576"/>
          <cell r="F576"/>
          <cell r="G576" t="str">
            <v>S/101566/CN/AF1AI</v>
          </cell>
          <cell r="H576"/>
          <cell r="I576"/>
          <cell r="J576"/>
          <cell r="K576">
            <v>100</v>
          </cell>
          <cell r="L576" t="str">
            <v>010</v>
          </cell>
          <cell r="M576" t="str">
            <v>2009</v>
          </cell>
          <cell r="N576" t="str">
            <v>0003</v>
          </cell>
          <cell r="O576" t="str">
            <v>1007</v>
          </cell>
          <cell r="P576" t="str">
            <v>1101240</v>
          </cell>
          <cell r="Q576" t="str">
            <v>0003</v>
          </cell>
          <cell r="R576" t="str">
            <v>1070</v>
          </cell>
        </row>
        <row r="577">
          <cell r="A577">
            <v>47089228</v>
          </cell>
          <cell r="B577" t="str">
            <v>DDPR_08_IM49_49G_BUILD-NORTH-FEEDER-TIE</v>
          </cell>
          <cell r="C577" t="str">
            <v>HDC2</v>
          </cell>
          <cell r="D577"/>
          <cell r="E577"/>
          <cell r="F577"/>
          <cell r="G577" t="str">
            <v>S/101566/CN/AF1AI</v>
          </cell>
          <cell r="H577"/>
          <cell r="I577"/>
          <cell r="J577"/>
          <cell r="K577">
            <v>100</v>
          </cell>
          <cell r="L577" t="str">
            <v>010</v>
          </cell>
          <cell r="M577" t="str">
            <v>2009</v>
          </cell>
          <cell r="N577" t="str">
            <v>0003</v>
          </cell>
          <cell r="O577" t="str">
            <v>1007</v>
          </cell>
          <cell r="P577" t="str">
            <v>1101240</v>
          </cell>
          <cell r="Q577" t="str">
            <v>0003</v>
          </cell>
          <cell r="R577" t="str">
            <v>1070</v>
          </cell>
        </row>
        <row r="578">
          <cell r="A578">
            <v>47089228</v>
          </cell>
          <cell r="B578" t="str">
            <v>DDPR_08_IM49_49G_BUILD-NORTH-FEEDER-TIE</v>
          </cell>
          <cell r="C578" t="str">
            <v>HDC2</v>
          </cell>
          <cell r="D578"/>
          <cell r="E578"/>
          <cell r="F578"/>
          <cell r="G578" t="str">
            <v>S/101566/CN/AF1AI</v>
          </cell>
          <cell r="H578"/>
          <cell r="I578"/>
          <cell r="J578"/>
          <cell r="K578">
            <v>70</v>
          </cell>
          <cell r="L578" t="str">
            <v>010</v>
          </cell>
          <cell r="M578" t="str">
            <v>2009</v>
          </cell>
          <cell r="N578" t="str">
            <v>0003</v>
          </cell>
          <cell r="O578" t="str">
            <v>1007</v>
          </cell>
          <cell r="P578" t="str">
            <v>1101240</v>
          </cell>
          <cell r="Q578" t="str">
            <v>0003</v>
          </cell>
          <cell r="R578" t="str">
            <v>1070</v>
          </cell>
        </row>
        <row r="579">
          <cell r="A579">
            <v>47089228</v>
          </cell>
          <cell r="B579" t="str">
            <v>DDPR_08_IM49_49G_BUILD-NORTH-FEEDER-TIE</v>
          </cell>
          <cell r="C579" t="str">
            <v>HDC2</v>
          </cell>
          <cell r="D579"/>
          <cell r="E579"/>
          <cell r="F579"/>
          <cell r="G579" t="str">
            <v>S/101566/CN/AF1AR</v>
          </cell>
          <cell r="H579"/>
          <cell r="I579"/>
          <cell r="J579"/>
          <cell r="K579">
            <v>30</v>
          </cell>
          <cell r="L579" t="str">
            <v>010</v>
          </cell>
          <cell r="M579" t="str">
            <v>2009</v>
          </cell>
          <cell r="N579" t="str">
            <v>0003</v>
          </cell>
          <cell r="O579" t="str">
            <v>1007</v>
          </cell>
          <cell r="P579" t="str">
            <v>1101240</v>
          </cell>
          <cell r="Q579" t="str">
            <v>0003</v>
          </cell>
          <cell r="R579" t="str">
            <v>1070</v>
          </cell>
        </row>
        <row r="580">
          <cell r="A580">
            <v>47101802</v>
          </cell>
          <cell r="B580" t="str">
            <v>GOVP_JU-M-08_082_GREENHOUSE RD EXTENTION</v>
          </cell>
          <cell r="C580" t="str">
            <v>HDC2</v>
          </cell>
          <cell r="D580"/>
          <cell r="E580"/>
          <cell r="F580"/>
          <cell r="G580" t="str">
            <v>S/101627/CE/AD3DI</v>
          </cell>
          <cell r="H580"/>
          <cell r="I580"/>
          <cell r="J580"/>
          <cell r="K580">
            <v>100</v>
          </cell>
          <cell r="L580" t="str">
            <v>004</v>
          </cell>
          <cell r="M580" t="str">
            <v>2009</v>
          </cell>
          <cell r="N580" t="str">
            <v>0003</v>
          </cell>
          <cell r="O580" t="str">
            <v>1006</v>
          </cell>
          <cell r="P580" t="str">
            <v>1101230</v>
          </cell>
          <cell r="Q580" t="str">
            <v>0003</v>
          </cell>
          <cell r="R580" t="str">
            <v>1070</v>
          </cell>
        </row>
        <row r="581">
          <cell r="A581">
            <v>47101802</v>
          </cell>
          <cell r="B581" t="str">
            <v>GOVP_JU-M-08_082_GREENHOUSE RD EXTENTION</v>
          </cell>
          <cell r="C581" t="str">
            <v>HDC2</v>
          </cell>
          <cell r="D581"/>
          <cell r="E581"/>
          <cell r="F581"/>
          <cell r="G581" t="str">
            <v>S/101627/CE/AD3DI</v>
          </cell>
          <cell r="H581"/>
          <cell r="I581"/>
          <cell r="J581"/>
          <cell r="K581">
            <v>100</v>
          </cell>
          <cell r="L581" t="str">
            <v>004</v>
          </cell>
          <cell r="M581" t="str">
            <v>2009</v>
          </cell>
          <cell r="N581" t="str">
            <v>0003</v>
          </cell>
          <cell r="O581" t="str">
            <v>1006</v>
          </cell>
          <cell r="P581" t="str">
            <v>1101230</v>
          </cell>
          <cell r="Q581" t="str">
            <v>0003</v>
          </cell>
          <cell r="R581" t="str">
            <v>1070</v>
          </cell>
        </row>
        <row r="582">
          <cell r="A582">
            <v>47101802</v>
          </cell>
          <cell r="B582" t="str">
            <v>GOVP_JU-M-08_082_GREENHOUSE RD EXTENTION</v>
          </cell>
          <cell r="C582" t="str">
            <v>HDC2</v>
          </cell>
          <cell r="D582"/>
          <cell r="E582"/>
          <cell r="F582"/>
          <cell r="G582" t="str">
            <v>S/101627/CE/AD3DI</v>
          </cell>
          <cell r="H582"/>
          <cell r="I582"/>
          <cell r="J582"/>
          <cell r="K582">
            <v>100</v>
          </cell>
          <cell r="L582" t="str">
            <v>004</v>
          </cell>
          <cell r="M582" t="str">
            <v>2009</v>
          </cell>
          <cell r="N582" t="str">
            <v>0003</v>
          </cell>
          <cell r="O582" t="str">
            <v>1006</v>
          </cell>
          <cell r="P582" t="str">
            <v>1101230</v>
          </cell>
          <cell r="Q582" t="str">
            <v>0003</v>
          </cell>
          <cell r="R582" t="str">
            <v>1070</v>
          </cell>
        </row>
        <row r="583">
          <cell r="A583">
            <v>47101802</v>
          </cell>
          <cell r="B583" t="str">
            <v>GOVP_JU-M-08_082_GREENHOUSE RD EXTENTION</v>
          </cell>
          <cell r="C583" t="str">
            <v>HDC2</v>
          </cell>
          <cell r="D583"/>
          <cell r="E583"/>
          <cell r="F583"/>
          <cell r="G583" t="str">
            <v>S/101627/CE/AD3DI</v>
          </cell>
          <cell r="H583"/>
          <cell r="I583"/>
          <cell r="J583"/>
          <cell r="K583">
            <v>70</v>
          </cell>
          <cell r="L583" t="str">
            <v>004</v>
          </cell>
          <cell r="M583" t="str">
            <v>2009</v>
          </cell>
          <cell r="N583" t="str">
            <v>0003</v>
          </cell>
          <cell r="O583" t="str">
            <v>1006</v>
          </cell>
          <cell r="P583" t="str">
            <v>1101230</v>
          </cell>
          <cell r="Q583" t="str">
            <v>0003</v>
          </cell>
          <cell r="R583" t="str">
            <v>1070</v>
          </cell>
        </row>
        <row r="584">
          <cell r="A584">
            <v>47101802</v>
          </cell>
          <cell r="B584" t="str">
            <v>GOVP_JU-M-08_082_GREENHOUSE RD EXTENTION</v>
          </cell>
          <cell r="C584" t="str">
            <v>HDC2</v>
          </cell>
          <cell r="D584"/>
          <cell r="E584"/>
          <cell r="F584"/>
          <cell r="G584" t="str">
            <v>S/101627/CE/AD3DR-1</v>
          </cell>
          <cell r="H584"/>
          <cell r="I584"/>
          <cell r="J584"/>
          <cell r="K584">
            <v>30</v>
          </cell>
          <cell r="L584" t="str">
            <v>004</v>
          </cell>
          <cell r="M584" t="str">
            <v>2009</v>
          </cell>
          <cell r="N584" t="str">
            <v>0003</v>
          </cell>
          <cell r="O584" t="str">
            <v>1006</v>
          </cell>
          <cell r="P584" t="str">
            <v>1101230</v>
          </cell>
          <cell r="Q584" t="str">
            <v>0003</v>
          </cell>
          <cell r="R584" t="str">
            <v>1070</v>
          </cell>
        </row>
        <row r="585">
          <cell r="A585">
            <v>47110136</v>
          </cell>
          <cell r="B585" t="str">
            <v>NEW PMT 1000 KVA, 427' 1/0, TP, 0811SOX</v>
          </cell>
          <cell r="C585" t="str">
            <v>HXC1</v>
          </cell>
          <cell r="D585"/>
          <cell r="E585"/>
          <cell r="F585"/>
          <cell r="G585" t="str">
            <v>S/101762/CN/CF1R-I-2</v>
          </cell>
          <cell r="H585"/>
          <cell r="I585"/>
          <cell r="J585"/>
          <cell r="K585">
            <v>100</v>
          </cell>
          <cell r="L585" t="str">
            <v>001</v>
          </cell>
          <cell r="M585" t="str">
            <v>2009</v>
          </cell>
          <cell r="N585" t="str">
            <v>0003</v>
          </cell>
          <cell r="O585" t="str">
            <v>1008</v>
          </cell>
          <cell r="P585" t="str">
            <v>1101245</v>
          </cell>
          <cell r="Q585" t="str">
            <v>0003</v>
          </cell>
          <cell r="R585" t="str">
            <v>1070</v>
          </cell>
        </row>
        <row r="586">
          <cell r="A586">
            <v>47110136</v>
          </cell>
          <cell r="B586" t="str">
            <v>NEW PMT 1000 KVA, 427' 1/0, TP, 0811SOX</v>
          </cell>
          <cell r="C586" t="str">
            <v>HXC1</v>
          </cell>
          <cell r="D586"/>
          <cell r="E586"/>
          <cell r="F586"/>
          <cell r="G586" t="str">
            <v>S/101762/CN/CF1R-I-2</v>
          </cell>
          <cell r="H586"/>
          <cell r="I586"/>
          <cell r="J586"/>
          <cell r="K586">
            <v>100</v>
          </cell>
          <cell r="L586" t="str">
            <v>002</v>
          </cell>
          <cell r="M586" t="str">
            <v>2009</v>
          </cell>
          <cell r="N586" t="str">
            <v>0003</v>
          </cell>
          <cell r="O586" t="str">
            <v>1008</v>
          </cell>
          <cell r="P586" t="str">
            <v>1101245</v>
          </cell>
          <cell r="Q586" t="str">
            <v>0003</v>
          </cell>
          <cell r="R586" t="str">
            <v>1070</v>
          </cell>
        </row>
        <row r="587">
          <cell r="A587">
            <v>47110136</v>
          </cell>
          <cell r="B587" t="str">
            <v>NEW PMT 1000 KVA, 427' 1/0, TP, 0811SOX</v>
          </cell>
          <cell r="C587" t="str">
            <v>HXC1</v>
          </cell>
          <cell r="D587"/>
          <cell r="E587"/>
          <cell r="F587"/>
          <cell r="G587" t="str">
            <v>S/101762/CN/CF1R-I-2</v>
          </cell>
          <cell r="H587"/>
          <cell r="I587"/>
          <cell r="J587"/>
          <cell r="K587">
            <v>100</v>
          </cell>
          <cell r="L587" t="str">
            <v>001</v>
          </cell>
          <cell r="M587" t="str">
            <v>2009</v>
          </cell>
          <cell r="N587" t="str">
            <v>0003</v>
          </cell>
          <cell r="O587" t="str">
            <v>1008</v>
          </cell>
          <cell r="P587" t="str">
            <v>1101245</v>
          </cell>
          <cell r="Q587" t="str">
            <v>0003</v>
          </cell>
          <cell r="R587" t="str">
            <v>1070</v>
          </cell>
        </row>
        <row r="588">
          <cell r="A588">
            <v>47110136</v>
          </cell>
          <cell r="B588" t="str">
            <v>NEW PMT 1000 KVA, 427' 1/0, TP, 0811SOX</v>
          </cell>
          <cell r="C588" t="str">
            <v>HXC1</v>
          </cell>
          <cell r="D588"/>
          <cell r="E588"/>
          <cell r="F588"/>
          <cell r="G588" t="str">
            <v>S/101762/CN/CF1R-I-2</v>
          </cell>
          <cell r="H588"/>
          <cell r="I588"/>
          <cell r="J588"/>
          <cell r="K588">
            <v>100</v>
          </cell>
          <cell r="L588" t="str">
            <v>005</v>
          </cell>
          <cell r="M588" t="str">
            <v>2009</v>
          </cell>
          <cell r="N588" t="str">
            <v>0003</v>
          </cell>
          <cell r="O588" t="str">
            <v>1008</v>
          </cell>
          <cell r="P588" t="str">
            <v>1101245</v>
          </cell>
          <cell r="Q588" t="str">
            <v>0003</v>
          </cell>
          <cell r="R588" t="str">
            <v>1070</v>
          </cell>
        </row>
        <row r="589">
          <cell r="A589">
            <v>47110667</v>
          </cell>
          <cell r="B589" t="str">
            <v>NEW 300 KVA PMT, 300' TP 1/0 CABLE 0901S</v>
          </cell>
          <cell r="C589" t="str">
            <v>HXC1</v>
          </cell>
          <cell r="D589"/>
          <cell r="E589"/>
          <cell r="F589"/>
          <cell r="G589" t="str">
            <v>S/101762/CN/CF1R-I-2</v>
          </cell>
          <cell r="H589"/>
          <cell r="I589"/>
          <cell r="J589"/>
          <cell r="K589">
            <v>100</v>
          </cell>
          <cell r="L589" t="str">
            <v>010</v>
          </cell>
          <cell r="M589" t="str">
            <v>2009</v>
          </cell>
          <cell r="N589" t="str">
            <v>0003</v>
          </cell>
          <cell r="O589" t="str">
            <v>1008</v>
          </cell>
          <cell r="P589" t="str">
            <v>1101245</v>
          </cell>
          <cell r="Q589" t="str">
            <v>0003</v>
          </cell>
          <cell r="R589" t="str">
            <v>1070</v>
          </cell>
        </row>
        <row r="590">
          <cell r="A590">
            <v>47113930</v>
          </cell>
          <cell r="B590" t="str">
            <v>SDOH_TELFAIR 19</v>
          </cell>
          <cell r="C590" t="str">
            <v>HDC1</v>
          </cell>
          <cell r="D590"/>
          <cell r="E590"/>
          <cell r="F590"/>
          <cell r="G590" t="str">
            <v>S/101566/CN/AF2HI</v>
          </cell>
          <cell r="H590"/>
          <cell r="I590"/>
          <cell r="J590"/>
          <cell r="K590">
            <v>100</v>
          </cell>
          <cell r="L590" t="str">
            <v>002</v>
          </cell>
          <cell r="M590" t="str">
            <v>2009</v>
          </cell>
          <cell r="N590" t="str">
            <v>0003</v>
          </cell>
          <cell r="O590" t="str">
            <v>1007</v>
          </cell>
          <cell r="P590" t="str">
            <v>1101240</v>
          </cell>
          <cell r="Q590" t="str">
            <v>0003</v>
          </cell>
          <cell r="R590" t="str">
            <v>1070</v>
          </cell>
        </row>
        <row r="591">
          <cell r="A591">
            <v>47115389</v>
          </cell>
          <cell r="B591" t="str">
            <v>PTC - NEW NE LOOP &amp; 2 PMTS, 0807SOX</v>
          </cell>
          <cell r="C591" t="str">
            <v>HXC1</v>
          </cell>
          <cell r="D591"/>
          <cell r="E591"/>
          <cell r="F591"/>
          <cell r="G591" t="str">
            <v>S/101762/CN/CF1R-I-2</v>
          </cell>
          <cell r="H591"/>
          <cell r="I591"/>
          <cell r="J591"/>
          <cell r="K591">
            <v>100</v>
          </cell>
          <cell r="L591" t="str">
            <v>005</v>
          </cell>
          <cell r="M591" t="str">
            <v>2009</v>
          </cell>
          <cell r="N591" t="str">
            <v>0003</v>
          </cell>
          <cell r="O591" t="str">
            <v>1008</v>
          </cell>
          <cell r="P591" t="str">
            <v>1101245</v>
          </cell>
          <cell r="Q591" t="str">
            <v>0003</v>
          </cell>
          <cell r="R591" t="str">
            <v>1070</v>
          </cell>
        </row>
        <row r="592">
          <cell r="A592">
            <v>47120903</v>
          </cell>
          <cell r="B592" t="str">
            <v>CUST_16904 CO RD. 127_RELOCATE POLES</v>
          </cell>
          <cell r="C592" t="str">
            <v>HDC2</v>
          </cell>
          <cell r="D592"/>
          <cell r="E592"/>
          <cell r="F592"/>
          <cell r="G592" t="str">
            <v>S/101574/CN/AF1HR</v>
          </cell>
          <cell r="H592"/>
          <cell r="I592"/>
          <cell r="J592"/>
          <cell r="K592">
            <v>30</v>
          </cell>
          <cell r="L592" t="str">
            <v>012</v>
          </cell>
          <cell r="M592" t="str">
            <v>2009</v>
          </cell>
          <cell r="N592" t="str">
            <v>0003</v>
          </cell>
          <cell r="O592" t="str">
            <v>1005</v>
          </cell>
          <cell r="P592" t="str">
            <v>1101160</v>
          </cell>
          <cell r="Q592" t="str">
            <v>0003</v>
          </cell>
          <cell r="R592" t="str">
            <v>1070</v>
          </cell>
        </row>
        <row r="593">
          <cell r="A593">
            <v>47120903</v>
          </cell>
          <cell r="B593" t="str">
            <v>CUST_16904 CO RD. 127_RELOCATE POLES</v>
          </cell>
          <cell r="C593" t="str">
            <v>HDC2</v>
          </cell>
          <cell r="D593"/>
          <cell r="E593"/>
          <cell r="F593"/>
          <cell r="G593" t="str">
            <v>S/101574/CN/AF1HI-3</v>
          </cell>
          <cell r="H593"/>
          <cell r="I593"/>
          <cell r="J593"/>
          <cell r="K593">
            <v>70</v>
          </cell>
          <cell r="L593" t="str">
            <v>012</v>
          </cell>
          <cell r="M593" t="str">
            <v>2009</v>
          </cell>
          <cell r="N593" t="str">
            <v>0003</v>
          </cell>
          <cell r="O593" t="str">
            <v>1005</v>
          </cell>
          <cell r="P593" t="str">
            <v>1101160</v>
          </cell>
          <cell r="Q593" t="str">
            <v>0003</v>
          </cell>
          <cell r="R593" t="str">
            <v>1070</v>
          </cell>
        </row>
        <row r="594">
          <cell r="A594">
            <v>47148206</v>
          </cell>
          <cell r="B594" t="str">
            <v>INST_UG</v>
          </cell>
          <cell r="C594" t="str">
            <v>HLC1</v>
          </cell>
          <cell r="D594"/>
          <cell r="E594"/>
          <cell r="F594"/>
          <cell r="G594" t="str">
            <v>S/101459/CN/DF1UI-4</v>
          </cell>
          <cell r="H594"/>
          <cell r="I594"/>
          <cell r="J594"/>
          <cell r="K594">
            <v>100</v>
          </cell>
          <cell r="L594" t="str">
            <v>006</v>
          </cell>
          <cell r="M594" t="str">
            <v>2009</v>
          </cell>
          <cell r="N594" t="str">
            <v>0003</v>
          </cell>
          <cell r="O594" t="str">
            <v>1025</v>
          </cell>
          <cell r="P594" t="str">
            <v>1101100</v>
          </cell>
          <cell r="Q594" t="str">
            <v>0003</v>
          </cell>
          <cell r="R594" t="str">
            <v>1070</v>
          </cell>
        </row>
        <row r="595">
          <cell r="A595">
            <v>47148206</v>
          </cell>
          <cell r="B595" t="str">
            <v>INST_UG</v>
          </cell>
          <cell r="C595" t="str">
            <v>HLC1</v>
          </cell>
          <cell r="D595"/>
          <cell r="E595"/>
          <cell r="F595"/>
          <cell r="G595" t="str">
            <v>S/101459/CN/DF1UI-4</v>
          </cell>
          <cell r="H595"/>
          <cell r="I595"/>
          <cell r="J595"/>
          <cell r="K595">
            <v>100</v>
          </cell>
          <cell r="L595" t="str">
            <v>006</v>
          </cell>
          <cell r="M595" t="str">
            <v>2009</v>
          </cell>
          <cell r="N595" t="str">
            <v>0003</v>
          </cell>
          <cell r="O595" t="str">
            <v>1025</v>
          </cell>
          <cell r="P595" t="str">
            <v>1101100</v>
          </cell>
          <cell r="Q595" t="str">
            <v>0003</v>
          </cell>
          <cell r="R595" t="str">
            <v>1070</v>
          </cell>
        </row>
        <row r="596">
          <cell r="A596">
            <v>47148206</v>
          </cell>
          <cell r="B596" t="str">
            <v>INST_UG</v>
          </cell>
          <cell r="C596" t="str">
            <v>HLC1</v>
          </cell>
          <cell r="D596"/>
          <cell r="E596"/>
          <cell r="F596"/>
          <cell r="G596" t="str">
            <v>S/101459/CN/DF1UI-4</v>
          </cell>
          <cell r="H596"/>
          <cell r="I596"/>
          <cell r="J596"/>
          <cell r="K596">
            <v>100</v>
          </cell>
          <cell r="L596" t="str">
            <v>006</v>
          </cell>
          <cell r="M596" t="str">
            <v>2009</v>
          </cell>
          <cell r="N596" t="str">
            <v>0003</v>
          </cell>
          <cell r="O596" t="str">
            <v>1025</v>
          </cell>
          <cell r="P596" t="str">
            <v>1101100</v>
          </cell>
          <cell r="Q596" t="str">
            <v>0003</v>
          </cell>
          <cell r="R596" t="str">
            <v>1070</v>
          </cell>
        </row>
        <row r="597">
          <cell r="A597">
            <v>47148206</v>
          </cell>
          <cell r="B597" t="str">
            <v>INST_UG</v>
          </cell>
          <cell r="C597" t="str">
            <v>HLC1</v>
          </cell>
          <cell r="D597"/>
          <cell r="E597"/>
          <cell r="F597"/>
          <cell r="G597" t="str">
            <v>S/101459/CN/DF1UI-4</v>
          </cell>
          <cell r="H597"/>
          <cell r="I597"/>
          <cell r="J597"/>
          <cell r="K597">
            <v>100</v>
          </cell>
          <cell r="L597" t="str">
            <v>006</v>
          </cell>
          <cell r="M597" t="str">
            <v>2009</v>
          </cell>
          <cell r="N597" t="str">
            <v>0003</v>
          </cell>
          <cell r="O597" t="str">
            <v>1025</v>
          </cell>
          <cell r="P597" t="str">
            <v>1101100</v>
          </cell>
          <cell r="Q597" t="str">
            <v>0003</v>
          </cell>
          <cell r="R597" t="str">
            <v>1070</v>
          </cell>
        </row>
        <row r="598">
          <cell r="A598">
            <v>47163630</v>
          </cell>
          <cell r="B598" t="str">
            <v>SDUG_OAKWOOD_SHORES_LP1</v>
          </cell>
          <cell r="C598" t="str">
            <v>HDC1</v>
          </cell>
          <cell r="D598"/>
          <cell r="E598"/>
          <cell r="F598"/>
          <cell r="G598" t="str">
            <v>S/101652/CN/AF1UI</v>
          </cell>
          <cell r="H598"/>
          <cell r="I598"/>
          <cell r="J598"/>
          <cell r="K598">
            <v>100</v>
          </cell>
          <cell r="L598" t="str">
            <v>004</v>
          </cell>
          <cell r="M598" t="str">
            <v>2009</v>
          </cell>
          <cell r="N598" t="str">
            <v>0003</v>
          </cell>
          <cell r="O598" t="str">
            <v>1020</v>
          </cell>
          <cell r="P598" t="str">
            <v>1101202</v>
          </cell>
          <cell r="Q598" t="str">
            <v>0003</v>
          </cell>
          <cell r="R598" t="str">
            <v>1070</v>
          </cell>
        </row>
        <row r="599">
          <cell r="A599">
            <v>47163630</v>
          </cell>
          <cell r="B599" t="str">
            <v>SDUG_OAKWOOD_SHORES_LP1</v>
          </cell>
          <cell r="C599" t="str">
            <v>HDC1</v>
          </cell>
          <cell r="D599"/>
          <cell r="E599"/>
          <cell r="F599"/>
          <cell r="G599" t="str">
            <v>S/101652/CN/AF1UI</v>
          </cell>
          <cell r="H599"/>
          <cell r="I599"/>
          <cell r="J599"/>
          <cell r="K599">
            <v>100</v>
          </cell>
          <cell r="L599" t="str">
            <v>004</v>
          </cell>
          <cell r="M599" t="str">
            <v>2009</v>
          </cell>
          <cell r="N599" t="str">
            <v>0003</v>
          </cell>
          <cell r="O599" t="str">
            <v>1020</v>
          </cell>
          <cell r="P599" t="str">
            <v>1101202</v>
          </cell>
          <cell r="Q599" t="str">
            <v>0003</v>
          </cell>
          <cell r="R599" t="str">
            <v>1070</v>
          </cell>
        </row>
        <row r="600">
          <cell r="A600">
            <v>47163630</v>
          </cell>
          <cell r="B600" t="str">
            <v>SDUG_OAKWOOD_SHORES_LP1</v>
          </cell>
          <cell r="C600" t="str">
            <v>HDC1</v>
          </cell>
          <cell r="D600"/>
          <cell r="E600"/>
          <cell r="F600"/>
          <cell r="G600" t="str">
            <v>S/101652/CN/AF1UI</v>
          </cell>
          <cell r="H600"/>
          <cell r="I600"/>
          <cell r="J600"/>
          <cell r="K600">
            <v>100</v>
          </cell>
          <cell r="L600" t="str">
            <v>004</v>
          </cell>
          <cell r="M600" t="str">
            <v>2009</v>
          </cell>
          <cell r="N600" t="str">
            <v>0003</v>
          </cell>
          <cell r="O600" t="str">
            <v>1020</v>
          </cell>
          <cell r="P600" t="str">
            <v>1101202</v>
          </cell>
          <cell r="Q600" t="str">
            <v>0003</v>
          </cell>
          <cell r="R600" t="str">
            <v>1070</v>
          </cell>
        </row>
        <row r="601">
          <cell r="A601">
            <v>47163630</v>
          </cell>
          <cell r="B601" t="str">
            <v>SDUG_OAKWOOD_SHORES_LP1</v>
          </cell>
          <cell r="C601" t="str">
            <v>HDC1</v>
          </cell>
          <cell r="D601"/>
          <cell r="E601"/>
          <cell r="F601"/>
          <cell r="G601" t="str">
            <v>S/101652/CN/AF1UI</v>
          </cell>
          <cell r="H601"/>
          <cell r="I601"/>
          <cell r="J601"/>
          <cell r="K601">
            <v>100</v>
          </cell>
          <cell r="L601" t="str">
            <v>004</v>
          </cell>
          <cell r="M601" t="str">
            <v>2009</v>
          </cell>
          <cell r="N601" t="str">
            <v>0003</v>
          </cell>
          <cell r="O601" t="str">
            <v>1020</v>
          </cell>
          <cell r="P601" t="str">
            <v>1101202</v>
          </cell>
          <cell r="Q601" t="str">
            <v>0003</v>
          </cell>
          <cell r="R601" t="str">
            <v>1070</v>
          </cell>
        </row>
        <row r="602">
          <cell r="A602">
            <v>47229434</v>
          </cell>
          <cell r="B602" t="str">
            <v>SDUG_SUMMERWOOD_SEC 34</v>
          </cell>
          <cell r="C602" t="str">
            <v>HDC1</v>
          </cell>
          <cell r="D602"/>
          <cell r="E602"/>
          <cell r="F602"/>
          <cell r="G602" t="str">
            <v>S/101556/CN/AF1UI</v>
          </cell>
          <cell r="H602"/>
          <cell r="I602"/>
          <cell r="J602"/>
          <cell r="K602">
            <v>100</v>
          </cell>
          <cell r="L602" t="str">
            <v>008</v>
          </cell>
          <cell r="M602" t="str">
            <v>2009</v>
          </cell>
          <cell r="N602" t="str">
            <v>0003</v>
          </cell>
          <cell r="O602" t="str">
            <v>1012</v>
          </cell>
          <cell r="P602" t="str">
            <v>1101160</v>
          </cell>
          <cell r="Q602" t="str">
            <v>0003</v>
          </cell>
          <cell r="R602" t="str">
            <v>1070</v>
          </cell>
        </row>
        <row r="603">
          <cell r="A603">
            <v>47229434</v>
          </cell>
          <cell r="B603" t="str">
            <v>SDUG_SUMMERWOOD_SEC 34</v>
          </cell>
          <cell r="C603" t="str">
            <v>HDC1</v>
          </cell>
          <cell r="D603"/>
          <cell r="E603"/>
          <cell r="F603"/>
          <cell r="G603" t="str">
            <v>S/101556/CN/AF1UI</v>
          </cell>
          <cell r="H603"/>
          <cell r="I603"/>
          <cell r="J603"/>
          <cell r="K603">
            <v>100</v>
          </cell>
          <cell r="L603" t="str">
            <v>008</v>
          </cell>
          <cell r="M603" t="str">
            <v>2009</v>
          </cell>
          <cell r="N603" t="str">
            <v>0003</v>
          </cell>
          <cell r="O603" t="str">
            <v>1012</v>
          </cell>
          <cell r="P603" t="str">
            <v>1101160</v>
          </cell>
          <cell r="Q603" t="str">
            <v>0003</v>
          </cell>
          <cell r="R603" t="str">
            <v>1070</v>
          </cell>
        </row>
        <row r="604">
          <cell r="A604">
            <v>47229434</v>
          </cell>
          <cell r="B604" t="str">
            <v>SDUG_SUMMERWOOD_SEC 34</v>
          </cell>
          <cell r="C604" t="str">
            <v>HDC1</v>
          </cell>
          <cell r="D604"/>
          <cell r="E604"/>
          <cell r="F604"/>
          <cell r="G604" t="str">
            <v>S/101556/CN/AF1UI</v>
          </cell>
          <cell r="H604"/>
          <cell r="I604"/>
          <cell r="J604"/>
          <cell r="K604">
            <v>100</v>
          </cell>
          <cell r="L604" t="str">
            <v>008</v>
          </cell>
          <cell r="M604" t="str">
            <v>2009</v>
          </cell>
          <cell r="N604" t="str">
            <v>0003</v>
          </cell>
          <cell r="O604" t="str">
            <v>1012</v>
          </cell>
          <cell r="P604" t="str">
            <v>1101160</v>
          </cell>
          <cell r="Q604" t="str">
            <v>0003</v>
          </cell>
          <cell r="R604" t="str">
            <v>1070</v>
          </cell>
        </row>
        <row r="605">
          <cell r="A605">
            <v>47229434</v>
          </cell>
          <cell r="B605" t="str">
            <v>SDUG_SUMMERWOOD_SEC 34</v>
          </cell>
          <cell r="C605" t="str">
            <v>HDC1</v>
          </cell>
          <cell r="D605"/>
          <cell r="E605"/>
          <cell r="F605"/>
          <cell r="G605" t="str">
            <v>S/101556/CN/AF1UI</v>
          </cell>
          <cell r="H605"/>
          <cell r="I605"/>
          <cell r="J605"/>
          <cell r="K605">
            <v>100</v>
          </cell>
          <cell r="L605" t="str">
            <v>008</v>
          </cell>
          <cell r="M605" t="str">
            <v>2009</v>
          </cell>
          <cell r="N605" t="str">
            <v>0003</v>
          </cell>
          <cell r="O605" t="str">
            <v>1012</v>
          </cell>
          <cell r="P605" t="str">
            <v>1101160</v>
          </cell>
          <cell r="Q605" t="str">
            <v>0003</v>
          </cell>
          <cell r="R605" t="str">
            <v>1070</v>
          </cell>
        </row>
        <row r="606">
          <cell r="A606">
            <v>47229699</v>
          </cell>
          <cell r="B606" t="str">
            <v>NEW PMT 750 KVA,300'1/0,0902SOX</v>
          </cell>
          <cell r="C606" t="str">
            <v>HXC1</v>
          </cell>
          <cell r="D606"/>
          <cell r="E606"/>
          <cell r="F606"/>
          <cell r="G606" t="str">
            <v>S/101762/CN/CF1R-I-2</v>
          </cell>
          <cell r="H606"/>
          <cell r="I606"/>
          <cell r="J606"/>
          <cell r="K606">
            <v>100</v>
          </cell>
          <cell r="L606" t="str">
            <v>004</v>
          </cell>
          <cell r="M606" t="str">
            <v>2009</v>
          </cell>
          <cell r="N606" t="str">
            <v>0003</v>
          </cell>
          <cell r="O606" t="str">
            <v>1008</v>
          </cell>
          <cell r="P606" t="str">
            <v>1101245</v>
          </cell>
          <cell r="Q606" t="str">
            <v>0003</v>
          </cell>
          <cell r="R606" t="str">
            <v>1070</v>
          </cell>
        </row>
        <row r="607">
          <cell r="A607">
            <v>47229699</v>
          </cell>
          <cell r="B607" t="str">
            <v>NEW PMT 750 KVA,300'1/0,0902SOX</v>
          </cell>
          <cell r="C607" t="str">
            <v>HXC1</v>
          </cell>
          <cell r="D607"/>
          <cell r="E607"/>
          <cell r="F607"/>
          <cell r="G607" t="str">
            <v>S/101762/CN/CF1R-I-2</v>
          </cell>
          <cell r="H607"/>
          <cell r="I607"/>
          <cell r="J607"/>
          <cell r="K607">
            <v>100</v>
          </cell>
          <cell r="L607" t="str">
            <v>005</v>
          </cell>
          <cell r="M607" t="str">
            <v>2009</v>
          </cell>
          <cell r="N607" t="str">
            <v>0003</v>
          </cell>
          <cell r="O607" t="str">
            <v>1008</v>
          </cell>
          <cell r="P607" t="str">
            <v>1101245</v>
          </cell>
          <cell r="Q607" t="str">
            <v>0003</v>
          </cell>
          <cell r="R607" t="str">
            <v>1070</v>
          </cell>
        </row>
        <row r="608">
          <cell r="A608">
            <v>47229699</v>
          </cell>
          <cell r="B608" t="str">
            <v>NEW PMT 750 KVA,300'1/0,0902SOX</v>
          </cell>
          <cell r="C608" t="str">
            <v>HXC1</v>
          </cell>
          <cell r="D608"/>
          <cell r="E608"/>
          <cell r="F608"/>
          <cell r="G608" t="str">
            <v>S/101762/CN/CF1R-I-2</v>
          </cell>
          <cell r="H608"/>
          <cell r="I608"/>
          <cell r="J608"/>
          <cell r="K608">
            <v>100</v>
          </cell>
          <cell r="L608" t="str">
            <v>009</v>
          </cell>
          <cell r="M608" t="str">
            <v>2009</v>
          </cell>
          <cell r="N608" t="str">
            <v>0003</v>
          </cell>
          <cell r="O608" t="str">
            <v>1008</v>
          </cell>
          <cell r="P608" t="str">
            <v>1101245</v>
          </cell>
          <cell r="Q608" t="str">
            <v>0003</v>
          </cell>
          <cell r="R608" t="str">
            <v>1070</v>
          </cell>
        </row>
        <row r="609">
          <cell r="A609">
            <v>47229699</v>
          </cell>
          <cell r="B609" t="str">
            <v>NEW PMT 750 KVA,300'1/0,0902SOX</v>
          </cell>
          <cell r="C609" t="str">
            <v>HXC1</v>
          </cell>
          <cell r="D609"/>
          <cell r="E609"/>
          <cell r="F609"/>
          <cell r="G609" t="str">
            <v>S/101762/CN/CF1R-I-2</v>
          </cell>
          <cell r="H609"/>
          <cell r="I609"/>
          <cell r="J609"/>
          <cell r="K609">
            <v>100</v>
          </cell>
          <cell r="L609" t="str">
            <v>009</v>
          </cell>
          <cell r="M609" t="str">
            <v>2009</v>
          </cell>
          <cell r="N609" t="str">
            <v>0003</v>
          </cell>
          <cell r="O609" t="str">
            <v>1008</v>
          </cell>
          <cell r="P609" t="str">
            <v>1101245</v>
          </cell>
          <cell r="Q609" t="str">
            <v>0003</v>
          </cell>
          <cell r="R609" t="str">
            <v>1070</v>
          </cell>
        </row>
        <row r="610">
          <cell r="A610">
            <v>47229699</v>
          </cell>
          <cell r="B610" t="str">
            <v>NEW PMT 750 KVA,300'1/0,0902SOX</v>
          </cell>
          <cell r="C610" t="str">
            <v>HXC1</v>
          </cell>
          <cell r="D610"/>
          <cell r="E610"/>
          <cell r="F610"/>
          <cell r="G610" t="str">
            <v>S/101762/CN/CF1R-I-2</v>
          </cell>
          <cell r="H610"/>
          <cell r="I610"/>
          <cell r="J610"/>
          <cell r="K610">
            <v>100</v>
          </cell>
          <cell r="L610" t="str">
            <v>006</v>
          </cell>
          <cell r="M610" t="str">
            <v>2009</v>
          </cell>
          <cell r="N610" t="str">
            <v>0003</v>
          </cell>
          <cell r="O610" t="str">
            <v>1008</v>
          </cell>
          <cell r="P610" t="str">
            <v>1101245</v>
          </cell>
          <cell r="Q610" t="str">
            <v>0003</v>
          </cell>
          <cell r="R610" t="str">
            <v>1070</v>
          </cell>
        </row>
        <row r="611">
          <cell r="A611">
            <v>47251412</v>
          </cell>
          <cell r="B611" t="str">
            <v>NEW 2500 387' 1/0 CABLE 0902SOX</v>
          </cell>
          <cell r="C611" t="str">
            <v>HXC1</v>
          </cell>
          <cell r="D611"/>
          <cell r="E611"/>
          <cell r="F611"/>
          <cell r="G611" t="str">
            <v>S/101762/CN/CF1R-I-2</v>
          </cell>
          <cell r="H611"/>
          <cell r="I611"/>
          <cell r="J611"/>
          <cell r="K611">
            <v>100</v>
          </cell>
          <cell r="L611" t="str">
            <v>003</v>
          </cell>
          <cell r="M611" t="str">
            <v>2009</v>
          </cell>
          <cell r="N611" t="str">
            <v>0003</v>
          </cell>
          <cell r="O611" t="str">
            <v>1008</v>
          </cell>
          <cell r="P611" t="str">
            <v>1101245</v>
          </cell>
          <cell r="Q611" t="str">
            <v>0003</v>
          </cell>
          <cell r="R611" t="str">
            <v>1070</v>
          </cell>
        </row>
        <row r="612">
          <cell r="A612">
            <v>47251412</v>
          </cell>
          <cell r="B612" t="str">
            <v>NEW 2500 387' 1/0 CABLE 0902SOX</v>
          </cell>
          <cell r="C612" t="str">
            <v>HXC1</v>
          </cell>
          <cell r="D612"/>
          <cell r="E612"/>
          <cell r="F612"/>
          <cell r="G612" t="str">
            <v>S/101762/CN/CF1R-I-2</v>
          </cell>
          <cell r="H612"/>
          <cell r="I612"/>
          <cell r="J612"/>
          <cell r="K612">
            <v>100</v>
          </cell>
          <cell r="L612" t="str">
            <v>003</v>
          </cell>
          <cell r="M612" t="str">
            <v>2009</v>
          </cell>
          <cell r="N612" t="str">
            <v>0003</v>
          </cell>
          <cell r="O612" t="str">
            <v>1008</v>
          </cell>
          <cell r="P612" t="str">
            <v>1101245</v>
          </cell>
          <cell r="Q612" t="str">
            <v>0003</v>
          </cell>
          <cell r="R612" t="str">
            <v>1070</v>
          </cell>
        </row>
        <row r="613">
          <cell r="A613">
            <v>47251412</v>
          </cell>
          <cell r="B613" t="str">
            <v>NEW 2500 387' 1/0 CABLE 0902SOX</v>
          </cell>
          <cell r="C613" t="str">
            <v>HXC1</v>
          </cell>
          <cell r="D613"/>
          <cell r="E613"/>
          <cell r="F613"/>
          <cell r="G613" t="str">
            <v>S/101762/CN/CF1R-I-2</v>
          </cell>
          <cell r="H613"/>
          <cell r="I613"/>
          <cell r="J613"/>
          <cell r="K613">
            <v>100</v>
          </cell>
          <cell r="L613" t="str">
            <v>004</v>
          </cell>
          <cell r="M613" t="str">
            <v>2009</v>
          </cell>
          <cell r="N613" t="str">
            <v>0003</v>
          </cell>
          <cell r="O613" t="str">
            <v>1008</v>
          </cell>
          <cell r="P613" t="str">
            <v>1101245</v>
          </cell>
          <cell r="Q613" t="str">
            <v>0003</v>
          </cell>
          <cell r="R613" t="str">
            <v>1070</v>
          </cell>
        </row>
        <row r="614">
          <cell r="A614">
            <v>47251412</v>
          </cell>
          <cell r="B614" t="str">
            <v>NEW 2500 387' 1/0 CABLE 0902SOX</v>
          </cell>
          <cell r="C614" t="str">
            <v>HXC1</v>
          </cell>
          <cell r="D614"/>
          <cell r="E614"/>
          <cell r="F614"/>
          <cell r="G614" t="str">
            <v>S/101762/CN/CF1R-I-2</v>
          </cell>
          <cell r="H614"/>
          <cell r="I614"/>
          <cell r="J614"/>
          <cell r="K614">
            <v>100</v>
          </cell>
          <cell r="L614" t="str">
            <v>004</v>
          </cell>
          <cell r="M614" t="str">
            <v>2009</v>
          </cell>
          <cell r="N614" t="str">
            <v>0003</v>
          </cell>
          <cell r="O614" t="str">
            <v>1008</v>
          </cell>
          <cell r="P614" t="str">
            <v>1101245</v>
          </cell>
          <cell r="Q614" t="str">
            <v>0003</v>
          </cell>
          <cell r="R614" t="str">
            <v>1070</v>
          </cell>
        </row>
        <row r="615">
          <cell r="A615">
            <v>47251412</v>
          </cell>
          <cell r="B615" t="str">
            <v>NEW 2500 387' 1/0 CABLE 0902SOX</v>
          </cell>
          <cell r="C615" t="str">
            <v>HXC1</v>
          </cell>
          <cell r="D615"/>
          <cell r="E615"/>
          <cell r="F615"/>
          <cell r="G615" t="str">
            <v>S/101762/CN/CF1R-I-2</v>
          </cell>
          <cell r="H615"/>
          <cell r="I615"/>
          <cell r="J615"/>
          <cell r="K615">
            <v>100</v>
          </cell>
          <cell r="L615" t="str">
            <v>003</v>
          </cell>
          <cell r="M615" t="str">
            <v>2009</v>
          </cell>
          <cell r="N615" t="str">
            <v>0003</v>
          </cell>
          <cell r="O615" t="str">
            <v>1008</v>
          </cell>
          <cell r="P615" t="str">
            <v>1101245</v>
          </cell>
          <cell r="Q615" t="str">
            <v>0003</v>
          </cell>
          <cell r="R615" t="str">
            <v>1070</v>
          </cell>
        </row>
        <row r="616">
          <cell r="A616">
            <v>47276267</v>
          </cell>
          <cell r="B616" t="str">
            <v>NEW PMT 1000 KVA, 85' 1/0, TP, 1109SOX</v>
          </cell>
          <cell r="C616" t="str">
            <v>HXC1</v>
          </cell>
          <cell r="D616"/>
          <cell r="E616"/>
          <cell r="F616"/>
          <cell r="G616" t="str">
            <v>S/101762/CN/CF1R-I-2</v>
          </cell>
          <cell r="H616"/>
          <cell r="I616"/>
          <cell r="J616"/>
          <cell r="K616">
            <v>100</v>
          </cell>
          <cell r="L616" t="str">
            <v>012</v>
          </cell>
          <cell r="M616" t="str">
            <v>2009</v>
          </cell>
          <cell r="N616" t="str">
            <v>0003</v>
          </cell>
          <cell r="O616" t="str">
            <v>1008</v>
          </cell>
          <cell r="P616" t="str">
            <v>1101245</v>
          </cell>
          <cell r="Q616" t="str">
            <v>0003</v>
          </cell>
          <cell r="R616" t="str">
            <v>1070</v>
          </cell>
        </row>
        <row r="617">
          <cell r="A617">
            <v>47276267</v>
          </cell>
          <cell r="B617" t="str">
            <v>NEW PMT 1000 KVA, 85' 1/0, TP, 1109SOX</v>
          </cell>
          <cell r="C617" t="str">
            <v>HXC1</v>
          </cell>
          <cell r="D617"/>
          <cell r="E617"/>
          <cell r="F617"/>
          <cell r="G617" t="str">
            <v>S/101762/CN/CF1R-I-2</v>
          </cell>
          <cell r="H617"/>
          <cell r="I617"/>
          <cell r="J617"/>
          <cell r="K617">
            <v>100</v>
          </cell>
          <cell r="L617" t="str">
            <v>012</v>
          </cell>
          <cell r="M617" t="str">
            <v>2009</v>
          </cell>
          <cell r="N617" t="str">
            <v>0003</v>
          </cell>
          <cell r="O617" t="str">
            <v>1008</v>
          </cell>
          <cell r="P617" t="str">
            <v>1101245</v>
          </cell>
          <cell r="Q617" t="str">
            <v>0003</v>
          </cell>
          <cell r="R617" t="str">
            <v>1070</v>
          </cell>
        </row>
        <row r="618">
          <cell r="A618">
            <v>47276267</v>
          </cell>
          <cell r="B618" t="str">
            <v>NEW PMT 1000 KVA, 85' 1/0, TP, 1109SOX</v>
          </cell>
          <cell r="C618" t="str">
            <v>HXC1</v>
          </cell>
          <cell r="D618"/>
          <cell r="E618"/>
          <cell r="F618"/>
          <cell r="G618" t="str">
            <v>S/101762/CN/CF1R-I-2</v>
          </cell>
          <cell r="H618"/>
          <cell r="I618"/>
          <cell r="J618"/>
          <cell r="K618">
            <v>100</v>
          </cell>
          <cell r="L618" t="str">
            <v>012</v>
          </cell>
          <cell r="M618" t="str">
            <v>2009</v>
          </cell>
          <cell r="N618" t="str">
            <v>0003</v>
          </cell>
          <cell r="O618" t="str">
            <v>1008</v>
          </cell>
          <cell r="P618" t="str">
            <v>1101245</v>
          </cell>
          <cell r="Q618" t="str">
            <v>0003</v>
          </cell>
          <cell r="R618" t="str">
            <v>1070</v>
          </cell>
        </row>
        <row r="619">
          <cell r="A619">
            <v>47276267</v>
          </cell>
          <cell r="B619" t="str">
            <v>NEW PMT 1000 KVA, 85' 1/0, TP, 1109SOX</v>
          </cell>
          <cell r="C619" t="str">
            <v>HXC1</v>
          </cell>
          <cell r="D619"/>
          <cell r="E619"/>
          <cell r="F619"/>
          <cell r="G619" t="str">
            <v>S/101762/CN/CF1R-I-2</v>
          </cell>
          <cell r="H619"/>
          <cell r="I619"/>
          <cell r="J619"/>
          <cell r="K619">
            <v>100</v>
          </cell>
          <cell r="L619" t="str">
            <v>012</v>
          </cell>
          <cell r="M619" t="str">
            <v>2009</v>
          </cell>
          <cell r="N619" t="str">
            <v>0003</v>
          </cell>
          <cell r="O619" t="str">
            <v>1008</v>
          </cell>
          <cell r="P619" t="str">
            <v>1101245</v>
          </cell>
          <cell r="Q619" t="str">
            <v>0003</v>
          </cell>
          <cell r="R619" t="str">
            <v>1070</v>
          </cell>
        </row>
        <row r="620">
          <cell r="A620">
            <v>47276269</v>
          </cell>
          <cell r="B620" t="str">
            <v>NEW PMT 300 KVA, 716' 1/0, TP, 0811SOX</v>
          </cell>
          <cell r="C620" t="str">
            <v>HXC1</v>
          </cell>
          <cell r="D620"/>
          <cell r="E620"/>
          <cell r="F620"/>
          <cell r="G620" t="str">
            <v>S/101762/CN/CF1R-I-2</v>
          </cell>
          <cell r="H620"/>
          <cell r="I620"/>
          <cell r="J620"/>
          <cell r="K620">
            <v>100</v>
          </cell>
          <cell r="L620" t="str">
            <v>001</v>
          </cell>
          <cell r="M620" t="str">
            <v>2009</v>
          </cell>
          <cell r="N620" t="str">
            <v>0003</v>
          </cell>
          <cell r="O620" t="str">
            <v>1008</v>
          </cell>
          <cell r="P620" t="str">
            <v>1101245</v>
          </cell>
          <cell r="Q620" t="str">
            <v>0003</v>
          </cell>
          <cell r="R620" t="str">
            <v>1070</v>
          </cell>
        </row>
        <row r="621">
          <cell r="A621">
            <v>47276269</v>
          </cell>
          <cell r="B621" t="str">
            <v>NEW PMT 300 KVA, 716' 1/0, TP, 0811SOX</v>
          </cell>
          <cell r="C621" t="str">
            <v>HXC1</v>
          </cell>
          <cell r="D621"/>
          <cell r="E621"/>
          <cell r="F621"/>
          <cell r="G621" t="str">
            <v>S/101762/CN/CF1R-I-2</v>
          </cell>
          <cell r="H621"/>
          <cell r="I621"/>
          <cell r="J621"/>
          <cell r="K621">
            <v>100</v>
          </cell>
          <cell r="L621" t="str">
            <v>001</v>
          </cell>
          <cell r="M621" t="str">
            <v>2009</v>
          </cell>
          <cell r="N621" t="str">
            <v>0003</v>
          </cell>
          <cell r="O621" t="str">
            <v>1008</v>
          </cell>
          <cell r="P621" t="str">
            <v>1101245</v>
          </cell>
          <cell r="Q621" t="str">
            <v>0003</v>
          </cell>
          <cell r="R621" t="str">
            <v>1070</v>
          </cell>
        </row>
        <row r="622">
          <cell r="A622">
            <v>47276269</v>
          </cell>
          <cell r="B622" t="str">
            <v>NEW PMT 300 KVA, 716' 1/0, TP, 0811SOX</v>
          </cell>
          <cell r="C622" t="str">
            <v>HXC1</v>
          </cell>
          <cell r="D622"/>
          <cell r="E622"/>
          <cell r="F622"/>
          <cell r="G622" t="str">
            <v>S/101762/CN/CF1R-I-2</v>
          </cell>
          <cell r="H622"/>
          <cell r="I622"/>
          <cell r="J622"/>
          <cell r="K622">
            <v>100</v>
          </cell>
          <cell r="L622" t="str">
            <v>002</v>
          </cell>
          <cell r="M622" t="str">
            <v>2009</v>
          </cell>
          <cell r="N622" t="str">
            <v>0003</v>
          </cell>
          <cell r="O622" t="str">
            <v>1008</v>
          </cell>
          <cell r="P622" t="str">
            <v>1101245</v>
          </cell>
          <cell r="Q622" t="str">
            <v>0003</v>
          </cell>
          <cell r="R622" t="str">
            <v>1070</v>
          </cell>
        </row>
        <row r="623">
          <cell r="A623">
            <v>47276269</v>
          </cell>
          <cell r="B623" t="str">
            <v>NEW PMT 300 KVA, 716' 1/0, TP, 0811SOX</v>
          </cell>
          <cell r="C623" t="str">
            <v>HXC1</v>
          </cell>
          <cell r="D623"/>
          <cell r="E623"/>
          <cell r="F623"/>
          <cell r="G623" t="str">
            <v>S/101762/CN/CF1R-I-2</v>
          </cell>
          <cell r="H623"/>
          <cell r="I623"/>
          <cell r="J623"/>
          <cell r="K623">
            <v>100</v>
          </cell>
          <cell r="L623" t="str">
            <v>003</v>
          </cell>
          <cell r="M623" t="str">
            <v>2009</v>
          </cell>
          <cell r="N623" t="str">
            <v>0003</v>
          </cell>
          <cell r="O623" t="str">
            <v>1008</v>
          </cell>
          <cell r="P623" t="str">
            <v>1101245</v>
          </cell>
          <cell r="Q623" t="str">
            <v>0003</v>
          </cell>
          <cell r="R623" t="str">
            <v>1070</v>
          </cell>
        </row>
        <row r="624">
          <cell r="A624">
            <v>47276271</v>
          </cell>
          <cell r="B624" t="str">
            <v>NEW PMT 750 KVA, 390' 1/0, TP 0901SOX</v>
          </cell>
          <cell r="C624" t="str">
            <v>HXC1</v>
          </cell>
          <cell r="D624"/>
          <cell r="E624"/>
          <cell r="F624"/>
          <cell r="G624" t="str">
            <v>S/101762/CN/CF1R-I-2</v>
          </cell>
          <cell r="H624"/>
          <cell r="I624"/>
          <cell r="J624"/>
          <cell r="K624">
            <v>100</v>
          </cell>
          <cell r="L624" t="str">
            <v>003</v>
          </cell>
          <cell r="M624" t="str">
            <v>2009</v>
          </cell>
          <cell r="N624" t="str">
            <v>0003</v>
          </cell>
          <cell r="O624" t="str">
            <v>1008</v>
          </cell>
          <cell r="P624" t="str">
            <v>1101245</v>
          </cell>
          <cell r="Q624" t="str">
            <v>0003</v>
          </cell>
          <cell r="R624" t="str">
            <v>1070</v>
          </cell>
        </row>
        <row r="625">
          <cell r="A625">
            <v>47276271</v>
          </cell>
          <cell r="B625" t="str">
            <v>NEW PMT 750 KVA, 390' 1/0, TP 0901SOX</v>
          </cell>
          <cell r="C625" t="str">
            <v>HXC1</v>
          </cell>
          <cell r="D625"/>
          <cell r="E625"/>
          <cell r="F625"/>
          <cell r="G625" t="str">
            <v>S/101762/CN/CF1R-I-2</v>
          </cell>
          <cell r="H625"/>
          <cell r="I625"/>
          <cell r="J625"/>
          <cell r="K625">
            <v>100</v>
          </cell>
          <cell r="L625" t="str">
            <v>004</v>
          </cell>
          <cell r="M625" t="str">
            <v>2009</v>
          </cell>
          <cell r="N625" t="str">
            <v>0003</v>
          </cell>
          <cell r="O625" t="str">
            <v>1008</v>
          </cell>
          <cell r="P625" t="str">
            <v>1101245</v>
          </cell>
          <cell r="Q625" t="str">
            <v>0003</v>
          </cell>
          <cell r="R625" t="str">
            <v>1070</v>
          </cell>
        </row>
        <row r="626">
          <cell r="A626">
            <v>47276271</v>
          </cell>
          <cell r="B626" t="str">
            <v>NEW PMT 750 KVA, 390' 1/0, TP 0901SOX</v>
          </cell>
          <cell r="C626" t="str">
            <v>HXC1</v>
          </cell>
          <cell r="D626"/>
          <cell r="E626"/>
          <cell r="F626"/>
          <cell r="G626" t="str">
            <v>S/101762/CN/CF1R-I-2</v>
          </cell>
          <cell r="H626"/>
          <cell r="I626"/>
          <cell r="J626"/>
          <cell r="K626">
            <v>100</v>
          </cell>
          <cell r="L626" t="str">
            <v>004</v>
          </cell>
          <cell r="M626" t="str">
            <v>2009</v>
          </cell>
          <cell r="N626" t="str">
            <v>0003</v>
          </cell>
          <cell r="O626" t="str">
            <v>1008</v>
          </cell>
          <cell r="P626" t="str">
            <v>1101245</v>
          </cell>
          <cell r="Q626" t="str">
            <v>0003</v>
          </cell>
          <cell r="R626" t="str">
            <v>1070</v>
          </cell>
        </row>
        <row r="627">
          <cell r="A627">
            <v>47276271</v>
          </cell>
          <cell r="B627" t="str">
            <v>NEW PMT 750 KVA, 390' 1/0, TP 0901SOX</v>
          </cell>
          <cell r="C627" t="str">
            <v>HXC1</v>
          </cell>
          <cell r="D627"/>
          <cell r="E627"/>
          <cell r="F627"/>
          <cell r="G627" t="str">
            <v>S/101762/CN/CF1R-I-2</v>
          </cell>
          <cell r="H627"/>
          <cell r="I627"/>
          <cell r="J627"/>
          <cell r="K627">
            <v>100</v>
          </cell>
          <cell r="L627" t="str">
            <v>004</v>
          </cell>
          <cell r="M627" t="str">
            <v>2009</v>
          </cell>
          <cell r="N627" t="str">
            <v>0003</v>
          </cell>
          <cell r="O627" t="str">
            <v>1008</v>
          </cell>
          <cell r="P627" t="str">
            <v>1101245</v>
          </cell>
          <cell r="Q627" t="str">
            <v>0003</v>
          </cell>
          <cell r="R627" t="str">
            <v>1070</v>
          </cell>
        </row>
        <row r="628">
          <cell r="A628">
            <v>47276271</v>
          </cell>
          <cell r="B628" t="str">
            <v>NEW PMT 750 KVA, 390' 1/0, TP 0901SOX</v>
          </cell>
          <cell r="C628" t="str">
            <v>HXC1</v>
          </cell>
          <cell r="D628"/>
          <cell r="E628"/>
          <cell r="F628"/>
          <cell r="G628" t="str">
            <v>S/101762/CN/CF1R-I-2</v>
          </cell>
          <cell r="H628"/>
          <cell r="I628"/>
          <cell r="J628"/>
          <cell r="K628">
            <v>100</v>
          </cell>
          <cell r="L628" t="str">
            <v>004</v>
          </cell>
          <cell r="M628" t="str">
            <v>2009</v>
          </cell>
          <cell r="N628" t="str">
            <v>0003</v>
          </cell>
          <cell r="O628" t="str">
            <v>1008</v>
          </cell>
          <cell r="P628" t="str">
            <v>1101245</v>
          </cell>
          <cell r="Q628" t="str">
            <v>0003</v>
          </cell>
          <cell r="R628" t="str">
            <v>1070</v>
          </cell>
        </row>
        <row r="629">
          <cell r="A629">
            <v>47279619</v>
          </cell>
          <cell r="B629" t="str">
            <v>NEW PMT 500 KVA, 332' 1/0 TP 0904SOX</v>
          </cell>
          <cell r="C629" t="str">
            <v>HXC1</v>
          </cell>
          <cell r="D629"/>
          <cell r="E629"/>
          <cell r="F629"/>
          <cell r="G629" t="str">
            <v>S/101762/CN/CF1R-I-2</v>
          </cell>
          <cell r="H629"/>
          <cell r="I629"/>
          <cell r="J629"/>
          <cell r="K629">
            <v>100</v>
          </cell>
          <cell r="L629" t="str">
            <v>005</v>
          </cell>
          <cell r="M629" t="str">
            <v>2009</v>
          </cell>
          <cell r="N629" t="str">
            <v>0003</v>
          </cell>
          <cell r="O629" t="str">
            <v>1008</v>
          </cell>
          <cell r="P629" t="str">
            <v>1101245</v>
          </cell>
          <cell r="Q629" t="str">
            <v>0003</v>
          </cell>
          <cell r="R629" t="str">
            <v>1070</v>
          </cell>
        </row>
        <row r="630">
          <cell r="A630">
            <v>47279619</v>
          </cell>
          <cell r="B630" t="str">
            <v>NEW PMT 500 KVA, 332' 1/0 TP 0904SOX</v>
          </cell>
          <cell r="C630" t="str">
            <v>HXC1</v>
          </cell>
          <cell r="D630"/>
          <cell r="E630"/>
          <cell r="F630"/>
          <cell r="G630" t="str">
            <v>S/101762/CN/CF1R-I-2</v>
          </cell>
          <cell r="H630"/>
          <cell r="I630"/>
          <cell r="J630"/>
          <cell r="K630">
            <v>100</v>
          </cell>
          <cell r="L630" t="str">
            <v>004</v>
          </cell>
          <cell r="M630" t="str">
            <v>2009</v>
          </cell>
          <cell r="N630" t="str">
            <v>0003</v>
          </cell>
          <cell r="O630" t="str">
            <v>1008</v>
          </cell>
          <cell r="P630" t="str">
            <v>1101245</v>
          </cell>
          <cell r="Q630" t="str">
            <v>0003</v>
          </cell>
          <cell r="R630" t="str">
            <v>1070</v>
          </cell>
        </row>
        <row r="631">
          <cell r="A631">
            <v>47279619</v>
          </cell>
          <cell r="B631" t="str">
            <v>NEW PMT 500 KVA, 332' 1/0 TP 0904SOX</v>
          </cell>
          <cell r="C631" t="str">
            <v>HXC1</v>
          </cell>
          <cell r="D631"/>
          <cell r="E631"/>
          <cell r="F631"/>
          <cell r="G631" t="str">
            <v>S/101762/CN/CF1R-I-2</v>
          </cell>
          <cell r="H631"/>
          <cell r="I631"/>
          <cell r="J631"/>
          <cell r="K631">
            <v>100</v>
          </cell>
          <cell r="L631" t="str">
            <v>008</v>
          </cell>
          <cell r="M631" t="str">
            <v>2009</v>
          </cell>
          <cell r="N631" t="str">
            <v>0003</v>
          </cell>
          <cell r="O631" t="str">
            <v>1008</v>
          </cell>
          <cell r="P631" t="str">
            <v>1101245</v>
          </cell>
          <cell r="Q631" t="str">
            <v>0003</v>
          </cell>
          <cell r="R631" t="str">
            <v>1070</v>
          </cell>
        </row>
        <row r="632">
          <cell r="A632">
            <v>47279619</v>
          </cell>
          <cell r="B632" t="str">
            <v>NEW PMT 500 KVA, 332' 1/0 TP 0904SOX</v>
          </cell>
          <cell r="C632" t="str">
            <v>HXC1</v>
          </cell>
          <cell r="D632"/>
          <cell r="E632"/>
          <cell r="F632"/>
          <cell r="G632" t="str">
            <v>S/101762/CN/CF1R-I-2</v>
          </cell>
          <cell r="H632"/>
          <cell r="I632"/>
          <cell r="J632"/>
          <cell r="K632">
            <v>100</v>
          </cell>
          <cell r="L632" t="str">
            <v>008</v>
          </cell>
          <cell r="M632" t="str">
            <v>2009</v>
          </cell>
          <cell r="N632" t="str">
            <v>0003</v>
          </cell>
          <cell r="O632" t="str">
            <v>1008</v>
          </cell>
          <cell r="P632" t="str">
            <v>1101245</v>
          </cell>
          <cell r="Q632" t="str">
            <v>0003</v>
          </cell>
          <cell r="R632" t="str">
            <v>1070</v>
          </cell>
        </row>
        <row r="633">
          <cell r="A633">
            <v>47279619</v>
          </cell>
          <cell r="B633" t="str">
            <v>NEW PMT 500 KVA, 332' 1/0 TP 0904SOX</v>
          </cell>
          <cell r="C633" t="str">
            <v>HXC1</v>
          </cell>
          <cell r="D633"/>
          <cell r="E633"/>
          <cell r="F633"/>
          <cell r="G633" t="str">
            <v>S/101762/CN/CF1R-I-2</v>
          </cell>
          <cell r="H633"/>
          <cell r="I633"/>
          <cell r="J633"/>
          <cell r="K633">
            <v>100</v>
          </cell>
          <cell r="L633" t="str">
            <v>006</v>
          </cell>
          <cell r="M633" t="str">
            <v>2009</v>
          </cell>
          <cell r="N633" t="str">
            <v>0003</v>
          </cell>
          <cell r="O633" t="str">
            <v>1008</v>
          </cell>
          <cell r="P633" t="str">
            <v>1101245</v>
          </cell>
          <cell r="Q633" t="str">
            <v>0003</v>
          </cell>
          <cell r="R633" t="str">
            <v>1070</v>
          </cell>
        </row>
        <row r="634">
          <cell r="A634">
            <v>47281227</v>
          </cell>
          <cell r="B634" t="str">
            <v>NEW PMT 750 KVA, 110' 1/0,TP 0903SOX</v>
          </cell>
          <cell r="C634" t="str">
            <v>HXC1</v>
          </cell>
          <cell r="D634"/>
          <cell r="E634"/>
          <cell r="F634"/>
          <cell r="G634" t="str">
            <v>S/101762/CN/CF1R-I-2</v>
          </cell>
          <cell r="H634"/>
          <cell r="I634"/>
          <cell r="J634"/>
          <cell r="K634">
            <v>100</v>
          </cell>
          <cell r="L634" t="str">
            <v>004</v>
          </cell>
          <cell r="M634" t="str">
            <v>2009</v>
          </cell>
          <cell r="N634" t="str">
            <v>0003</v>
          </cell>
          <cell r="O634" t="str">
            <v>1008</v>
          </cell>
          <cell r="P634" t="str">
            <v>1101245</v>
          </cell>
          <cell r="Q634" t="str">
            <v>0003</v>
          </cell>
          <cell r="R634" t="str">
            <v>1070</v>
          </cell>
        </row>
        <row r="635">
          <cell r="A635">
            <v>47281227</v>
          </cell>
          <cell r="B635" t="str">
            <v>NEW PMT 750 KVA, 110' 1/0,TP 0903SOX</v>
          </cell>
          <cell r="C635" t="str">
            <v>HXC1</v>
          </cell>
          <cell r="D635"/>
          <cell r="E635"/>
          <cell r="F635"/>
          <cell r="G635" t="str">
            <v>S/101762/CN/CF1R-I-2</v>
          </cell>
          <cell r="H635"/>
          <cell r="I635"/>
          <cell r="J635"/>
          <cell r="K635">
            <v>100</v>
          </cell>
          <cell r="L635" t="str">
            <v>004</v>
          </cell>
          <cell r="M635" t="str">
            <v>2009</v>
          </cell>
          <cell r="N635" t="str">
            <v>0003</v>
          </cell>
          <cell r="O635" t="str">
            <v>1008</v>
          </cell>
          <cell r="P635" t="str">
            <v>1101245</v>
          </cell>
          <cell r="Q635" t="str">
            <v>0003</v>
          </cell>
          <cell r="R635" t="str">
            <v>1070</v>
          </cell>
        </row>
        <row r="636">
          <cell r="A636">
            <v>47281227</v>
          </cell>
          <cell r="B636" t="str">
            <v>NEW PMT 750 KVA, 110' 1/0,TP 0903SOX</v>
          </cell>
          <cell r="C636" t="str">
            <v>HXC1</v>
          </cell>
          <cell r="D636"/>
          <cell r="E636"/>
          <cell r="F636"/>
          <cell r="G636" t="str">
            <v>S/101762/CN/CF1R-I-2</v>
          </cell>
          <cell r="H636"/>
          <cell r="I636"/>
          <cell r="J636"/>
          <cell r="K636">
            <v>100</v>
          </cell>
          <cell r="L636" t="str">
            <v>006</v>
          </cell>
          <cell r="M636" t="str">
            <v>2009</v>
          </cell>
          <cell r="N636" t="str">
            <v>0003</v>
          </cell>
          <cell r="O636" t="str">
            <v>1008</v>
          </cell>
          <cell r="P636" t="str">
            <v>1101245</v>
          </cell>
          <cell r="Q636" t="str">
            <v>0003</v>
          </cell>
          <cell r="R636" t="str">
            <v>1070</v>
          </cell>
        </row>
        <row r="637">
          <cell r="A637">
            <v>47281227</v>
          </cell>
          <cell r="B637" t="str">
            <v>NEW PMT 750 KVA, 110' 1/0,TP 0903SOX</v>
          </cell>
          <cell r="C637" t="str">
            <v>HXC1</v>
          </cell>
          <cell r="D637"/>
          <cell r="E637"/>
          <cell r="F637"/>
          <cell r="G637" t="str">
            <v>S/101762/CN/CF1R-I-2</v>
          </cell>
          <cell r="H637"/>
          <cell r="I637"/>
          <cell r="J637"/>
          <cell r="K637">
            <v>100</v>
          </cell>
          <cell r="L637" t="str">
            <v>006</v>
          </cell>
          <cell r="M637" t="str">
            <v>2009</v>
          </cell>
          <cell r="N637" t="str">
            <v>0003</v>
          </cell>
          <cell r="O637" t="str">
            <v>1008</v>
          </cell>
          <cell r="P637" t="str">
            <v>1101245</v>
          </cell>
          <cell r="Q637" t="str">
            <v>0003</v>
          </cell>
          <cell r="R637" t="str">
            <v>1070</v>
          </cell>
        </row>
        <row r="638">
          <cell r="A638">
            <v>47281227</v>
          </cell>
          <cell r="B638" t="str">
            <v>NEW PMT 750 KVA, 110' 1/0,TP 0903SOX</v>
          </cell>
          <cell r="C638" t="str">
            <v>HXC1</v>
          </cell>
          <cell r="D638"/>
          <cell r="E638"/>
          <cell r="F638"/>
          <cell r="G638" t="str">
            <v>S/101762/CN/CF1R-I-2</v>
          </cell>
          <cell r="H638"/>
          <cell r="I638"/>
          <cell r="J638"/>
          <cell r="K638">
            <v>100</v>
          </cell>
          <cell r="L638" t="str">
            <v>006</v>
          </cell>
          <cell r="M638" t="str">
            <v>2009</v>
          </cell>
          <cell r="N638" t="str">
            <v>0003</v>
          </cell>
          <cell r="O638" t="str">
            <v>1008</v>
          </cell>
          <cell r="P638" t="str">
            <v>1101245</v>
          </cell>
          <cell r="Q638" t="str">
            <v>0003</v>
          </cell>
          <cell r="R638" t="str">
            <v>1070</v>
          </cell>
        </row>
        <row r="639">
          <cell r="A639">
            <v>47343576</v>
          </cell>
          <cell r="B639" t="str">
            <v>CUST_svc to 3935 Hwy 36N #3_Keaton</v>
          </cell>
          <cell r="C639" t="str">
            <v>HDC1</v>
          </cell>
          <cell r="D639"/>
          <cell r="E639"/>
          <cell r="F639"/>
          <cell r="G639" t="str">
            <v>S/101570/CN/AF1HI-3</v>
          </cell>
          <cell r="H639"/>
          <cell r="I639"/>
          <cell r="J639"/>
          <cell r="K639">
            <v>100</v>
          </cell>
          <cell r="L639" t="str">
            <v>005</v>
          </cell>
          <cell r="M639" t="str">
            <v>2009</v>
          </cell>
          <cell r="N639" t="str">
            <v>0003</v>
          </cell>
          <cell r="O639" t="str">
            <v>1019</v>
          </cell>
          <cell r="P639" t="str">
            <v>1101220</v>
          </cell>
          <cell r="Q639" t="str">
            <v>0003</v>
          </cell>
          <cell r="R639" t="str">
            <v>1070</v>
          </cell>
        </row>
        <row r="640">
          <cell r="A640">
            <v>47343576</v>
          </cell>
          <cell r="B640" t="str">
            <v>CUST_svc to 3935 Hwy 36N #3_Keaton</v>
          </cell>
          <cell r="C640" t="str">
            <v>HDC1</v>
          </cell>
          <cell r="D640"/>
          <cell r="E640"/>
          <cell r="F640"/>
          <cell r="G640" t="str">
            <v>S/101570/CN/AF1HI-3</v>
          </cell>
          <cell r="H640"/>
          <cell r="I640"/>
          <cell r="J640"/>
          <cell r="K640">
            <v>100</v>
          </cell>
          <cell r="L640" t="str">
            <v>006</v>
          </cell>
          <cell r="M640" t="str">
            <v>2009</v>
          </cell>
          <cell r="N640" t="str">
            <v>0003</v>
          </cell>
          <cell r="O640" t="str">
            <v>1019</v>
          </cell>
          <cell r="P640" t="str">
            <v>1101220</v>
          </cell>
          <cell r="Q640" t="str">
            <v>0003</v>
          </cell>
          <cell r="R640" t="str">
            <v>1070</v>
          </cell>
        </row>
        <row r="641">
          <cell r="A641">
            <v>47343576</v>
          </cell>
          <cell r="B641" t="str">
            <v>CUST_svc to 3935 Hwy 36N #3_Keaton</v>
          </cell>
          <cell r="C641" t="str">
            <v>HDC1</v>
          </cell>
          <cell r="D641"/>
          <cell r="E641"/>
          <cell r="F641"/>
          <cell r="G641" t="str">
            <v>S/101570/CN/AF1HI-3</v>
          </cell>
          <cell r="H641"/>
          <cell r="I641"/>
          <cell r="J641"/>
          <cell r="K641">
            <v>100</v>
          </cell>
          <cell r="L641" t="str">
            <v>006</v>
          </cell>
          <cell r="M641" t="str">
            <v>2009</v>
          </cell>
          <cell r="N641" t="str">
            <v>0003</v>
          </cell>
          <cell r="O641" t="str">
            <v>1019</v>
          </cell>
          <cell r="P641" t="str">
            <v>1101220</v>
          </cell>
          <cell r="Q641" t="str">
            <v>0003</v>
          </cell>
          <cell r="R641" t="str">
            <v>1070</v>
          </cell>
        </row>
        <row r="642">
          <cell r="A642">
            <v>47344584</v>
          </cell>
          <cell r="B642" t="str">
            <v>CUST_1121 YU JONES RD_NEWSERV CUST PROB.</v>
          </cell>
          <cell r="C642" t="str">
            <v>HDC1</v>
          </cell>
          <cell r="D642"/>
          <cell r="E642"/>
          <cell r="F642"/>
          <cell r="G642" t="str">
            <v>S/101530/CN/AF1HI-4</v>
          </cell>
          <cell r="H642"/>
          <cell r="I642"/>
          <cell r="J642"/>
          <cell r="K642">
            <v>100</v>
          </cell>
          <cell r="L642" t="str">
            <v>001</v>
          </cell>
          <cell r="M642" t="str">
            <v>2009</v>
          </cell>
          <cell r="N642" t="str">
            <v>0003</v>
          </cell>
          <cell r="O642" t="str">
            <v>1023</v>
          </cell>
          <cell r="P642" t="str">
            <v>1101210</v>
          </cell>
          <cell r="Q642" t="str">
            <v>0003</v>
          </cell>
          <cell r="R642" t="str">
            <v>1070</v>
          </cell>
        </row>
        <row r="643">
          <cell r="A643">
            <v>47344584</v>
          </cell>
          <cell r="B643" t="str">
            <v>CUST_1121 YU JONES RD_NEWSERV CUST PROB.</v>
          </cell>
          <cell r="C643" t="str">
            <v>HDC1</v>
          </cell>
          <cell r="D643"/>
          <cell r="E643"/>
          <cell r="F643"/>
          <cell r="G643" t="str">
            <v>S/101530/CN/AF1HI-4</v>
          </cell>
          <cell r="H643"/>
          <cell r="I643"/>
          <cell r="J643"/>
          <cell r="K643">
            <v>100</v>
          </cell>
          <cell r="L643" t="str">
            <v>004</v>
          </cell>
          <cell r="M643" t="str">
            <v>2009</v>
          </cell>
          <cell r="N643" t="str">
            <v>0003</v>
          </cell>
          <cell r="O643" t="str">
            <v>1023</v>
          </cell>
          <cell r="P643" t="str">
            <v>1101210</v>
          </cell>
          <cell r="Q643" t="str">
            <v>0003</v>
          </cell>
          <cell r="R643" t="str">
            <v>1070</v>
          </cell>
        </row>
        <row r="644">
          <cell r="A644">
            <v>47344584</v>
          </cell>
          <cell r="B644" t="str">
            <v>CUST_1121 YU JONES RD_NEWSERV CUST PROB.</v>
          </cell>
          <cell r="C644" t="str">
            <v>HDC1</v>
          </cell>
          <cell r="D644"/>
          <cell r="E644"/>
          <cell r="F644"/>
          <cell r="G644" t="str">
            <v>S/101530/CN/AF1HI-4</v>
          </cell>
          <cell r="H644"/>
          <cell r="I644"/>
          <cell r="J644"/>
          <cell r="K644">
            <v>100</v>
          </cell>
          <cell r="L644" t="str">
            <v>002</v>
          </cell>
          <cell r="M644" t="str">
            <v>2009</v>
          </cell>
          <cell r="N644" t="str">
            <v>0003</v>
          </cell>
          <cell r="O644" t="str">
            <v>1023</v>
          </cell>
          <cell r="P644" t="str">
            <v>1101210</v>
          </cell>
          <cell r="Q644" t="str">
            <v>0003</v>
          </cell>
          <cell r="R644" t="str">
            <v>1070</v>
          </cell>
        </row>
        <row r="645">
          <cell r="A645">
            <v>47344584</v>
          </cell>
          <cell r="B645" t="str">
            <v>CUST_1121 YU JONES RD_NEWSERV CUST PROB.</v>
          </cell>
          <cell r="C645" t="str">
            <v>HDC1</v>
          </cell>
          <cell r="D645"/>
          <cell r="E645"/>
          <cell r="F645"/>
          <cell r="G645" t="str">
            <v>S/101530/CN/AF1HI-4</v>
          </cell>
          <cell r="H645"/>
          <cell r="I645"/>
          <cell r="J645"/>
          <cell r="K645">
            <v>100</v>
          </cell>
          <cell r="L645" t="str">
            <v>004</v>
          </cell>
          <cell r="M645" t="str">
            <v>2009</v>
          </cell>
          <cell r="N645" t="str">
            <v>0003</v>
          </cell>
          <cell r="O645" t="str">
            <v>1023</v>
          </cell>
          <cell r="P645" t="str">
            <v>1101210</v>
          </cell>
          <cell r="Q645" t="str">
            <v>0003</v>
          </cell>
          <cell r="R645" t="str">
            <v>1070</v>
          </cell>
        </row>
        <row r="646">
          <cell r="A646">
            <v>47349159</v>
          </cell>
          <cell r="B646" t="str">
            <v>SDUG_ROCK CREEK_12</v>
          </cell>
          <cell r="C646" t="str">
            <v>HDC1</v>
          </cell>
          <cell r="D646"/>
          <cell r="E646"/>
          <cell r="F646"/>
          <cell r="G646" t="str">
            <v>S/101574/CN/AF1UI-1</v>
          </cell>
          <cell r="H646"/>
          <cell r="I646"/>
          <cell r="J646"/>
          <cell r="K646">
            <v>100</v>
          </cell>
          <cell r="L646" t="str">
            <v>001</v>
          </cell>
          <cell r="M646" t="str">
            <v>2009</v>
          </cell>
          <cell r="N646" t="str">
            <v>0003</v>
          </cell>
          <cell r="O646" t="str">
            <v>1017</v>
          </cell>
          <cell r="P646" t="str">
            <v>1101160</v>
          </cell>
          <cell r="Q646" t="str">
            <v>0003</v>
          </cell>
          <cell r="R646" t="str">
            <v>1070</v>
          </cell>
        </row>
        <row r="647">
          <cell r="A647">
            <v>47349159</v>
          </cell>
          <cell r="B647" t="str">
            <v>SDUG_ROCK CREEK_12</v>
          </cell>
          <cell r="C647" t="str">
            <v>HDC1</v>
          </cell>
          <cell r="D647"/>
          <cell r="E647"/>
          <cell r="F647"/>
          <cell r="G647" t="str">
            <v>S/101574/CN/AF1UI-1</v>
          </cell>
          <cell r="H647"/>
          <cell r="I647"/>
          <cell r="J647"/>
          <cell r="K647">
            <v>100</v>
          </cell>
          <cell r="L647" t="str">
            <v>002</v>
          </cell>
          <cell r="M647" t="str">
            <v>2009</v>
          </cell>
          <cell r="N647" t="str">
            <v>0003</v>
          </cell>
          <cell r="O647" t="str">
            <v>1017</v>
          </cell>
          <cell r="P647" t="str">
            <v>1101160</v>
          </cell>
          <cell r="Q647" t="str">
            <v>0003</v>
          </cell>
          <cell r="R647" t="str">
            <v>1070</v>
          </cell>
        </row>
        <row r="648">
          <cell r="A648">
            <v>47349159</v>
          </cell>
          <cell r="B648" t="str">
            <v>SDUG_ROCK CREEK_12</v>
          </cell>
          <cell r="C648" t="str">
            <v>HDC1</v>
          </cell>
          <cell r="D648"/>
          <cell r="E648"/>
          <cell r="F648"/>
          <cell r="G648" t="str">
            <v>S/101574/CN/AF1UI-1</v>
          </cell>
          <cell r="H648"/>
          <cell r="I648"/>
          <cell r="J648"/>
          <cell r="K648">
            <v>100</v>
          </cell>
          <cell r="L648" t="str">
            <v>001</v>
          </cell>
          <cell r="M648" t="str">
            <v>2009</v>
          </cell>
          <cell r="N648" t="str">
            <v>0003</v>
          </cell>
          <cell r="O648" t="str">
            <v>1017</v>
          </cell>
          <cell r="P648" t="str">
            <v>1101160</v>
          </cell>
          <cell r="Q648" t="str">
            <v>0003</v>
          </cell>
          <cell r="R648" t="str">
            <v>1070</v>
          </cell>
        </row>
        <row r="649">
          <cell r="A649">
            <v>47352868</v>
          </cell>
          <cell r="B649" t="str">
            <v>NEW PMT 1000KVA, 478FT 1/0, TP 0811SOX</v>
          </cell>
          <cell r="C649" t="str">
            <v>HXC1</v>
          </cell>
          <cell r="D649"/>
          <cell r="E649"/>
          <cell r="F649"/>
          <cell r="G649" t="str">
            <v>S/101762/CN/CF1R-I-2</v>
          </cell>
          <cell r="H649"/>
          <cell r="I649"/>
          <cell r="J649"/>
          <cell r="K649">
            <v>90</v>
          </cell>
          <cell r="L649" t="str">
            <v>001</v>
          </cell>
          <cell r="M649" t="str">
            <v>2009</v>
          </cell>
          <cell r="N649" t="str">
            <v>0003</v>
          </cell>
          <cell r="O649" t="str">
            <v>1008</v>
          </cell>
          <cell r="P649" t="str">
            <v>1101245</v>
          </cell>
          <cell r="Q649" t="str">
            <v>0003</v>
          </cell>
          <cell r="R649" t="str">
            <v>1070</v>
          </cell>
        </row>
        <row r="650">
          <cell r="A650">
            <v>47352868</v>
          </cell>
          <cell r="B650" t="str">
            <v>NEW PMT 1000KVA, 478FT 1/0, TP 0811SOX</v>
          </cell>
          <cell r="C650" t="str">
            <v>HXC1</v>
          </cell>
          <cell r="D650"/>
          <cell r="E650"/>
          <cell r="F650"/>
          <cell r="G650" t="str">
            <v>S/101762/CN/CF1R-R-1</v>
          </cell>
          <cell r="H650"/>
          <cell r="I650"/>
          <cell r="J650"/>
          <cell r="K650">
            <v>10</v>
          </cell>
          <cell r="L650" t="str">
            <v>001</v>
          </cell>
          <cell r="M650" t="str">
            <v>2009</v>
          </cell>
          <cell r="N650" t="str">
            <v>0003</v>
          </cell>
          <cell r="O650" t="str">
            <v>1008</v>
          </cell>
          <cell r="P650" t="str">
            <v>1101245</v>
          </cell>
          <cell r="Q650" t="str">
            <v>0003</v>
          </cell>
          <cell r="R650" t="str">
            <v>1070</v>
          </cell>
        </row>
        <row r="651">
          <cell r="A651">
            <v>47352868</v>
          </cell>
          <cell r="B651" t="str">
            <v>NEW PMT 1000KVA, 478FT 1/0, TP 0811SOX</v>
          </cell>
          <cell r="C651" t="str">
            <v>HXC1</v>
          </cell>
          <cell r="D651"/>
          <cell r="E651"/>
          <cell r="F651"/>
          <cell r="G651" t="str">
            <v>S/101762/CN/CF1R-I-2</v>
          </cell>
          <cell r="H651"/>
          <cell r="I651"/>
          <cell r="J651"/>
          <cell r="K651">
            <v>100</v>
          </cell>
          <cell r="L651" t="str">
            <v>002</v>
          </cell>
          <cell r="M651" t="str">
            <v>2009</v>
          </cell>
          <cell r="N651" t="str">
            <v>0003</v>
          </cell>
          <cell r="O651" t="str">
            <v>1008</v>
          </cell>
          <cell r="P651" t="str">
            <v>1101245</v>
          </cell>
          <cell r="Q651" t="str">
            <v>0003</v>
          </cell>
          <cell r="R651" t="str">
            <v>1070</v>
          </cell>
        </row>
        <row r="652">
          <cell r="A652">
            <v>47352868</v>
          </cell>
          <cell r="B652" t="str">
            <v>NEW PMT 1000KVA, 478FT 1/0, TP 0811SOX</v>
          </cell>
          <cell r="C652" t="str">
            <v>HXC1</v>
          </cell>
          <cell r="D652"/>
          <cell r="E652"/>
          <cell r="F652"/>
          <cell r="G652" t="str">
            <v>S/101762/CN/CF1R-I-2</v>
          </cell>
          <cell r="H652"/>
          <cell r="I652"/>
          <cell r="J652"/>
          <cell r="K652">
            <v>100</v>
          </cell>
          <cell r="L652" t="str">
            <v>002</v>
          </cell>
          <cell r="M652" t="str">
            <v>2009</v>
          </cell>
          <cell r="N652" t="str">
            <v>0003</v>
          </cell>
          <cell r="O652" t="str">
            <v>1008</v>
          </cell>
          <cell r="P652" t="str">
            <v>1101245</v>
          </cell>
          <cell r="Q652" t="str">
            <v>0003</v>
          </cell>
          <cell r="R652" t="str">
            <v>1070</v>
          </cell>
        </row>
        <row r="653">
          <cell r="A653">
            <v>47352868</v>
          </cell>
          <cell r="B653" t="str">
            <v>NEW PMT 1000KVA, 478FT 1/0, TP 0811SOX</v>
          </cell>
          <cell r="C653" t="str">
            <v>HXC1</v>
          </cell>
          <cell r="D653"/>
          <cell r="E653"/>
          <cell r="F653"/>
          <cell r="G653" t="str">
            <v>S/101762/CN/CF1R-I-2</v>
          </cell>
          <cell r="H653"/>
          <cell r="I653"/>
          <cell r="J653"/>
          <cell r="K653">
            <v>90</v>
          </cell>
          <cell r="L653" t="str">
            <v>003</v>
          </cell>
          <cell r="M653" t="str">
            <v>2009</v>
          </cell>
          <cell r="N653" t="str">
            <v>0003</v>
          </cell>
          <cell r="O653" t="str">
            <v>1008</v>
          </cell>
          <cell r="P653" t="str">
            <v>1101245</v>
          </cell>
          <cell r="Q653" t="str">
            <v>0003</v>
          </cell>
          <cell r="R653" t="str">
            <v>1070</v>
          </cell>
        </row>
        <row r="654">
          <cell r="A654">
            <v>47352868</v>
          </cell>
          <cell r="B654" t="str">
            <v>NEW PMT 1000KVA, 478FT 1/0, TP 0811SOX</v>
          </cell>
          <cell r="C654" t="str">
            <v>HXC1</v>
          </cell>
          <cell r="D654"/>
          <cell r="E654"/>
          <cell r="F654"/>
          <cell r="G654" t="str">
            <v>S/101762/CN/CF1R-R-1</v>
          </cell>
          <cell r="H654"/>
          <cell r="I654"/>
          <cell r="J654"/>
          <cell r="K654">
            <v>10</v>
          </cell>
          <cell r="L654" t="str">
            <v>003</v>
          </cell>
          <cell r="M654" t="str">
            <v>2009</v>
          </cell>
          <cell r="N654" t="str">
            <v>0003</v>
          </cell>
          <cell r="O654" t="str">
            <v>1008</v>
          </cell>
          <cell r="P654" t="str">
            <v>1101245</v>
          </cell>
          <cell r="Q654" t="str">
            <v>0003</v>
          </cell>
          <cell r="R654" t="str">
            <v>1070</v>
          </cell>
        </row>
        <row r="655">
          <cell r="A655">
            <v>47352877</v>
          </cell>
          <cell r="B655" t="str">
            <v>CUST_SIENNA REC_7PLS 277/480 BANK</v>
          </cell>
          <cell r="C655" t="str">
            <v>HDC1</v>
          </cell>
          <cell r="D655"/>
          <cell r="E655"/>
          <cell r="F655"/>
          <cell r="G655" t="str">
            <v>S/101566/CN/AF1HI-3</v>
          </cell>
          <cell r="H655"/>
          <cell r="I655"/>
          <cell r="J655"/>
          <cell r="K655">
            <v>100</v>
          </cell>
          <cell r="L655" t="str">
            <v>004</v>
          </cell>
          <cell r="M655" t="str">
            <v>2009</v>
          </cell>
          <cell r="N655" t="str">
            <v>0003</v>
          </cell>
          <cell r="O655" t="str">
            <v>1007</v>
          </cell>
          <cell r="P655" t="str">
            <v>1101240</v>
          </cell>
          <cell r="Q655" t="str">
            <v>0003</v>
          </cell>
          <cell r="R655" t="str">
            <v>1070</v>
          </cell>
        </row>
        <row r="656">
          <cell r="A656">
            <v>47352877</v>
          </cell>
          <cell r="B656" t="str">
            <v>CUST_SIENNA REC_7PLS 277/480 BANK</v>
          </cell>
          <cell r="C656" t="str">
            <v>HDC1</v>
          </cell>
          <cell r="D656"/>
          <cell r="E656"/>
          <cell r="F656"/>
          <cell r="G656" t="str">
            <v>S/101566/CN/AF1HI-3</v>
          </cell>
          <cell r="H656"/>
          <cell r="I656"/>
          <cell r="J656"/>
          <cell r="K656">
            <v>100</v>
          </cell>
          <cell r="L656" t="str">
            <v>004</v>
          </cell>
          <cell r="M656" t="str">
            <v>2009</v>
          </cell>
          <cell r="N656" t="str">
            <v>0003</v>
          </cell>
          <cell r="O656" t="str">
            <v>1007</v>
          </cell>
          <cell r="P656" t="str">
            <v>1101240</v>
          </cell>
          <cell r="Q656" t="str">
            <v>0003</v>
          </cell>
          <cell r="R656" t="str">
            <v>1070</v>
          </cell>
        </row>
        <row r="657">
          <cell r="A657">
            <v>47352877</v>
          </cell>
          <cell r="B657" t="str">
            <v>CUST_SIENNA REC_7PLS 277/480 BANK</v>
          </cell>
          <cell r="C657" t="str">
            <v>HDC1</v>
          </cell>
          <cell r="D657"/>
          <cell r="E657"/>
          <cell r="F657"/>
          <cell r="G657" t="str">
            <v>S/101566/CN/AF1HI-3</v>
          </cell>
          <cell r="H657"/>
          <cell r="I657"/>
          <cell r="J657"/>
          <cell r="K657">
            <v>100</v>
          </cell>
          <cell r="L657" t="str">
            <v>004</v>
          </cell>
          <cell r="M657" t="str">
            <v>2009</v>
          </cell>
          <cell r="N657" t="str">
            <v>0003</v>
          </cell>
          <cell r="O657" t="str">
            <v>1007</v>
          </cell>
          <cell r="P657" t="str">
            <v>1101240</v>
          </cell>
          <cell r="Q657" t="str">
            <v>0003</v>
          </cell>
          <cell r="R657" t="str">
            <v>1070</v>
          </cell>
        </row>
        <row r="658">
          <cell r="A658">
            <v>47352877</v>
          </cell>
          <cell r="B658" t="str">
            <v>CUST_SIENNA REC_7PLS 277/480 BANK</v>
          </cell>
          <cell r="C658" t="str">
            <v>HDC1</v>
          </cell>
          <cell r="D658"/>
          <cell r="E658"/>
          <cell r="F658"/>
          <cell r="G658" t="str">
            <v>S/101566/CN/AF1HI-3</v>
          </cell>
          <cell r="H658"/>
          <cell r="I658"/>
          <cell r="J658"/>
          <cell r="K658">
            <v>100</v>
          </cell>
          <cell r="L658" t="str">
            <v>004</v>
          </cell>
          <cell r="M658" t="str">
            <v>2009</v>
          </cell>
          <cell r="N658" t="str">
            <v>0003</v>
          </cell>
          <cell r="O658" t="str">
            <v>1007</v>
          </cell>
          <cell r="P658" t="str">
            <v>1101240</v>
          </cell>
          <cell r="Q658" t="str">
            <v>0003</v>
          </cell>
          <cell r="R658" t="str">
            <v>1070</v>
          </cell>
        </row>
        <row r="659">
          <cell r="A659">
            <v>47352877</v>
          </cell>
          <cell r="B659" t="str">
            <v>CUST_SIENNA REC_7PLS 277/480 BANK</v>
          </cell>
          <cell r="C659" t="str">
            <v>HDC1</v>
          </cell>
          <cell r="D659"/>
          <cell r="E659"/>
          <cell r="F659"/>
          <cell r="G659" t="str">
            <v>S/101566/CN/AF1HI-3</v>
          </cell>
          <cell r="H659"/>
          <cell r="I659"/>
          <cell r="J659"/>
          <cell r="K659">
            <v>100</v>
          </cell>
          <cell r="L659" t="str">
            <v>004</v>
          </cell>
          <cell r="M659" t="str">
            <v>2009</v>
          </cell>
          <cell r="N659" t="str">
            <v>0003</v>
          </cell>
          <cell r="O659" t="str">
            <v>1007</v>
          </cell>
          <cell r="P659" t="str">
            <v>1101240</v>
          </cell>
          <cell r="Q659" t="str">
            <v>0003</v>
          </cell>
          <cell r="R659" t="str">
            <v>1070</v>
          </cell>
        </row>
        <row r="660">
          <cell r="A660">
            <v>47368782</v>
          </cell>
          <cell r="B660" t="str">
            <v>NEW PMT 300 KVA, 270' 1/0, TP, 0811SOX</v>
          </cell>
          <cell r="C660" t="str">
            <v>HXC1</v>
          </cell>
          <cell r="D660"/>
          <cell r="E660"/>
          <cell r="F660"/>
          <cell r="G660" t="str">
            <v>S/101762/CN/CF1R-I-2</v>
          </cell>
          <cell r="H660"/>
          <cell r="I660"/>
          <cell r="J660"/>
          <cell r="K660">
            <v>100</v>
          </cell>
          <cell r="L660" t="str">
            <v>002</v>
          </cell>
          <cell r="M660" t="str">
            <v>2009</v>
          </cell>
          <cell r="N660" t="str">
            <v>0003</v>
          </cell>
          <cell r="O660" t="str">
            <v>1008</v>
          </cell>
          <cell r="P660" t="str">
            <v>1101245</v>
          </cell>
          <cell r="Q660" t="str">
            <v>0003</v>
          </cell>
          <cell r="R660" t="str">
            <v>1070</v>
          </cell>
        </row>
        <row r="661">
          <cell r="A661">
            <v>47371472</v>
          </cell>
          <cell r="B661" t="str">
            <v>SDUG_CINCO RANCH SW SECTION 30 LOOP 1</v>
          </cell>
          <cell r="C661" t="str">
            <v>HDC1</v>
          </cell>
          <cell r="D661"/>
          <cell r="E661"/>
          <cell r="F661"/>
          <cell r="G661" t="str">
            <v>S/101570/CN/AF1UI</v>
          </cell>
          <cell r="H661"/>
          <cell r="I661"/>
          <cell r="J661"/>
          <cell r="K661">
            <v>100</v>
          </cell>
          <cell r="L661" t="str">
            <v>005</v>
          </cell>
          <cell r="M661" t="str">
            <v>2009</v>
          </cell>
          <cell r="N661" t="str">
            <v>0003</v>
          </cell>
          <cell r="O661" t="str">
            <v>1019</v>
          </cell>
          <cell r="P661" t="str">
            <v>1101220</v>
          </cell>
          <cell r="Q661" t="str">
            <v>0003</v>
          </cell>
          <cell r="R661" t="str">
            <v>1070</v>
          </cell>
        </row>
        <row r="662">
          <cell r="A662">
            <v>47371472</v>
          </cell>
          <cell r="B662" t="str">
            <v>SDUG_CINCO RANCH SW SECTION 30 LOOP 1</v>
          </cell>
          <cell r="C662" t="str">
            <v>HDC1</v>
          </cell>
          <cell r="D662"/>
          <cell r="E662"/>
          <cell r="F662"/>
          <cell r="G662" t="str">
            <v>S/101570/CN/AF1UI</v>
          </cell>
          <cell r="H662"/>
          <cell r="I662"/>
          <cell r="J662"/>
          <cell r="K662">
            <v>100</v>
          </cell>
          <cell r="L662" t="str">
            <v>005</v>
          </cell>
          <cell r="M662" t="str">
            <v>2009</v>
          </cell>
          <cell r="N662" t="str">
            <v>0003</v>
          </cell>
          <cell r="O662" t="str">
            <v>1019</v>
          </cell>
          <cell r="P662" t="str">
            <v>1101220</v>
          </cell>
          <cell r="Q662" t="str">
            <v>0003</v>
          </cell>
          <cell r="R662" t="str">
            <v>1070</v>
          </cell>
        </row>
        <row r="663">
          <cell r="A663">
            <v>47371472</v>
          </cell>
          <cell r="B663" t="str">
            <v>SDUG_CINCO RANCH SW SECTION 30 LOOP 1</v>
          </cell>
          <cell r="C663" t="str">
            <v>HDC1</v>
          </cell>
          <cell r="D663"/>
          <cell r="E663"/>
          <cell r="F663"/>
          <cell r="G663" t="str">
            <v>S/101570/CN/AF1UI</v>
          </cell>
          <cell r="H663"/>
          <cell r="I663"/>
          <cell r="J663"/>
          <cell r="K663">
            <v>100</v>
          </cell>
          <cell r="L663" t="str">
            <v>005</v>
          </cell>
          <cell r="M663" t="str">
            <v>2009</v>
          </cell>
          <cell r="N663" t="str">
            <v>0003</v>
          </cell>
          <cell r="O663" t="str">
            <v>1019</v>
          </cell>
          <cell r="P663" t="str">
            <v>1101220</v>
          </cell>
          <cell r="Q663" t="str">
            <v>0003</v>
          </cell>
          <cell r="R663" t="str">
            <v>1070</v>
          </cell>
        </row>
        <row r="664">
          <cell r="A664">
            <v>47371472</v>
          </cell>
          <cell r="B664" t="str">
            <v>SDUG_CINCO RANCH SW SECTION 30 LOOP 1</v>
          </cell>
          <cell r="C664" t="str">
            <v>HDC1</v>
          </cell>
          <cell r="D664"/>
          <cell r="E664"/>
          <cell r="F664"/>
          <cell r="G664" t="str">
            <v>S/101570/CN/AF1UI</v>
          </cell>
          <cell r="H664"/>
          <cell r="I664"/>
          <cell r="J664"/>
          <cell r="K664">
            <v>100</v>
          </cell>
          <cell r="L664" t="str">
            <v>005</v>
          </cell>
          <cell r="M664" t="str">
            <v>2009</v>
          </cell>
          <cell r="N664" t="str">
            <v>0003</v>
          </cell>
          <cell r="O664" t="str">
            <v>1019</v>
          </cell>
          <cell r="P664" t="str">
            <v>1101220</v>
          </cell>
          <cell r="Q664" t="str">
            <v>0003</v>
          </cell>
          <cell r="R664" t="str">
            <v>1070</v>
          </cell>
        </row>
        <row r="665">
          <cell r="A665">
            <v>47371474</v>
          </cell>
          <cell r="B665" t="str">
            <v>SDUG_CINCO RANCH SW SECTION 30B LOOP 3</v>
          </cell>
          <cell r="C665" t="str">
            <v>HDC1</v>
          </cell>
          <cell r="D665"/>
          <cell r="E665"/>
          <cell r="F665"/>
          <cell r="G665" t="str">
            <v>S/101570/CN/AF1UI</v>
          </cell>
          <cell r="H665"/>
          <cell r="I665"/>
          <cell r="J665"/>
          <cell r="K665">
            <v>100</v>
          </cell>
          <cell r="L665" t="str">
            <v>011</v>
          </cell>
          <cell r="M665" t="str">
            <v>2009</v>
          </cell>
          <cell r="N665" t="str">
            <v>0003</v>
          </cell>
          <cell r="O665" t="str">
            <v>1019</v>
          </cell>
          <cell r="P665" t="str">
            <v>1101220</v>
          </cell>
          <cell r="Q665" t="str">
            <v>0003</v>
          </cell>
          <cell r="R665" t="str">
            <v>1070</v>
          </cell>
        </row>
        <row r="666">
          <cell r="A666">
            <v>47371474</v>
          </cell>
          <cell r="B666" t="str">
            <v>SDUG_CINCO RANCH SW SECTION 30B LOOP 3</v>
          </cell>
          <cell r="C666" t="str">
            <v>HDC1</v>
          </cell>
          <cell r="D666"/>
          <cell r="E666"/>
          <cell r="F666"/>
          <cell r="G666" t="str">
            <v>S/101570/CN/AF1UI</v>
          </cell>
          <cell r="H666"/>
          <cell r="I666"/>
          <cell r="J666"/>
          <cell r="K666">
            <v>100</v>
          </cell>
          <cell r="L666" t="str">
            <v>011</v>
          </cell>
          <cell r="M666" t="str">
            <v>2009</v>
          </cell>
          <cell r="N666" t="str">
            <v>0003</v>
          </cell>
          <cell r="O666" t="str">
            <v>1019</v>
          </cell>
          <cell r="P666" t="str">
            <v>1101220</v>
          </cell>
          <cell r="Q666" t="str">
            <v>0003</v>
          </cell>
          <cell r="R666" t="str">
            <v>1070</v>
          </cell>
        </row>
        <row r="667">
          <cell r="A667">
            <v>47371474</v>
          </cell>
          <cell r="B667" t="str">
            <v>SDUG_CINCO RANCH SW SECTION 30B LOOP 3</v>
          </cell>
          <cell r="C667" t="str">
            <v>HDC1</v>
          </cell>
          <cell r="D667"/>
          <cell r="E667"/>
          <cell r="F667"/>
          <cell r="G667" t="str">
            <v>S/101570/CN/AF1UI</v>
          </cell>
          <cell r="H667"/>
          <cell r="I667"/>
          <cell r="J667"/>
          <cell r="K667">
            <v>100</v>
          </cell>
          <cell r="L667" t="str">
            <v>011</v>
          </cell>
          <cell r="M667" t="str">
            <v>2009</v>
          </cell>
          <cell r="N667" t="str">
            <v>0003</v>
          </cell>
          <cell r="O667" t="str">
            <v>1019</v>
          </cell>
          <cell r="P667" t="str">
            <v>1101220</v>
          </cell>
          <cell r="Q667" t="str">
            <v>0003</v>
          </cell>
          <cell r="R667" t="str">
            <v>1070</v>
          </cell>
        </row>
        <row r="668">
          <cell r="A668">
            <v>47371474</v>
          </cell>
          <cell r="B668" t="str">
            <v>SDUG_CINCO RANCH SW SECTION 30B LOOP 3</v>
          </cell>
          <cell r="C668" t="str">
            <v>HDC1</v>
          </cell>
          <cell r="D668"/>
          <cell r="E668"/>
          <cell r="F668"/>
          <cell r="G668" t="str">
            <v>S/101570/CN/AF1UI</v>
          </cell>
          <cell r="H668"/>
          <cell r="I668"/>
          <cell r="J668"/>
          <cell r="K668">
            <v>100</v>
          </cell>
          <cell r="L668" t="str">
            <v>011</v>
          </cell>
          <cell r="M668" t="str">
            <v>2009</v>
          </cell>
          <cell r="N668" t="str">
            <v>0003</v>
          </cell>
          <cell r="O668" t="str">
            <v>1019</v>
          </cell>
          <cell r="P668" t="str">
            <v>1101220</v>
          </cell>
          <cell r="Q668" t="str">
            <v>0003</v>
          </cell>
          <cell r="R668" t="str">
            <v>1070</v>
          </cell>
        </row>
        <row r="669">
          <cell r="A669">
            <v>47381436</v>
          </cell>
          <cell r="B669" t="str">
            <v>SDUG_Westgate 17_</v>
          </cell>
          <cell r="C669" t="str">
            <v>HDC1</v>
          </cell>
          <cell r="D669"/>
          <cell r="E669"/>
          <cell r="F669"/>
          <cell r="G669" t="str">
            <v>S/101678/CN/AF1UI-1</v>
          </cell>
          <cell r="H669"/>
          <cell r="I669"/>
          <cell r="J669"/>
          <cell r="K669">
            <v>100</v>
          </cell>
          <cell r="L669" t="str">
            <v>011</v>
          </cell>
          <cell r="M669" t="str">
            <v>2009</v>
          </cell>
          <cell r="N669" t="str">
            <v>0003</v>
          </cell>
          <cell r="O669" t="str">
            <v>1017</v>
          </cell>
          <cell r="P669" t="str">
            <v>1101120</v>
          </cell>
          <cell r="Q669" t="str">
            <v>0003</v>
          </cell>
          <cell r="R669" t="str">
            <v>1070</v>
          </cell>
        </row>
        <row r="670">
          <cell r="A670">
            <v>47381436</v>
          </cell>
          <cell r="B670" t="str">
            <v>SDUG_Westgate 17_</v>
          </cell>
          <cell r="C670" t="str">
            <v>HDC1</v>
          </cell>
          <cell r="D670"/>
          <cell r="E670"/>
          <cell r="F670"/>
          <cell r="G670" t="str">
            <v>S/101678/CN/AF1UI-1</v>
          </cell>
          <cell r="H670"/>
          <cell r="I670"/>
          <cell r="J670"/>
          <cell r="K670">
            <v>100</v>
          </cell>
          <cell r="L670" t="str">
            <v>011</v>
          </cell>
          <cell r="M670" t="str">
            <v>2009</v>
          </cell>
          <cell r="N670" t="str">
            <v>0003</v>
          </cell>
          <cell r="O670" t="str">
            <v>1017</v>
          </cell>
          <cell r="P670" t="str">
            <v>1101120</v>
          </cell>
          <cell r="Q670" t="str">
            <v>0003</v>
          </cell>
          <cell r="R670" t="str">
            <v>1070</v>
          </cell>
        </row>
        <row r="671">
          <cell r="A671">
            <v>47381436</v>
          </cell>
          <cell r="B671" t="str">
            <v>SDUG_Westgate 17_</v>
          </cell>
          <cell r="C671" t="str">
            <v>HDC1</v>
          </cell>
          <cell r="D671"/>
          <cell r="E671"/>
          <cell r="F671"/>
          <cell r="G671" t="str">
            <v>S/101678/CN/AF1UI-1</v>
          </cell>
          <cell r="H671"/>
          <cell r="I671"/>
          <cell r="J671"/>
          <cell r="K671">
            <v>100</v>
          </cell>
          <cell r="L671" t="str">
            <v>011</v>
          </cell>
          <cell r="M671" t="str">
            <v>2009</v>
          </cell>
          <cell r="N671" t="str">
            <v>0003</v>
          </cell>
          <cell r="O671" t="str">
            <v>1017</v>
          </cell>
          <cell r="P671" t="str">
            <v>1101120</v>
          </cell>
          <cell r="Q671" t="str">
            <v>0003</v>
          </cell>
          <cell r="R671" t="str">
            <v>1070</v>
          </cell>
        </row>
        <row r="672">
          <cell r="A672">
            <v>47381436</v>
          </cell>
          <cell r="B672" t="str">
            <v>SDUG_Westgate 17_</v>
          </cell>
          <cell r="C672" t="str">
            <v>HDC1</v>
          </cell>
          <cell r="D672"/>
          <cell r="E672"/>
          <cell r="F672"/>
          <cell r="G672" t="str">
            <v>S/101678/CN/AF1UI-1</v>
          </cell>
          <cell r="H672"/>
          <cell r="I672"/>
          <cell r="J672"/>
          <cell r="K672">
            <v>100</v>
          </cell>
          <cell r="L672" t="str">
            <v>011</v>
          </cell>
          <cell r="M672" t="str">
            <v>2009</v>
          </cell>
          <cell r="N672" t="str">
            <v>0003</v>
          </cell>
          <cell r="O672" t="str">
            <v>1017</v>
          </cell>
          <cell r="P672" t="str">
            <v>1101120</v>
          </cell>
          <cell r="Q672" t="str">
            <v>0003</v>
          </cell>
          <cell r="R672" t="str">
            <v>1070</v>
          </cell>
        </row>
        <row r="673">
          <cell r="A673">
            <v>47395161</v>
          </cell>
          <cell r="B673" t="str">
            <v>FCUG_FALL CREEK SECTION 35_RELOCATION</v>
          </cell>
          <cell r="C673" t="str">
            <v>HDC2</v>
          </cell>
          <cell r="D673"/>
          <cell r="E673"/>
          <cell r="F673"/>
          <cell r="G673" t="str">
            <v>S/101458/CN/AF1UI</v>
          </cell>
          <cell r="H673"/>
          <cell r="I673"/>
          <cell r="J673"/>
          <cell r="K673">
            <v>100</v>
          </cell>
          <cell r="L673" t="str">
            <v>006</v>
          </cell>
          <cell r="M673" t="str">
            <v>2009</v>
          </cell>
          <cell r="N673" t="str">
            <v>0003</v>
          </cell>
          <cell r="O673" t="str">
            <v>1024</v>
          </cell>
          <cell r="P673" t="str">
            <v>1101130</v>
          </cell>
          <cell r="Q673" t="str">
            <v>0003</v>
          </cell>
          <cell r="R673" t="str">
            <v>1070</v>
          </cell>
        </row>
        <row r="674">
          <cell r="A674">
            <v>47395161</v>
          </cell>
          <cell r="B674" t="str">
            <v>FCUG_FALL CREEK SECTION 35_RELOCATION</v>
          </cell>
          <cell r="C674" t="str">
            <v>HDC2</v>
          </cell>
          <cell r="D674"/>
          <cell r="E674"/>
          <cell r="F674"/>
          <cell r="G674" t="str">
            <v>S/101458/CN/AF1UI</v>
          </cell>
          <cell r="H674"/>
          <cell r="I674"/>
          <cell r="J674"/>
          <cell r="K674">
            <v>70</v>
          </cell>
          <cell r="L674" t="str">
            <v>006</v>
          </cell>
          <cell r="M674" t="str">
            <v>2009</v>
          </cell>
          <cell r="N674" t="str">
            <v>0003</v>
          </cell>
          <cell r="O674" t="str">
            <v>1024</v>
          </cell>
          <cell r="P674" t="str">
            <v>1101130</v>
          </cell>
          <cell r="Q674" t="str">
            <v>0003</v>
          </cell>
          <cell r="R674" t="str">
            <v>1070</v>
          </cell>
        </row>
        <row r="675">
          <cell r="A675">
            <v>47395161</v>
          </cell>
          <cell r="B675" t="str">
            <v>FCUG_FALL CREEK SECTION 35_RELOCATION</v>
          </cell>
          <cell r="C675" t="str">
            <v>HDC2</v>
          </cell>
          <cell r="D675"/>
          <cell r="E675"/>
          <cell r="F675"/>
          <cell r="G675" t="str">
            <v>S/101458/CN/AF1UR</v>
          </cell>
          <cell r="H675"/>
          <cell r="I675"/>
          <cell r="J675"/>
          <cell r="K675">
            <v>30</v>
          </cell>
          <cell r="L675" t="str">
            <v>006</v>
          </cell>
          <cell r="M675" t="str">
            <v>2009</v>
          </cell>
          <cell r="N675" t="str">
            <v>0003</v>
          </cell>
          <cell r="O675" t="str">
            <v>1024</v>
          </cell>
          <cell r="P675" t="str">
            <v>1101130</v>
          </cell>
          <cell r="Q675" t="str">
            <v>0003</v>
          </cell>
          <cell r="R675" t="str">
            <v>1070</v>
          </cell>
        </row>
        <row r="676">
          <cell r="A676">
            <v>47420567</v>
          </cell>
          <cell r="B676" t="str">
            <v>DDPU_08_IM48_W05216_LAKEPOINTE-O.H.</v>
          </cell>
          <cell r="C676" t="str">
            <v>HDC2</v>
          </cell>
          <cell r="D676"/>
          <cell r="E676"/>
          <cell r="F676"/>
          <cell r="G676" t="str">
            <v>S/101566/CN/AF2AI</v>
          </cell>
          <cell r="H676"/>
          <cell r="I676"/>
          <cell r="J676"/>
          <cell r="K676">
            <v>100</v>
          </cell>
          <cell r="L676" t="str">
            <v>007</v>
          </cell>
          <cell r="M676" t="str">
            <v>2009</v>
          </cell>
          <cell r="N676" t="str">
            <v>0003</v>
          </cell>
          <cell r="O676" t="str">
            <v>1007</v>
          </cell>
          <cell r="P676" t="str">
            <v>1101240</v>
          </cell>
          <cell r="Q676" t="str">
            <v>0003</v>
          </cell>
          <cell r="R676" t="str">
            <v>1070</v>
          </cell>
        </row>
        <row r="677">
          <cell r="A677">
            <v>47420567</v>
          </cell>
          <cell r="B677" t="str">
            <v>DDPU_08_IM48_W05216_LAKEPOINTE-O.H.</v>
          </cell>
          <cell r="C677" t="str">
            <v>HDC2</v>
          </cell>
          <cell r="D677"/>
          <cell r="E677"/>
          <cell r="F677"/>
          <cell r="G677" t="str">
            <v>S/101566/CN/AF2AI</v>
          </cell>
          <cell r="H677"/>
          <cell r="I677"/>
          <cell r="J677"/>
          <cell r="K677">
            <v>100</v>
          </cell>
          <cell r="L677" t="str">
            <v>007</v>
          </cell>
          <cell r="M677" t="str">
            <v>2009</v>
          </cell>
          <cell r="N677" t="str">
            <v>0003</v>
          </cell>
          <cell r="O677" t="str">
            <v>1007</v>
          </cell>
          <cell r="P677" t="str">
            <v>1101240</v>
          </cell>
          <cell r="Q677" t="str">
            <v>0003</v>
          </cell>
          <cell r="R677" t="str">
            <v>1070</v>
          </cell>
        </row>
        <row r="678">
          <cell r="A678">
            <v>47420567</v>
          </cell>
          <cell r="B678" t="str">
            <v>DDPU_08_IM48_W05216_LAKEPOINTE-O.H.</v>
          </cell>
          <cell r="C678" t="str">
            <v>HDC2</v>
          </cell>
          <cell r="D678"/>
          <cell r="E678"/>
          <cell r="F678"/>
          <cell r="G678" t="str">
            <v>S/101566/CN/AF2AI</v>
          </cell>
          <cell r="H678"/>
          <cell r="I678"/>
          <cell r="J678"/>
          <cell r="K678">
            <v>100</v>
          </cell>
          <cell r="L678" t="str">
            <v>007</v>
          </cell>
          <cell r="M678" t="str">
            <v>2009</v>
          </cell>
          <cell r="N678" t="str">
            <v>0003</v>
          </cell>
          <cell r="O678" t="str">
            <v>1007</v>
          </cell>
          <cell r="P678" t="str">
            <v>1101240</v>
          </cell>
          <cell r="Q678" t="str">
            <v>0003</v>
          </cell>
          <cell r="R678" t="str">
            <v>1070</v>
          </cell>
        </row>
        <row r="679">
          <cell r="A679">
            <v>47420567</v>
          </cell>
          <cell r="B679" t="str">
            <v>DDPU_08_IM48_W05216_LAKEPOINTE-O.H.</v>
          </cell>
          <cell r="C679" t="str">
            <v>HDC2</v>
          </cell>
          <cell r="D679"/>
          <cell r="E679"/>
          <cell r="F679"/>
          <cell r="G679" t="str">
            <v>S/101566/CN/AF2AI</v>
          </cell>
          <cell r="H679"/>
          <cell r="I679"/>
          <cell r="J679"/>
          <cell r="K679">
            <v>70</v>
          </cell>
          <cell r="L679" t="str">
            <v>007</v>
          </cell>
          <cell r="M679" t="str">
            <v>2009</v>
          </cell>
          <cell r="N679" t="str">
            <v>0003</v>
          </cell>
          <cell r="O679" t="str">
            <v>1007</v>
          </cell>
          <cell r="P679" t="str">
            <v>1101240</v>
          </cell>
          <cell r="Q679" t="str">
            <v>0003</v>
          </cell>
          <cell r="R679" t="str">
            <v>1070</v>
          </cell>
        </row>
        <row r="680">
          <cell r="A680">
            <v>47420567</v>
          </cell>
          <cell r="B680" t="str">
            <v>DDPU_08_IM48_W05216_LAKEPOINTE-O.H.</v>
          </cell>
          <cell r="C680" t="str">
            <v>HDC2</v>
          </cell>
          <cell r="D680"/>
          <cell r="E680"/>
          <cell r="F680"/>
          <cell r="G680" t="str">
            <v>S/101566/CN/AF2AR-1</v>
          </cell>
          <cell r="H680"/>
          <cell r="I680"/>
          <cell r="J680"/>
          <cell r="K680">
            <v>30</v>
          </cell>
          <cell r="L680" t="str">
            <v>007</v>
          </cell>
          <cell r="M680" t="str">
            <v>2009</v>
          </cell>
          <cell r="N680" t="str">
            <v>0003</v>
          </cell>
          <cell r="O680" t="str">
            <v>1007</v>
          </cell>
          <cell r="P680" t="str">
            <v>1101240</v>
          </cell>
          <cell r="Q680" t="str">
            <v>0003</v>
          </cell>
          <cell r="R680" t="str">
            <v>1070</v>
          </cell>
        </row>
        <row r="681">
          <cell r="A681">
            <v>47422380</v>
          </cell>
          <cell r="B681" t="str">
            <v>SDUG_CINCO RANCH SW SECTION 27</v>
          </cell>
          <cell r="C681" t="str">
            <v>HDC1</v>
          </cell>
          <cell r="D681"/>
          <cell r="E681"/>
          <cell r="F681"/>
          <cell r="G681" t="str">
            <v>S/101570/CN/AF1UI</v>
          </cell>
          <cell r="H681"/>
          <cell r="I681"/>
          <cell r="J681"/>
          <cell r="K681">
            <v>100</v>
          </cell>
          <cell r="L681" t="str">
            <v>011</v>
          </cell>
          <cell r="M681" t="str">
            <v>2009</v>
          </cell>
          <cell r="N681" t="str">
            <v>0003</v>
          </cell>
          <cell r="O681" t="str">
            <v>1019</v>
          </cell>
          <cell r="P681" t="str">
            <v>1101220</v>
          </cell>
          <cell r="Q681" t="str">
            <v>0003</v>
          </cell>
          <cell r="R681" t="str">
            <v>1070</v>
          </cell>
        </row>
        <row r="682">
          <cell r="A682">
            <v>47422380</v>
          </cell>
          <cell r="B682" t="str">
            <v>SDUG_CINCO RANCH SW SECTION 27</v>
          </cell>
          <cell r="C682" t="str">
            <v>HDC1</v>
          </cell>
          <cell r="D682"/>
          <cell r="E682"/>
          <cell r="F682"/>
          <cell r="G682" t="str">
            <v>S/101570/CN/AF1UI</v>
          </cell>
          <cell r="H682"/>
          <cell r="I682"/>
          <cell r="J682"/>
          <cell r="K682">
            <v>100</v>
          </cell>
          <cell r="L682" t="str">
            <v>011</v>
          </cell>
          <cell r="M682" t="str">
            <v>2009</v>
          </cell>
          <cell r="N682" t="str">
            <v>0003</v>
          </cell>
          <cell r="O682" t="str">
            <v>1019</v>
          </cell>
          <cell r="P682" t="str">
            <v>1101220</v>
          </cell>
          <cell r="Q682" t="str">
            <v>0003</v>
          </cell>
          <cell r="R682" t="str">
            <v>1070</v>
          </cell>
        </row>
        <row r="683">
          <cell r="A683">
            <v>47422380</v>
          </cell>
          <cell r="B683" t="str">
            <v>SDUG_CINCO RANCH SW SECTION 27</v>
          </cell>
          <cell r="C683" t="str">
            <v>HDC1</v>
          </cell>
          <cell r="D683"/>
          <cell r="E683"/>
          <cell r="F683"/>
          <cell r="G683" t="str">
            <v>S/101570/CN/AF1UI</v>
          </cell>
          <cell r="H683"/>
          <cell r="I683"/>
          <cell r="J683"/>
          <cell r="K683">
            <v>100</v>
          </cell>
          <cell r="L683" t="str">
            <v>011</v>
          </cell>
          <cell r="M683" t="str">
            <v>2009</v>
          </cell>
          <cell r="N683" t="str">
            <v>0003</v>
          </cell>
          <cell r="O683" t="str">
            <v>1019</v>
          </cell>
          <cell r="P683" t="str">
            <v>1101220</v>
          </cell>
          <cell r="Q683" t="str">
            <v>0003</v>
          </cell>
          <cell r="R683" t="str">
            <v>1070</v>
          </cell>
        </row>
        <row r="684">
          <cell r="A684">
            <v>47422380</v>
          </cell>
          <cell r="B684" t="str">
            <v>SDUG_CINCO RANCH SW SECTION 27</v>
          </cell>
          <cell r="C684" t="str">
            <v>HDC1</v>
          </cell>
          <cell r="D684"/>
          <cell r="E684"/>
          <cell r="F684"/>
          <cell r="G684" t="str">
            <v>S/101570/CN/AF1UI</v>
          </cell>
          <cell r="H684"/>
          <cell r="I684"/>
          <cell r="J684"/>
          <cell r="K684">
            <v>100</v>
          </cell>
          <cell r="L684" t="str">
            <v>011</v>
          </cell>
          <cell r="M684" t="str">
            <v>2009</v>
          </cell>
          <cell r="N684" t="str">
            <v>0003</v>
          </cell>
          <cell r="O684" t="str">
            <v>1019</v>
          </cell>
          <cell r="P684" t="str">
            <v>1101220</v>
          </cell>
          <cell r="Q684" t="str">
            <v>0003</v>
          </cell>
          <cell r="R684" t="str">
            <v>1070</v>
          </cell>
        </row>
        <row r="685">
          <cell r="A685">
            <v>47424619</v>
          </cell>
          <cell r="B685" t="str">
            <v>SDUG_CINCO RANCH SW SECTION 28</v>
          </cell>
          <cell r="C685" t="str">
            <v>HDC1</v>
          </cell>
          <cell r="D685"/>
          <cell r="E685"/>
          <cell r="F685"/>
          <cell r="G685" t="str">
            <v>S/101570/CN/AF1UI</v>
          </cell>
          <cell r="H685"/>
          <cell r="I685"/>
          <cell r="J685"/>
          <cell r="K685">
            <v>100</v>
          </cell>
          <cell r="L685" t="str">
            <v>001</v>
          </cell>
          <cell r="M685" t="str">
            <v>2009</v>
          </cell>
          <cell r="N685" t="str">
            <v>0003</v>
          </cell>
          <cell r="O685" t="str">
            <v>1019</v>
          </cell>
          <cell r="P685" t="str">
            <v>1101220</v>
          </cell>
          <cell r="Q685" t="str">
            <v>0003</v>
          </cell>
          <cell r="R685" t="str">
            <v>1070</v>
          </cell>
        </row>
        <row r="686">
          <cell r="A686">
            <v>47424619</v>
          </cell>
          <cell r="B686" t="str">
            <v>SDUG_CINCO RANCH SW SECTION 28</v>
          </cell>
          <cell r="C686" t="str">
            <v>HDC1</v>
          </cell>
          <cell r="D686"/>
          <cell r="E686"/>
          <cell r="F686"/>
          <cell r="G686" t="str">
            <v>S/101570/CN/AF1UI</v>
          </cell>
          <cell r="H686"/>
          <cell r="I686"/>
          <cell r="J686"/>
          <cell r="K686">
            <v>100</v>
          </cell>
          <cell r="L686" t="str">
            <v>002</v>
          </cell>
          <cell r="M686" t="str">
            <v>2009</v>
          </cell>
          <cell r="N686" t="str">
            <v>0003</v>
          </cell>
          <cell r="O686" t="str">
            <v>1019</v>
          </cell>
          <cell r="P686" t="str">
            <v>1101220</v>
          </cell>
          <cell r="Q686" t="str">
            <v>0003</v>
          </cell>
          <cell r="R686" t="str">
            <v>1070</v>
          </cell>
        </row>
        <row r="687">
          <cell r="A687">
            <v>47424619</v>
          </cell>
          <cell r="B687" t="str">
            <v>SDUG_CINCO RANCH SW SECTION 28</v>
          </cell>
          <cell r="C687" t="str">
            <v>HDC1</v>
          </cell>
          <cell r="D687"/>
          <cell r="E687"/>
          <cell r="F687"/>
          <cell r="G687" t="str">
            <v>S/101570/CN/AF1UI</v>
          </cell>
          <cell r="H687"/>
          <cell r="I687"/>
          <cell r="J687"/>
          <cell r="K687">
            <v>100</v>
          </cell>
          <cell r="L687" t="str">
            <v>001</v>
          </cell>
          <cell r="M687" t="str">
            <v>2009</v>
          </cell>
          <cell r="N687" t="str">
            <v>0003</v>
          </cell>
          <cell r="O687" t="str">
            <v>1019</v>
          </cell>
          <cell r="P687" t="str">
            <v>1101220</v>
          </cell>
          <cell r="Q687" t="str">
            <v>0003</v>
          </cell>
          <cell r="R687" t="str">
            <v>1070</v>
          </cell>
        </row>
        <row r="688">
          <cell r="A688">
            <v>47440867</v>
          </cell>
          <cell r="B688" t="str">
            <v>P677 TXGULF-WC 138KV CKT#04F THERMAL UPR</v>
          </cell>
          <cell r="C688" t="str">
            <v>HTC1</v>
          </cell>
          <cell r="D688"/>
          <cell r="E688"/>
          <cell r="F688"/>
          <cell r="G688" t="str">
            <v>HLP/00/0711/TR</v>
          </cell>
          <cell r="H688"/>
          <cell r="I688"/>
          <cell r="J688"/>
          <cell r="K688">
            <v>80</v>
          </cell>
          <cell r="L688" t="str">
            <v>001</v>
          </cell>
          <cell r="M688" t="str">
            <v>2009</v>
          </cell>
          <cell r="N688" t="str">
            <v>0003</v>
          </cell>
          <cell r="O688" t="str">
            <v>1005</v>
          </cell>
          <cell r="P688" t="str">
            <v>1101050</v>
          </cell>
          <cell r="Q688" t="str">
            <v>0003</v>
          </cell>
          <cell r="R688" t="str">
            <v>1070</v>
          </cell>
        </row>
        <row r="689">
          <cell r="A689">
            <v>47440867</v>
          </cell>
          <cell r="B689" t="str">
            <v>P677 TXGULF-WC 138KV CKT#04F THERMAL UPR</v>
          </cell>
          <cell r="C689" t="str">
            <v>HTC1</v>
          </cell>
          <cell r="D689"/>
          <cell r="E689"/>
          <cell r="F689"/>
          <cell r="G689" t="str">
            <v>S/101320/CE/RMVL-1</v>
          </cell>
          <cell r="H689"/>
          <cell r="I689"/>
          <cell r="J689"/>
          <cell r="K689">
            <v>20</v>
          </cell>
          <cell r="L689" t="str">
            <v>001</v>
          </cell>
          <cell r="M689" t="str">
            <v>2009</v>
          </cell>
          <cell r="N689" t="str">
            <v>0003</v>
          </cell>
          <cell r="O689" t="str">
            <v>1005</v>
          </cell>
          <cell r="P689" t="str">
            <v>1101050</v>
          </cell>
          <cell r="Q689" t="str">
            <v>0003</v>
          </cell>
          <cell r="R689" t="str">
            <v>1070</v>
          </cell>
        </row>
        <row r="690">
          <cell r="A690">
            <v>47440867</v>
          </cell>
          <cell r="B690" t="str">
            <v>P677 TXGULF-WC 138KV CKT#04F THERMAL UPR</v>
          </cell>
          <cell r="C690" t="str">
            <v>HTC1</v>
          </cell>
          <cell r="D690"/>
          <cell r="E690"/>
          <cell r="F690"/>
          <cell r="G690" t="str">
            <v>HLP/00/0711/TR</v>
          </cell>
          <cell r="H690"/>
          <cell r="I690"/>
          <cell r="J690"/>
          <cell r="K690">
            <v>100</v>
          </cell>
          <cell r="L690" t="str">
            <v>003</v>
          </cell>
          <cell r="M690" t="str">
            <v>2009</v>
          </cell>
          <cell r="N690" t="str">
            <v>0003</v>
          </cell>
          <cell r="O690" t="str">
            <v>1005</v>
          </cell>
          <cell r="P690" t="str">
            <v>1101050</v>
          </cell>
          <cell r="Q690" t="str">
            <v>0003</v>
          </cell>
          <cell r="R690" t="str">
            <v>1070</v>
          </cell>
        </row>
        <row r="691">
          <cell r="A691">
            <v>47440867</v>
          </cell>
          <cell r="B691" t="str">
            <v>P677 TXGULF-WC 138KV CKT#04F THERMAL UPR</v>
          </cell>
          <cell r="C691" t="str">
            <v>HTC1</v>
          </cell>
          <cell r="D691"/>
          <cell r="E691"/>
          <cell r="F691"/>
          <cell r="G691" t="str">
            <v>HLP/00/0711/TR</v>
          </cell>
          <cell r="H691"/>
          <cell r="I691"/>
          <cell r="J691"/>
          <cell r="K691">
            <v>100</v>
          </cell>
          <cell r="L691" t="str">
            <v>003</v>
          </cell>
          <cell r="M691" t="str">
            <v>2009</v>
          </cell>
          <cell r="N691" t="str">
            <v>0003</v>
          </cell>
          <cell r="O691" t="str">
            <v>1005</v>
          </cell>
          <cell r="P691" t="str">
            <v>1101050</v>
          </cell>
          <cell r="Q691" t="str">
            <v>0003</v>
          </cell>
          <cell r="R691" t="str">
            <v>1070</v>
          </cell>
        </row>
        <row r="692">
          <cell r="A692">
            <v>47440867</v>
          </cell>
          <cell r="B692" t="str">
            <v>P677 TXGULF-WC 138KV CKT#04F THERMAL UPR</v>
          </cell>
          <cell r="C692" t="str">
            <v>HTC1</v>
          </cell>
          <cell r="D692"/>
          <cell r="E692"/>
          <cell r="F692"/>
          <cell r="G692" t="str">
            <v>HLP/00/0711/TR</v>
          </cell>
          <cell r="H692"/>
          <cell r="I692"/>
          <cell r="J692"/>
          <cell r="K692">
            <v>80</v>
          </cell>
          <cell r="L692" t="str">
            <v>003</v>
          </cell>
          <cell r="M692" t="str">
            <v>2009</v>
          </cell>
          <cell r="N692" t="str">
            <v>0003</v>
          </cell>
          <cell r="O692" t="str">
            <v>1005</v>
          </cell>
          <cell r="P692" t="str">
            <v>1101050</v>
          </cell>
          <cell r="Q692" t="str">
            <v>0003</v>
          </cell>
          <cell r="R692" t="str">
            <v>1070</v>
          </cell>
        </row>
        <row r="693">
          <cell r="A693">
            <v>47440867</v>
          </cell>
          <cell r="B693" t="str">
            <v>P677 TXGULF-WC 138KV CKT#04F THERMAL UPR</v>
          </cell>
          <cell r="C693" t="str">
            <v>HTC1</v>
          </cell>
          <cell r="D693"/>
          <cell r="E693"/>
          <cell r="F693"/>
          <cell r="G693" t="str">
            <v>S/101320/CE/RMVL-1</v>
          </cell>
          <cell r="H693"/>
          <cell r="I693"/>
          <cell r="J693"/>
          <cell r="K693">
            <v>20</v>
          </cell>
          <cell r="L693" t="str">
            <v>003</v>
          </cell>
          <cell r="M693" t="str">
            <v>2009</v>
          </cell>
          <cell r="N693" t="str">
            <v>0003</v>
          </cell>
          <cell r="O693" t="str">
            <v>1005</v>
          </cell>
          <cell r="P693" t="str">
            <v>1101050</v>
          </cell>
          <cell r="Q693" t="str">
            <v>0003</v>
          </cell>
          <cell r="R693" t="str">
            <v>1070</v>
          </cell>
        </row>
        <row r="694">
          <cell r="A694">
            <v>47449363</v>
          </cell>
          <cell r="B694" t="str">
            <v>Colorado Bend Sub Order EB Peters</v>
          </cell>
          <cell r="C694" t="str">
            <v>HTC1</v>
          </cell>
          <cell r="D694"/>
          <cell r="E694"/>
          <cell r="F694"/>
          <cell r="G694" t="str">
            <v>HLP/00/0714/TR</v>
          </cell>
          <cell r="H694"/>
          <cell r="I694"/>
          <cell r="J694"/>
          <cell r="K694">
            <v>100</v>
          </cell>
          <cell r="L694" t="str">
            <v>011</v>
          </cell>
          <cell r="M694" t="str">
            <v>2009</v>
          </cell>
          <cell r="N694" t="str">
            <v>0003</v>
          </cell>
          <cell r="O694" t="str">
            <v>1005</v>
          </cell>
          <cell r="P694" t="str">
            <v>1101050</v>
          </cell>
          <cell r="Q694" t="str">
            <v>0003</v>
          </cell>
          <cell r="R694" t="str">
            <v>1070</v>
          </cell>
        </row>
        <row r="695">
          <cell r="A695">
            <v>47450113</v>
          </cell>
          <cell r="B695" t="str">
            <v>NEW  2-2500 KVA PMT's, 374' 1/0, 0810SOX</v>
          </cell>
          <cell r="C695" t="str">
            <v>HXC1</v>
          </cell>
          <cell r="D695"/>
          <cell r="E695"/>
          <cell r="F695"/>
          <cell r="G695" t="str">
            <v>S/101762/CN/CF1R-I-2</v>
          </cell>
          <cell r="H695"/>
          <cell r="I695"/>
          <cell r="J695"/>
          <cell r="K695">
            <v>100</v>
          </cell>
          <cell r="L695" t="str">
            <v>002</v>
          </cell>
          <cell r="M695" t="str">
            <v>2009</v>
          </cell>
          <cell r="N695" t="str">
            <v>0003</v>
          </cell>
          <cell r="O695" t="str">
            <v>1008</v>
          </cell>
          <cell r="P695" t="str">
            <v>1101245</v>
          </cell>
          <cell r="Q695" t="str">
            <v>0003</v>
          </cell>
          <cell r="R695" t="str">
            <v>1070</v>
          </cell>
        </row>
        <row r="696">
          <cell r="A696">
            <v>47450113</v>
          </cell>
          <cell r="B696" t="str">
            <v>NEW  2-2500 KVA PMT's, 374' 1/0, 0810SOX</v>
          </cell>
          <cell r="C696" t="str">
            <v>HXC1</v>
          </cell>
          <cell r="D696"/>
          <cell r="E696"/>
          <cell r="F696"/>
          <cell r="G696" t="str">
            <v>S/101762/CN/CF1R-I-2</v>
          </cell>
          <cell r="H696"/>
          <cell r="I696"/>
          <cell r="J696"/>
          <cell r="K696">
            <v>100</v>
          </cell>
          <cell r="L696" t="str">
            <v>002</v>
          </cell>
          <cell r="M696" t="str">
            <v>2009</v>
          </cell>
          <cell r="N696" t="str">
            <v>0003</v>
          </cell>
          <cell r="O696" t="str">
            <v>1008</v>
          </cell>
          <cell r="P696" t="str">
            <v>1101245</v>
          </cell>
          <cell r="Q696" t="str">
            <v>0003</v>
          </cell>
          <cell r="R696" t="str">
            <v>1070</v>
          </cell>
        </row>
        <row r="697">
          <cell r="A697">
            <v>47450363</v>
          </cell>
          <cell r="B697" t="str">
            <v>CUST_09_INSTALL 4 PRIMARY POLES, 3-167KV</v>
          </cell>
          <cell r="C697" t="str">
            <v>HDC1</v>
          </cell>
          <cell r="D697"/>
          <cell r="E697"/>
          <cell r="F697"/>
          <cell r="G697" t="str">
            <v>S/101678/CN/AF1HI-6</v>
          </cell>
          <cell r="H697"/>
          <cell r="I697"/>
          <cell r="J697"/>
          <cell r="K697">
            <v>100</v>
          </cell>
          <cell r="L697" t="str">
            <v>007</v>
          </cell>
          <cell r="M697" t="str">
            <v>2009</v>
          </cell>
          <cell r="N697" t="str">
            <v>0003</v>
          </cell>
          <cell r="O697" t="str">
            <v>1017</v>
          </cell>
          <cell r="P697" t="str">
            <v>1101120</v>
          </cell>
          <cell r="Q697" t="str">
            <v>0003</v>
          </cell>
          <cell r="R697" t="str">
            <v>1070</v>
          </cell>
        </row>
        <row r="698">
          <cell r="A698">
            <v>47450363</v>
          </cell>
          <cell r="B698" t="str">
            <v>CUST_09_INSTALL 4 PRIMARY POLES, 3-167KV</v>
          </cell>
          <cell r="C698" t="str">
            <v>HDC1</v>
          </cell>
          <cell r="D698"/>
          <cell r="E698"/>
          <cell r="F698"/>
          <cell r="G698" t="str">
            <v>S/101678/CN/AF1HI-6</v>
          </cell>
          <cell r="H698"/>
          <cell r="I698"/>
          <cell r="J698"/>
          <cell r="K698">
            <v>100</v>
          </cell>
          <cell r="L698" t="str">
            <v>007</v>
          </cell>
          <cell r="M698" t="str">
            <v>2009</v>
          </cell>
          <cell r="N698" t="str">
            <v>0003</v>
          </cell>
          <cell r="O698" t="str">
            <v>1017</v>
          </cell>
          <cell r="P698" t="str">
            <v>1101120</v>
          </cell>
          <cell r="Q698" t="str">
            <v>0003</v>
          </cell>
          <cell r="R698" t="str">
            <v>1070</v>
          </cell>
        </row>
        <row r="699">
          <cell r="A699">
            <v>47450363</v>
          </cell>
          <cell r="B699" t="str">
            <v>CUST_09_INSTALL 4 PRIMARY POLES, 3-167KV</v>
          </cell>
          <cell r="C699" t="str">
            <v>HDC1</v>
          </cell>
          <cell r="D699"/>
          <cell r="E699"/>
          <cell r="F699"/>
          <cell r="G699" t="str">
            <v>S/101678/CN/AF1HI-6</v>
          </cell>
          <cell r="H699"/>
          <cell r="I699"/>
          <cell r="J699"/>
          <cell r="K699">
            <v>100</v>
          </cell>
          <cell r="L699" t="str">
            <v>007</v>
          </cell>
          <cell r="M699" t="str">
            <v>2009</v>
          </cell>
          <cell r="N699" t="str">
            <v>0003</v>
          </cell>
          <cell r="O699" t="str">
            <v>1017</v>
          </cell>
          <cell r="P699" t="str">
            <v>1101120</v>
          </cell>
          <cell r="Q699" t="str">
            <v>0003</v>
          </cell>
          <cell r="R699" t="str">
            <v>1070</v>
          </cell>
        </row>
        <row r="700">
          <cell r="A700">
            <v>47450363</v>
          </cell>
          <cell r="B700" t="str">
            <v>CUST_09_INSTALL 4 PRIMARY POLES, 3-167KV</v>
          </cell>
          <cell r="C700" t="str">
            <v>HDC1</v>
          </cell>
          <cell r="D700"/>
          <cell r="E700"/>
          <cell r="F700"/>
          <cell r="G700" t="str">
            <v>S/101678/CN/AF1HI-6</v>
          </cell>
          <cell r="H700"/>
          <cell r="I700"/>
          <cell r="J700"/>
          <cell r="K700">
            <v>100</v>
          </cell>
          <cell r="L700" t="str">
            <v>007</v>
          </cell>
          <cell r="M700" t="str">
            <v>2009</v>
          </cell>
          <cell r="N700" t="str">
            <v>0003</v>
          </cell>
          <cell r="O700" t="str">
            <v>1017</v>
          </cell>
          <cell r="P700" t="str">
            <v>1101120</v>
          </cell>
          <cell r="Q700" t="str">
            <v>0003</v>
          </cell>
          <cell r="R700" t="str">
            <v>1070</v>
          </cell>
        </row>
        <row r="701">
          <cell r="A701">
            <v>47450363</v>
          </cell>
          <cell r="B701" t="str">
            <v>CUST_09_INSTALL 4 PRIMARY POLES, 3-167KV</v>
          </cell>
          <cell r="C701" t="str">
            <v>HDC1</v>
          </cell>
          <cell r="D701"/>
          <cell r="E701"/>
          <cell r="F701"/>
          <cell r="G701" t="str">
            <v>S/101678/CN/AF1HI-6</v>
          </cell>
          <cell r="H701"/>
          <cell r="I701"/>
          <cell r="J701"/>
          <cell r="K701">
            <v>100</v>
          </cell>
          <cell r="L701" t="str">
            <v>007</v>
          </cell>
          <cell r="M701" t="str">
            <v>2009</v>
          </cell>
          <cell r="N701" t="str">
            <v>0003</v>
          </cell>
          <cell r="O701" t="str">
            <v>1017</v>
          </cell>
          <cell r="P701" t="str">
            <v>1101120</v>
          </cell>
          <cell r="Q701" t="str">
            <v>0003</v>
          </cell>
          <cell r="R701" t="str">
            <v>1070</v>
          </cell>
        </row>
        <row r="702">
          <cell r="A702">
            <v>47451277</v>
          </cell>
          <cell r="B702" t="str">
            <v>SDUG_Stablewood Farms North Sec 4_JT2044</v>
          </cell>
          <cell r="C702" t="str">
            <v>HDC1</v>
          </cell>
          <cell r="D702"/>
          <cell r="E702"/>
          <cell r="F702"/>
          <cell r="G702" t="str">
            <v>S/101678/CN/AF1UI-1</v>
          </cell>
          <cell r="H702"/>
          <cell r="I702"/>
          <cell r="J702"/>
          <cell r="K702">
            <v>100</v>
          </cell>
          <cell r="L702" t="str">
            <v>006</v>
          </cell>
          <cell r="M702" t="str">
            <v>2009</v>
          </cell>
          <cell r="N702" t="str">
            <v>0003</v>
          </cell>
          <cell r="O702" t="str">
            <v>1017</v>
          </cell>
          <cell r="P702" t="str">
            <v>1101160</v>
          </cell>
          <cell r="Q702" t="str">
            <v>0003</v>
          </cell>
          <cell r="R702" t="str">
            <v>1070</v>
          </cell>
        </row>
        <row r="703">
          <cell r="A703">
            <v>47451277</v>
          </cell>
          <cell r="B703" t="str">
            <v>SDUG_Stablewood Farms North Sec 4_JT2044</v>
          </cell>
          <cell r="C703" t="str">
            <v>HDC1</v>
          </cell>
          <cell r="D703"/>
          <cell r="E703"/>
          <cell r="F703"/>
          <cell r="G703" t="str">
            <v>S/101678/CN/AF1UI-1</v>
          </cell>
          <cell r="H703"/>
          <cell r="I703"/>
          <cell r="J703"/>
          <cell r="K703">
            <v>100</v>
          </cell>
          <cell r="L703" t="str">
            <v>006</v>
          </cell>
          <cell r="M703" t="str">
            <v>2009</v>
          </cell>
          <cell r="N703" t="str">
            <v>0003</v>
          </cell>
          <cell r="O703" t="str">
            <v>1017</v>
          </cell>
          <cell r="P703" t="str">
            <v>1101160</v>
          </cell>
          <cell r="Q703" t="str">
            <v>0003</v>
          </cell>
          <cell r="R703" t="str">
            <v>1070</v>
          </cell>
        </row>
        <row r="704">
          <cell r="A704">
            <v>47455494</v>
          </cell>
          <cell r="B704" t="str">
            <v>NEW PMT 1500 KVA, 400' 1/0, TP 0901SOX</v>
          </cell>
          <cell r="C704" t="str">
            <v>HXC1</v>
          </cell>
          <cell r="D704"/>
          <cell r="E704"/>
          <cell r="F704"/>
          <cell r="G704" t="str">
            <v>S/101762/CN/CF1R-I-2</v>
          </cell>
          <cell r="H704"/>
          <cell r="I704"/>
          <cell r="J704"/>
          <cell r="K704">
            <v>100</v>
          </cell>
          <cell r="L704" t="str">
            <v>003</v>
          </cell>
          <cell r="M704" t="str">
            <v>2009</v>
          </cell>
          <cell r="N704" t="str">
            <v>0003</v>
          </cell>
          <cell r="O704" t="str">
            <v>1008</v>
          </cell>
          <cell r="P704" t="str">
            <v>1101245</v>
          </cell>
          <cell r="Q704" t="str">
            <v>0003</v>
          </cell>
          <cell r="R704" t="str">
            <v>1070</v>
          </cell>
        </row>
        <row r="705">
          <cell r="A705">
            <v>47455494</v>
          </cell>
          <cell r="B705" t="str">
            <v>NEW PMT 1500 KVA, 400' 1/0, TP 0901SOX</v>
          </cell>
          <cell r="C705" t="str">
            <v>HXC1</v>
          </cell>
          <cell r="D705"/>
          <cell r="E705"/>
          <cell r="F705"/>
          <cell r="G705" t="str">
            <v>S/101762/CN/CF1R-I-2</v>
          </cell>
          <cell r="H705"/>
          <cell r="I705"/>
          <cell r="J705"/>
          <cell r="K705">
            <v>100</v>
          </cell>
          <cell r="L705" t="str">
            <v>003</v>
          </cell>
          <cell r="M705" t="str">
            <v>2009</v>
          </cell>
          <cell r="N705" t="str">
            <v>0003</v>
          </cell>
          <cell r="O705" t="str">
            <v>1008</v>
          </cell>
          <cell r="P705" t="str">
            <v>1101245</v>
          </cell>
          <cell r="Q705" t="str">
            <v>0003</v>
          </cell>
          <cell r="R705" t="str">
            <v>1070</v>
          </cell>
        </row>
        <row r="706">
          <cell r="A706">
            <v>47455494</v>
          </cell>
          <cell r="B706" t="str">
            <v>NEW PMT 1500 KVA, 400' 1/0, TP 0901SOX</v>
          </cell>
          <cell r="C706" t="str">
            <v>HXC1</v>
          </cell>
          <cell r="D706"/>
          <cell r="E706"/>
          <cell r="F706"/>
          <cell r="G706" t="str">
            <v>S/101762/CN/CF1R-I-2</v>
          </cell>
          <cell r="H706"/>
          <cell r="I706"/>
          <cell r="J706"/>
          <cell r="K706">
            <v>100</v>
          </cell>
          <cell r="L706" t="str">
            <v>004</v>
          </cell>
          <cell r="M706" t="str">
            <v>2009</v>
          </cell>
          <cell r="N706" t="str">
            <v>0003</v>
          </cell>
          <cell r="O706" t="str">
            <v>1008</v>
          </cell>
          <cell r="P706" t="str">
            <v>1101245</v>
          </cell>
          <cell r="Q706" t="str">
            <v>0003</v>
          </cell>
          <cell r="R706" t="str">
            <v>1070</v>
          </cell>
        </row>
        <row r="707">
          <cell r="A707">
            <v>47455494</v>
          </cell>
          <cell r="B707" t="str">
            <v>NEW PMT 1500 KVA, 400' 1/0, TP 0901SOX</v>
          </cell>
          <cell r="C707" t="str">
            <v>HXC1</v>
          </cell>
          <cell r="D707"/>
          <cell r="E707"/>
          <cell r="F707"/>
          <cell r="G707" t="str">
            <v>S/101762/CN/CF1R-I-2</v>
          </cell>
          <cell r="H707"/>
          <cell r="I707"/>
          <cell r="J707"/>
          <cell r="K707">
            <v>100</v>
          </cell>
          <cell r="L707" t="str">
            <v>004</v>
          </cell>
          <cell r="M707" t="str">
            <v>2009</v>
          </cell>
          <cell r="N707" t="str">
            <v>0003</v>
          </cell>
          <cell r="O707" t="str">
            <v>1008</v>
          </cell>
          <cell r="P707" t="str">
            <v>1101245</v>
          </cell>
          <cell r="Q707" t="str">
            <v>0003</v>
          </cell>
          <cell r="R707" t="str">
            <v>1070</v>
          </cell>
        </row>
        <row r="708">
          <cell r="A708">
            <v>47455494</v>
          </cell>
          <cell r="B708" t="str">
            <v>NEW PMT 1500 KVA, 400' 1/0, TP 0901SOX</v>
          </cell>
          <cell r="C708" t="str">
            <v>HXC1</v>
          </cell>
          <cell r="D708"/>
          <cell r="E708"/>
          <cell r="F708"/>
          <cell r="G708" t="str">
            <v>S/101762/CN/CF1R-I-2</v>
          </cell>
          <cell r="H708"/>
          <cell r="I708"/>
          <cell r="J708"/>
          <cell r="K708">
            <v>100</v>
          </cell>
          <cell r="L708" t="str">
            <v>004</v>
          </cell>
          <cell r="M708" t="str">
            <v>2009</v>
          </cell>
          <cell r="N708" t="str">
            <v>0003</v>
          </cell>
          <cell r="O708" t="str">
            <v>1008</v>
          </cell>
          <cell r="P708" t="str">
            <v>1101245</v>
          </cell>
          <cell r="Q708" t="str">
            <v>0003</v>
          </cell>
          <cell r="R708" t="str">
            <v>1070</v>
          </cell>
        </row>
        <row r="709">
          <cell r="A709">
            <v>47462026</v>
          </cell>
          <cell r="B709" t="str">
            <v>SDUG_RESERVE@INVERNESS 2</v>
          </cell>
          <cell r="C709" t="str">
            <v>HDC1</v>
          </cell>
          <cell r="D709"/>
          <cell r="E709"/>
          <cell r="F709"/>
          <cell r="G709" t="str">
            <v>S/101574/CN/AF1UI-1</v>
          </cell>
          <cell r="H709"/>
          <cell r="I709"/>
          <cell r="J709"/>
          <cell r="K709">
            <v>100</v>
          </cell>
          <cell r="L709" t="str">
            <v>009</v>
          </cell>
          <cell r="M709" t="str">
            <v>2009</v>
          </cell>
          <cell r="N709" t="str">
            <v>0003</v>
          </cell>
          <cell r="O709" t="str">
            <v>1017</v>
          </cell>
          <cell r="P709" t="str">
            <v>1101160</v>
          </cell>
          <cell r="Q709" t="str">
            <v>0003</v>
          </cell>
          <cell r="R709" t="str">
            <v>1070</v>
          </cell>
        </row>
        <row r="710">
          <cell r="A710">
            <v>47462026</v>
          </cell>
          <cell r="B710" t="str">
            <v>SDUG_RESERVE@INVERNESS 2</v>
          </cell>
          <cell r="C710" t="str">
            <v>HDC1</v>
          </cell>
          <cell r="D710"/>
          <cell r="E710"/>
          <cell r="F710"/>
          <cell r="G710" t="str">
            <v>S/101574/CN/AF1UI-1</v>
          </cell>
          <cell r="H710"/>
          <cell r="I710"/>
          <cell r="J710"/>
          <cell r="K710">
            <v>100</v>
          </cell>
          <cell r="L710" t="str">
            <v>009</v>
          </cell>
          <cell r="M710" t="str">
            <v>2009</v>
          </cell>
          <cell r="N710" t="str">
            <v>0003</v>
          </cell>
          <cell r="O710" t="str">
            <v>1017</v>
          </cell>
          <cell r="P710" t="str">
            <v>1101160</v>
          </cell>
          <cell r="Q710" t="str">
            <v>0003</v>
          </cell>
          <cell r="R710" t="str">
            <v>1070</v>
          </cell>
        </row>
        <row r="711">
          <cell r="A711">
            <v>47462026</v>
          </cell>
          <cell r="B711" t="str">
            <v>SDUG_RESERVE@INVERNESS 2</v>
          </cell>
          <cell r="C711" t="str">
            <v>HDC1</v>
          </cell>
          <cell r="D711"/>
          <cell r="E711"/>
          <cell r="F711"/>
          <cell r="G711" t="str">
            <v>S/101574/CN/AF1UI-1</v>
          </cell>
          <cell r="H711"/>
          <cell r="I711"/>
          <cell r="J711"/>
          <cell r="K711">
            <v>100</v>
          </cell>
          <cell r="L711" t="str">
            <v>009</v>
          </cell>
          <cell r="M711" t="str">
            <v>2009</v>
          </cell>
          <cell r="N711" t="str">
            <v>0003</v>
          </cell>
          <cell r="O711" t="str">
            <v>1017</v>
          </cell>
          <cell r="P711" t="str">
            <v>1101160</v>
          </cell>
          <cell r="Q711" t="str">
            <v>0003</v>
          </cell>
          <cell r="R711" t="str">
            <v>1070</v>
          </cell>
        </row>
        <row r="712">
          <cell r="A712">
            <v>47462026</v>
          </cell>
          <cell r="B712" t="str">
            <v>SDUG_RESERVE@INVERNESS 2</v>
          </cell>
          <cell r="C712" t="str">
            <v>HDC1</v>
          </cell>
          <cell r="D712"/>
          <cell r="E712"/>
          <cell r="F712"/>
          <cell r="G712" t="str">
            <v>S/101574/CN/AF1UI-1</v>
          </cell>
          <cell r="H712"/>
          <cell r="I712"/>
          <cell r="J712"/>
          <cell r="K712">
            <v>100</v>
          </cell>
          <cell r="L712" t="str">
            <v>009</v>
          </cell>
          <cell r="M712" t="str">
            <v>2009</v>
          </cell>
          <cell r="N712" t="str">
            <v>0003</v>
          </cell>
          <cell r="O712" t="str">
            <v>1017</v>
          </cell>
          <cell r="P712" t="str">
            <v>1101160</v>
          </cell>
          <cell r="Q712" t="str">
            <v>0003</v>
          </cell>
          <cell r="R712" t="str">
            <v>1070</v>
          </cell>
        </row>
        <row r="713">
          <cell r="A713">
            <v>47483220</v>
          </cell>
          <cell r="B713" t="str">
            <v>INST_UG</v>
          </cell>
          <cell r="C713" t="str">
            <v>HLC1</v>
          </cell>
          <cell r="D713"/>
          <cell r="E713"/>
          <cell r="F713"/>
          <cell r="G713" t="str">
            <v>S/101459/CN/DF1UI-4</v>
          </cell>
          <cell r="H713"/>
          <cell r="I713"/>
          <cell r="J713"/>
          <cell r="K713">
            <v>100</v>
          </cell>
          <cell r="L713" t="str">
            <v>008</v>
          </cell>
          <cell r="M713" t="str">
            <v>2009</v>
          </cell>
          <cell r="N713" t="str">
            <v>0003</v>
          </cell>
          <cell r="O713" t="str">
            <v>1025</v>
          </cell>
          <cell r="P713" t="str">
            <v>1101100</v>
          </cell>
          <cell r="Q713" t="str">
            <v>0003</v>
          </cell>
          <cell r="R713" t="str">
            <v>1070</v>
          </cell>
        </row>
        <row r="714">
          <cell r="A714">
            <v>47483220</v>
          </cell>
          <cell r="B714" t="str">
            <v>INST_UG</v>
          </cell>
          <cell r="C714" t="str">
            <v>HLC1</v>
          </cell>
          <cell r="D714"/>
          <cell r="E714"/>
          <cell r="F714"/>
          <cell r="G714" t="str">
            <v>S/101459/CN/DF1UI-4</v>
          </cell>
          <cell r="H714"/>
          <cell r="I714"/>
          <cell r="J714"/>
          <cell r="K714">
            <v>100</v>
          </cell>
          <cell r="L714" t="str">
            <v>008</v>
          </cell>
          <cell r="M714" t="str">
            <v>2009</v>
          </cell>
          <cell r="N714" t="str">
            <v>0003</v>
          </cell>
          <cell r="O714" t="str">
            <v>1025</v>
          </cell>
          <cell r="P714" t="str">
            <v>1101100</v>
          </cell>
          <cell r="Q714" t="str">
            <v>0003</v>
          </cell>
          <cell r="R714" t="str">
            <v>1070</v>
          </cell>
        </row>
        <row r="715">
          <cell r="A715">
            <v>47483220</v>
          </cell>
          <cell r="B715" t="str">
            <v>INST_UG</v>
          </cell>
          <cell r="C715" t="str">
            <v>HLC1</v>
          </cell>
          <cell r="D715"/>
          <cell r="E715"/>
          <cell r="F715"/>
          <cell r="G715" t="str">
            <v>S/101459/CN/DF1UI-4</v>
          </cell>
          <cell r="H715"/>
          <cell r="I715"/>
          <cell r="J715"/>
          <cell r="K715">
            <v>100</v>
          </cell>
          <cell r="L715" t="str">
            <v>008</v>
          </cell>
          <cell r="M715" t="str">
            <v>2009</v>
          </cell>
          <cell r="N715" t="str">
            <v>0003</v>
          </cell>
          <cell r="O715" t="str">
            <v>1025</v>
          </cell>
          <cell r="P715" t="str">
            <v>1101100</v>
          </cell>
          <cell r="Q715" t="str">
            <v>0003</v>
          </cell>
          <cell r="R715" t="str">
            <v>1070</v>
          </cell>
        </row>
        <row r="716">
          <cell r="A716">
            <v>47483220</v>
          </cell>
          <cell r="B716" t="str">
            <v>INST_UG</v>
          </cell>
          <cell r="C716" t="str">
            <v>HLC1</v>
          </cell>
          <cell r="D716"/>
          <cell r="E716"/>
          <cell r="F716"/>
          <cell r="G716" t="str">
            <v>S/101459/CN/DF1UI-4</v>
          </cell>
          <cell r="H716"/>
          <cell r="I716"/>
          <cell r="J716"/>
          <cell r="K716">
            <v>100</v>
          </cell>
          <cell r="L716" t="str">
            <v>008</v>
          </cell>
          <cell r="M716" t="str">
            <v>2009</v>
          </cell>
          <cell r="N716" t="str">
            <v>0003</v>
          </cell>
          <cell r="O716" t="str">
            <v>1025</v>
          </cell>
          <cell r="P716" t="str">
            <v>1101100</v>
          </cell>
          <cell r="Q716" t="str">
            <v>0003</v>
          </cell>
          <cell r="R716" t="str">
            <v>1070</v>
          </cell>
        </row>
        <row r="717">
          <cell r="A717">
            <v>47484618</v>
          </cell>
          <cell r="B717" t="str">
            <v>*CUST_CG05_41933_510 Gulfgate Center Mal</v>
          </cell>
          <cell r="C717" t="str">
            <v>HDC2</v>
          </cell>
          <cell r="D717"/>
          <cell r="E717"/>
          <cell r="F717"/>
          <cell r="G717" t="str">
            <v>S/101653/CN/AF1HR</v>
          </cell>
          <cell r="H717"/>
          <cell r="I717"/>
          <cell r="J717"/>
          <cell r="K717">
            <v>30</v>
          </cell>
          <cell r="L717" t="str">
            <v>011</v>
          </cell>
          <cell r="M717" t="str">
            <v>2009</v>
          </cell>
          <cell r="N717" t="str">
            <v>0003</v>
          </cell>
          <cell r="O717" t="str">
            <v>1013</v>
          </cell>
          <cell r="P717" t="str">
            <v>1101201</v>
          </cell>
          <cell r="Q717" t="str">
            <v>0003</v>
          </cell>
          <cell r="R717" t="str">
            <v>1070</v>
          </cell>
        </row>
        <row r="718">
          <cell r="A718">
            <v>47484618</v>
          </cell>
          <cell r="B718" t="str">
            <v>*CUST_CG05_41933_510 Gulfgate Center Mal</v>
          </cell>
          <cell r="C718" t="str">
            <v>HDC2</v>
          </cell>
          <cell r="D718"/>
          <cell r="E718"/>
          <cell r="F718"/>
          <cell r="G718" t="str">
            <v>S/101653/CN/AF1HI-3</v>
          </cell>
          <cell r="H718"/>
          <cell r="I718"/>
          <cell r="J718"/>
          <cell r="K718">
            <v>70</v>
          </cell>
          <cell r="L718" t="str">
            <v>011</v>
          </cell>
          <cell r="M718" t="str">
            <v>2009</v>
          </cell>
          <cell r="N718" t="str">
            <v>0003</v>
          </cell>
          <cell r="O718" t="str">
            <v>1013</v>
          </cell>
          <cell r="P718" t="str">
            <v>1101201</v>
          </cell>
          <cell r="Q718" t="str">
            <v>0003</v>
          </cell>
          <cell r="R718" t="str">
            <v>1070</v>
          </cell>
        </row>
        <row r="719">
          <cell r="A719">
            <v>47488646</v>
          </cell>
          <cell r="B719" t="str">
            <v>GOVP_WIDEN FM 1464_BKR CYP N OF 1093</v>
          </cell>
          <cell r="C719" t="str">
            <v>HDC2</v>
          </cell>
          <cell r="D719"/>
          <cell r="E719"/>
          <cell r="F719"/>
          <cell r="G719" t="str">
            <v>S/101530/CE/AD3DI</v>
          </cell>
          <cell r="H719"/>
          <cell r="I719"/>
          <cell r="J719"/>
          <cell r="K719">
            <v>100</v>
          </cell>
          <cell r="L719" t="str">
            <v>002</v>
          </cell>
          <cell r="M719" t="str">
            <v>2009</v>
          </cell>
          <cell r="N719" t="str">
            <v>0003</v>
          </cell>
          <cell r="O719" t="str">
            <v>1023</v>
          </cell>
          <cell r="P719" t="str">
            <v>1101210</v>
          </cell>
          <cell r="Q719" t="str">
            <v>0003</v>
          </cell>
          <cell r="R719" t="str">
            <v>1070</v>
          </cell>
        </row>
        <row r="720">
          <cell r="A720">
            <v>47488646</v>
          </cell>
          <cell r="B720" t="str">
            <v>GOVP_WIDEN FM 1464_BKR CYP N OF 1093</v>
          </cell>
          <cell r="C720" t="str">
            <v>HDC2</v>
          </cell>
          <cell r="D720"/>
          <cell r="E720"/>
          <cell r="F720"/>
          <cell r="G720" t="str">
            <v>S/101530/CE/AD3DI</v>
          </cell>
          <cell r="H720"/>
          <cell r="I720"/>
          <cell r="J720"/>
          <cell r="K720">
            <v>100</v>
          </cell>
          <cell r="L720" t="str">
            <v>002</v>
          </cell>
          <cell r="M720" t="str">
            <v>2009</v>
          </cell>
          <cell r="N720" t="str">
            <v>0003</v>
          </cell>
          <cell r="O720" t="str">
            <v>1023</v>
          </cell>
          <cell r="P720" t="str">
            <v>1101210</v>
          </cell>
          <cell r="Q720" t="str">
            <v>0003</v>
          </cell>
          <cell r="R720" t="str">
            <v>1070</v>
          </cell>
        </row>
        <row r="721">
          <cell r="A721">
            <v>47488646</v>
          </cell>
          <cell r="B721" t="str">
            <v>GOVP_WIDEN FM 1464_BKR CYP N OF 1093</v>
          </cell>
          <cell r="C721" t="str">
            <v>HDC2</v>
          </cell>
          <cell r="D721"/>
          <cell r="E721"/>
          <cell r="F721"/>
          <cell r="G721" t="str">
            <v>S/101530/CE/AD3DI</v>
          </cell>
          <cell r="H721"/>
          <cell r="I721"/>
          <cell r="J721"/>
          <cell r="K721">
            <v>70</v>
          </cell>
          <cell r="L721" t="str">
            <v>002</v>
          </cell>
          <cell r="M721" t="str">
            <v>2009</v>
          </cell>
          <cell r="N721" t="str">
            <v>0003</v>
          </cell>
          <cell r="O721" t="str">
            <v>1023</v>
          </cell>
          <cell r="P721" t="str">
            <v>1101210</v>
          </cell>
          <cell r="Q721" t="str">
            <v>0003</v>
          </cell>
          <cell r="R721" t="str">
            <v>1070</v>
          </cell>
        </row>
        <row r="722">
          <cell r="A722">
            <v>47488646</v>
          </cell>
          <cell r="B722" t="str">
            <v>GOVP_WIDEN FM 1464_BKR CYP N OF 1093</v>
          </cell>
          <cell r="C722" t="str">
            <v>HDC2</v>
          </cell>
          <cell r="D722"/>
          <cell r="E722"/>
          <cell r="F722"/>
          <cell r="G722" t="str">
            <v>S/101530/CE/AD3DR-1</v>
          </cell>
          <cell r="H722"/>
          <cell r="I722"/>
          <cell r="J722"/>
          <cell r="K722">
            <v>30</v>
          </cell>
          <cell r="L722" t="str">
            <v>002</v>
          </cell>
          <cell r="M722" t="str">
            <v>2009</v>
          </cell>
          <cell r="N722" t="str">
            <v>0003</v>
          </cell>
          <cell r="O722" t="str">
            <v>1023</v>
          </cell>
          <cell r="P722" t="str">
            <v>1101210</v>
          </cell>
          <cell r="Q722" t="str">
            <v>0003</v>
          </cell>
          <cell r="R722" t="str">
            <v>1070</v>
          </cell>
        </row>
        <row r="723">
          <cell r="A723">
            <v>47510075</v>
          </cell>
          <cell r="B723" t="str">
            <v>NEW PMT 1000 KVA, 100' 1/0,TP - 0904SOX</v>
          </cell>
          <cell r="C723" t="str">
            <v>HXC1</v>
          </cell>
          <cell r="D723"/>
          <cell r="E723"/>
          <cell r="F723"/>
          <cell r="G723" t="str">
            <v>S/101762/CN/CF1R-I-2</v>
          </cell>
          <cell r="H723"/>
          <cell r="I723"/>
          <cell r="J723"/>
          <cell r="K723">
            <v>100</v>
          </cell>
          <cell r="L723" t="str">
            <v>005</v>
          </cell>
          <cell r="M723" t="str">
            <v>2009</v>
          </cell>
          <cell r="N723" t="str">
            <v>0003</v>
          </cell>
          <cell r="O723" t="str">
            <v>1008</v>
          </cell>
          <cell r="P723" t="str">
            <v>1101245</v>
          </cell>
          <cell r="Q723" t="str">
            <v>0003</v>
          </cell>
          <cell r="R723" t="str">
            <v>1070</v>
          </cell>
        </row>
        <row r="724">
          <cell r="A724">
            <v>47510075</v>
          </cell>
          <cell r="B724" t="str">
            <v>NEW PMT 1000 KVA, 100' 1/0,TP - 0904SOX</v>
          </cell>
          <cell r="C724" t="str">
            <v>HXC1</v>
          </cell>
          <cell r="D724"/>
          <cell r="E724"/>
          <cell r="F724"/>
          <cell r="G724" t="str">
            <v>S/101762/CN/CF1R-I-2</v>
          </cell>
          <cell r="H724"/>
          <cell r="I724"/>
          <cell r="J724"/>
          <cell r="K724">
            <v>100</v>
          </cell>
          <cell r="L724" t="str">
            <v>006</v>
          </cell>
          <cell r="M724" t="str">
            <v>2009</v>
          </cell>
          <cell r="N724" t="str">
            <v>0003</v>
          </cell>
          <cell r="O724" t="str">
            <v>1008</v>
          </cell>
          <cell r="P724" t="str">
            <v>1101245</v>
          </cell>
          <cell r="Q724" t="str">
            <v>0003</v>
          </cell>
          <cell r="R724" t="str">
            <v>1070</v>
          </cell>
        </row>
        <row r="725">
          <cell r="A725">
            <v>47510075</v>
          </cell>
          <cell r="B725" t="str">
            <v>NEW PMT 1000 KVA, 100' 1/0,TP - 0904SOX</v>
          </cell>
          <cell r="C725" t="str">
            <v>HXC1</v>
          </cell>
          <cell r="D725"/>
          <cell r="E725"/>
          <cell r="F725"/>
          <cell r="G725" t="str">
            <v>S/101762/CN/CF1R-I-2</v>
          </cell>
          <cell r="H725"/>
          <cell r="I725"/>
          <cell r="J725"/>
          <cell r="K725">
            <v>100</v>
          </cell>
          <cell r="L725" t="str">
            <v>006</v>
          </cell>
          <cell r="M725" t="str">
            <v>2009</v>
          </cell>
          <cell r="N725" t="str">
            <v>0003</v>
          </cell>
          <cell r="O725" t="str">
            <v>1008</v>
          </cell>
          <cell r="P725" t="str">
            <v>1101245</v>
          </cell>
          <cell r="Q725" t="str">
            <v>0003</v>
          </cell>
          <cell r="R725" t="str">
            <v>1070</v>
          </cell>
        </row>
        <row r="726">
          <cell r="A726">
            <v>47510075</v>
          </cell>
          <cell r="B726" t="str">
            <v>NEW PMT 1000 KVA, 100' 1/0,TP - 0904SOX</v>
          </cell>
          <cell r="C726" t="str">
            <v>HXC1</v>
          </cell>
          <cell r="D726"/>
          <cell r="E726"/>
          <cell r="F726"/>
          <cell r="G726" t="str">
            <v>S/101762/CN/CF1R-I-2</v>
          </cell>
          <cell r="H726"/>
          <cell r="I726"/>
          <cell r="J726"/>
          <cell r="K726">
            <v>100</v>
          </cell>
          <cell r="L726" t="str">
            <v>006</v>
          </cell>
          <cell r="M726" t="str">
            <v>2009</v>
          </cell>
          <cell r="N726" t="str">
            <v>0003</v>
          </cell>
          <cell r="O726" t="str">
            <v>1008</v>
          </cell>
          <cell r="P726" t="str">
            <v>1101245</v>
          </cell>
          <cell r="Q726" t="str">
            <v>0003</v>
          </cell>
          <cell r="R726" t="str">
            <v>1070</v>
          </cell>
        </row>
        <row r="727">
          <cell r="A727">
            <v>47510075</v>
          </cell>
          <cell r="B727" t="str">
            <v>NEW PMT 1000 KVA, 100' 1/0,TP - 0904SOX</v>
          </cell>
          <cell r="C727" t="str">
            <v>HXC1</v>
          </cell>
          <cell r="D727"/>
          <cell r="E727"/>
          <cell r="F727"/>
          <cell r="G727" t="str">
            <v>S/101762/CN/CF1R-I-2</v>
          </cell>
          <cell r="H727"/>
          <cell r="I727"/>
          <cell r="J727"/>
          <cell r="K727">
            <v>100</v>
          </cell>
          <cell r="L727" t="str">
            <v>007</v>
          </cell>
          <cell r="M727" t="str">
            <v>2009</v>
          </cell>
          <cell r="N727" t="str">
            <v>0003</v>
          </cell>
          <cell r="O727" t="str">
            <v>1008</v>
          </cell>
          <cell r="P727" t="str">
            <v>1101245</v>
          </cell>
          <cell r="Q727" t="str">
            <v>0003</v>
          </cell>
          <cell r="R727" t="str">
            <v>1070</v>
          </cell>
        </row>
        <row r="728">
          <cell r="A728">
            <v>47510079</v>
          </cell>
          <cell r="B728" t="str">
            <v>NEW PMT 500 KVA,135'1/0,TP 0811SOX</v>
          </cell>
          <cell r="C728" t="str">
            <v>HXC1</v>
          </cell>
          <cell r="D728"/>
          <cell r="E728"/>
          <cell r="F728"/>
          <cell r="G728" t="str">
            <v>S/101762/CN/CF1R-I-2</v>
          </cell>
          <cell r="H728"/>
          <cell r="I728"/>
          <cell r="J728"/>
          <cell r="K728">
            <v>100</v>
          </cell>
          <cell r="L728" t="str">
            <v>002</v>
          </cell>
          <cell r="M728" t="str">
            <v>2009</v>
          </cell>
          <cell r="N728" t="str">
            <v>0003</v>
          </cell>
          <cell r="O728" t="str">
            <v>1008</v>
          </cell>
          <cell r="P728" t="str">
            <v>1101245</v>
          </cell>
          <cell r="Q728" t="str">
            <v>0003</v>
          </cell>
          <cell r="R728" t="str">
            <v>1070</v>
          </cell>
        </row>
        <row r="729">
          <cell r="A729">
            <v>47510079</v>
          </cell>
          <cell r="B729" t="str">
            <v>NEW PMT 500 KVA,135'1/0,TP 0811SOX</v>
          </cell>
          <cell r="C729" t="str">
            <v>HXC1</v>
          </cell>
          <cell r="D729"/>
          <cell r="E729"/>
          <cell r="F729"/>
          <cell r="G729" t="str">
            <v>S/101762/CN/CF1R-I-2</v>
          </cell>
          <cell r="H729"/>
          <cell r="I729"/>
          <cell r="J729"/>
          <cell r="K729">
            <v>100</v>
          </cell>
          <cell r="L729" t="str">
            <v>002</v>
          </cell>
          <cell r="M729" t="str">
            <v>2009</v>
          </cell>
          <cell r="N729" t="str">
            <v>0003</v>
          </cell>
          <cell r="O729" t="str">
            <v>1008</v>
          </cell>
          <cell r="P729" t="str">
            <v>1101245</v>
          </cell>
          <cell r="Q729" t="str">
            <v>0003</v>
          </cell>
          <cell r="R729" t="str">
            <v>1070</v>
          </cell>
        </row>
        <row r="730">
          <cell r="A730">
            <v>47510079</v>
          </cell>
          <cell r="B730" t="str">
            <v>NEW PMT 500 KVA,135'1/0,TP 0811SOX</v>
          </cell>
          <cell r="C730" t="str">
            <v>HXC1</v>
          </cell>
          <cell r="D730"/>
          <cell r="E730"/>
          <cell r="F730"/>
          <cell r="G730" t="str">
            <v>S/101762/CN/CF1R-I-2</v>
          </cell>
          <cell r="H730"/>
          <cell r="I730"/>
          <cell r="J730"/>
          <cell r="K730">
            <v>100</v>
          </cell>
          <cell r="L730" t="str">
            <v>003</v>
          </cell>
          <cell r="M730" t="str">
            <v>2009</v>
          </cell>
          <cell r="N730" t="str">
            <v>0003</v>
          </cell>
          <cell r="O730" t="str">
            <v>1008</v>
          </cell>
          <cell r="P730" t="str">
            <v>1101245</v>
          </cell>
          <cell r="Q730" t="str">
            <v>0003</v>
          </cell>
          <cell r="R730" t="str">
            <v>1070</v>
          </cell>
        </row>
        <row r="731">
          <cell r="A731">
            <v>47510079</v>
          </cell>
          <cell r="B731" t="str">
            <v>NEW PMT 500 KVA,135'1/0,TP 0811SOX</v>
          </cell>
          <cell r="C731" t="str">
            <v>HXC1</v>
          </cell>
          <cell r="D731"/>
          <cell r="E731"/>
          <cell r="F731"/>
          <cell r="G731" t="str">
            <v>S/101762/CN/CF1R-I-2</v>
          </cell>
          <cell r="H731"/>
          <cell r="I731"/>
          <cell r="J731"/>
          <cell r="K731">
            <v>100</v>
          </cell>
          <cell r="L731" t="str">
            <v>011</v>
          </cell>
          <cell r="M731" t="str">
            <v>2009</v>
          </cell>
          <cell r="N731" t="str">
            <v>0003</v>
          </cell>
          <cell r="O731" t="str">
            <v>1008</v>
          </cell>
          <cell r="P731" t="str">
            <v>1101245</v>
          </cell>
          <cell r="Q731" t="str">
            <v>0003</v>
          </cell>
          <cell r="R731" t="str">
            <v>1070</v>
          </cell>
        </row>
        <row r="732">
          <cell r="A732">
            <v>47510226</v>
          </cell>
          <cell r="B732" t="str">
            <v>SDUG_CANYON GATE AT PARK LAKES SEC 13</v>
          </cell>
          <cell r="C732" t="str">
            <v>HDC1</v>
          </cell>
          <cell r="D732"/>
          <cell r="E732"/>
          <cell r="F732"/>
          <cell r="G732" t="str">
            <v>S/101458/CN/AF1UI</v>
          </cell>
          <cell r="H732"/>
          <cell r="I732"/>
          <cell r="J732"/>
          <cell r="K732">
            <v>100</v>
          </cell>
          <cell r="L732" t="str">
            <v>002</v>
          </cell>
          <cell r="M732" t="str">
            <v>2009</v>
          </cell>
          <cell r="N732" t="str">
            <v>0003</v>
          </cell>
          <cell r="O732" t="str">
            <v>1024</v>
          </cell>
          <cell r="P732" t="str">
            <v>1101130</v>
          </cell>
          <cell r="Q732" t="str">
            <v>0003</v>
          </cell>
          <cell r="R732" t="str">
            <v>1070</v>
          </cell>
        </row>
        <row r="733">
          <cell r="A733">
            <v>47510226</v>
          </cell>
          <cell r="B733" t="str">
            <v>SDUG_CANYON GATE AT PARK LAKES SEC 13</v>
          </cell>
          <cell r="C733" t="str">
            <v>HDC1</v>
          </cell>
          <cell r="D733"/>
          <cell r="E733"/>
          <cell r="F733"/>
          <cell r="G733" t="str">
            <v>S/101458/CN/AF1UI</v>
          </cell>
          <cell r="H733"/>
          <cell r="I733"/>
          <cell r="J733"/>
          <cell r="K733">
            <v>100</v>
          </cell>
          <cell r="L733" t="str">
            <v>002</v>
          </cell>
          <cell r="M733" t="str">
            <v>2009</v>
          </cell>
          <cell r="N733" t="str">
            <v>0003</v>
          </cell>
          <cell r="O733" t="str">
            <v>1024</v>
          </cell>
          <cell r="P733" t="str">
            <v>1101130</v>
          </cell>
          <cell r="Q733" t="str">
            <v>0003</v>
          </cell>
          <cell r="R733" t="str">
            <v>1070</v>
          </cell>
        </row>
        <row r="734">
          <cell r="A734">
            <v>47510226</v>
          </cell>
          <cell r="B734" t="str">
            <v>SDUG_CANYON GATE AT PARK LAKES SEC 13</v>
          </cell>
          <cell r="C734" t="str">
            <v>HDC1</v>
          </cell>
          <cell r="D734"/>
          <cell r="E734"/>
          <cell r="F734"/>
          <cell r="G734" t="str">
            <v>S/101458/CN/AF1UI</v>
          </cell>
          <cell r="H734"/>
          <cell r="I734"/>
          <cell r="J734"/>
          <cell r="K734">
            <v>100</v>
          </cell>
          <cell r="L734" t="str">
            <v>002</v>
          </cell>
          <cell r="M734" t="str">
            <v>2009</v>
          </cell>
          <cell r="N734" t="str">
            <v>0003</v>
          </cell>
          <cell r="O734" t="str">
            <v>1024</v>
          </cell>
          <cell r="P734" t="str">
            <v>1101130</v>
          </cell>
          <cell r="Q734" t="str">
            <v>0003</v>
          </cell>
          <cell r="R734" t="str">
            <v>1070</v>
          </cell>
        </row>
        <row r="735">
          <cell r="A735">
            <v>47528688</v>
          </cell>
          <cell r="B735" t="str">
            <v>CUST_PROVIDE SERVICE TO</v>
          </cell>
          <cell r="C735" t="str">
            <v>HDC1</v>
          </cell>
          <cell r="D735"/>
          <cell r="E735"/>
          <cell r="F735"/>
          <cell r="G735" t="str">
            <v>S/101574/CN/AF1HI-3</v>
          </cell>
          <cell r="H735"/>
          <cell r="I735"/>
          <cell r="J735"/>
          <cell r="K735">
            <v>100</v>
          </cell>
          <cell r="L735" t="str">
            <v>001</v>
          </cell>
          <cell r="M735" t="str">
            <v>2009</v>
          </cell>
          <cell r="N735" t="str">
            <v>0003</v>
          </cell>
          <cell r="O735" t="str">
            <v>1005</v>
          </cell>
          <cell r="P735" t="str">
            <v>1101160</v>
          </cell>
          <cell r="Q735" t="str">
            <v>0003</v>
          </cell>
          <cell r="R735" t="str">
            <v>1070</v>
          </cell>
        </row>
        <row r="736">
          <cell r="A736">
            <v>47540320</v>
          </cell>
          <cell r="B736" t="str">
            <v>NEW PMT 750 KVA, 100 ft. 1/0 AL 0811SOX</v>
          </cell>
          <cell r="C736" t="str">
            <v>HXC1</v>
          </cell>
          <cell r="D736"/>
          <cell r="E736"/>
          <cell r="F736"/>
          <cell r="G736" t="str">
            <v>S/101762/CN/CF1R-I-2</v>
          </cell>
          <cell r="H736"/>
          <cell r="I736"/>
          <cell r="J736"/>
          <cell r="K736">
            <v>100</v>
          </cell>
          <cell r="L736" t="str">
            <v>001</v>
          </cell>
          <cell r="M736" t="str">
            <v>2009</v>
          </cell>
          <cell r="N736" t="str">
            <v>0003</v>
          </cell>
          <cell r="O736" t="str">
            <v>1008</v>
          </cell>
          <cell r="P736" t="str">
            <v>1101245</v>
          </cell>
          <cell r="Q736" t="str">
            <v>0003</v>
          </cell>
          <cell r="R736" t="str">
            <v>1070</v>
          </cell>
        </row>
        <row r="737">
          <cell r="A737">
            <v>47546039</v>
          </cell>
          <cell r="B737" t="str">
            <v>_SDUG_EAGLE_SPRINGS_SEC._35_LOOP_1_E0725</v>
          </cell>
          <cell r="C737" t="str">
            <v>HDC1</v>
          </cell>
          <cell r="D737"/>
          <cell r="E737"/>
          <cell r="F737"/>
          <cell r="G737" t="str">
            <v>S/101458/CN/AF1UI</v>
          </cell>
          <cell r="H737"/>
          <cell r="I737"/>
          <cell r="J737"/>
          <cell r="K737">
            <v>100</v>
          </cell>
          <cell r="L737" t="str">
            <v>008</v>
          </cell>
          <cell r="M737" t="str">
            <v>2009</v>
          </cell>
          <cell r="N737" t="str">
            <v>0003</v>
          </cell>
          <cell r="O737" t="str">
            <v>1024</v>
          </cell>
          <cell r="P737" t="str">
            <v>1101130</v>
          </cell>
          <cell r="Q737" t="str">
            <v>0003</v>
          </cell>
          <cell r="R737" t="str">
            <v>1070</v>
          </cell>
        </row>
        <row r="738">
          <cell r="A738">
            <v>47546039</v>
          </cell>
          <cell r="B738" t="str">
            <v>_SDUG_EAGLE_SPRINGS_SEC._35_LOOP_1_E0725</v>
          </cell>
          <cell r="C738" t="str">
            <v>HDC1</v>
          </cell>
          <cell r="D738"/>
          <cell r="E738"/>
          <cell r="F738"/>
          <cell r="G738" t="str">
            <v>S/101458/CN/AF1UI</v>
          </cell>
          <cell r="H738"/>
          <cell r="I738"/>
          <cell r="J738"/>
          <cell r="K738">
            <v>100</v>
          </cell>
          <cell r="L738" t="str">
            <v>008</v>
          </cell>
          <cell r="M738" t="str">
            <v>2009</v>
          </cell>
          <cell r="N738" t="str">
            <v>0003</v>
          </cell>
          <cell r="O738" t="str">
            <v>1024</v>
          </cell>
          <cell r="P738" t="str">
            <v>1101130</v>
          </cell>
          <cell r="Q738" t="str">
            <v>0003</v>
          </cell>
          <cell r="R738" t="str">
            <v>1070</v>
          </cell>
        </row>
        <row r="739">
          <cell r="A739">
            <v>47546039</v>
          </cell>
          <cell r="B739" t="str">
            <v>_SDUG_EAGLE_SPRINGS_SEC._35_LOOP_1_E0725</v>
          </cell>
          <cell r="C739" t="str">
            <v>HDC1</v>
          </cell>
          <cell r="D739"/>
          <cell r="E739"/>
          <cell r="F739"/>
          <cell r="G739" t="str">
            <v>S/101458/CN/AF1UI</v>
          </cell>
          <cell r="H739"/>
          <cell r="I739"/>
          <cell r="J739"/>
          <cell r="K739">
            <v>100</v>
          </cell>
          <cell r="L739" t="str">
            <v>008</v>
          </cell>
          <cell r="M739" t="str">
            <v>2009</v>
          </cell>
          <cell r="N739" t="str">
            <v>0003</v>
          </cell>
          <cell r="O739" t="str">
            <v>1024</v>
          </cell>
          <cell r="P739" t="str">
            <v>1101130</v>
          </cell>
          <cell r="Q739" t="str">
            <v>0003</v>
          </cell>
          <cell r="R739" t="str">
            <v>1070</v>
          </cell>
        </row>
        <row r="740">
          <cell r="A740">
            <v>47546039</v>
          </cell>
          <cell r="B740" t="str">
            <v>_SDUG_EAGLE_SPRINGS_SEC._35_LOOP_1_E0725</v>
          </cell>
          <cell r="C740" t="str">
            <v>HDC1</v>
          </cell>
          <cell r="D740"/>
          <cell r="E740"/>
          <cell r="F740"/>
          <cell r="G740" t="str">
            <v>S/101458/CN/AF1UI</v>
          </cell>
          <cell r="H740"/>
          <cell r="I740"/>
          <cell r="J740"/>
          <cell r="K740">
            <v>100</v>
          </cell>
          <cell r="L740" t="str">
            <v>008</v>
          </cell>
          <cell r="M740" t="str">
            <v>2009</v>
          </cell>
          <cell r="N740" t="str">
            <v>0003</v>
          </cell>
          <cell r="O740" t="str">
            <v>1024</v>
          </cell>
          <cell r="P740" t="str">
            <v>1101130</v>
          </cell>
          <cell r="Q740" t="str">
            <v>0003</v>
          </cell>
          <cell r="R740" t="str">
            <v>1070</v>
          </cell>
        </row>
        <row r="741">
          <cell r="A741">
            <v>47546417</v>
          </cell>
          <cell r="B741" t="str">
            <v>GOVP_PORT FREEPORT_401 PORT RD</v>
          </cell>
          <cell r="C741" t="str">
            <v>HDC1</v>
          </cell>
          <cell r="D741"/>
          <cell r="E741"/>
          <cell r="F741"/>
          <cell r="G741" t="str">
            <v>S/101652/CE/AD2DI</v>
          </cell>
          <cell r="H741"/>
          <cell r="I741"/>
          <cell r="J741"/>
          <cell r="K741">
            <v>100</v>
          </cell>
          <cell r="L741" t="str">
            <v>001</v>
          </cell>
          <cell r="M741" t="str">
            <v>2009</v>
          </cell>
          <cell r="N741" t="str">
            <v>0003</v>
          </cell>
          <cell r="O741" t="str">
            <v>1020</v>
          </cell>
          <cell r="P741" t="str">
            <v>1101202</v>
          </cell>
          <cell r="Q741" t="str">
            <v>0003</v>
          </cell>
          <cell r="R741" t="str">
            <v>1070</v>
          </cell>
        </row>
        <row r="742">
          <cell r="A742">
            <v>47550106</v>
          </cell>
          <cell r="B742" t="str">
            <v>CUST_SVC TO DTMT TWO_9602 NEW DECADE</v>
          </cell>
          <cell r="C742" t="str">
            <v>HDC1</v>
          </cell>
          <cell r="D742"/>
          <cell r="E742"/>
          <cell r="F742"/>
          <cell r="G742" t="str">
            <v>S/101556/CN/AF1HI-4</v>
          </cell>
          <cell r="H742"/>
          <cell r="I742"/>
          <cell r="J742"/>
          <cell r="K742">
            <v>100</v>
          </cell>
          <cell r="L742" t="str">
            <v>011</v>
          </cell>
          <cell r="M742" t="str">
            <v>2009</v>
          </cell>
          <cell r="N742" t="str">
            <v>0003</v>
          </cell>
          <cell r="O742" t="str">
            <v>1012</v>
          </cell>
          <cell r="P742" t="str">
            <v>1101170</v>
          </cell>
          <cell r="Q742" t="str">
            <v>0003</v>
          </cell>
          <cell r="R742" t="str">
            <v>1070</v>
          </cell>
        </row>
        <row r="743">
          <cell r="A743">
            <v>47550106</v>
          </cell>
          <cell r="B743" t="str">
            <v>CUST_SVC TO DTMT TWO_9602 NEW DECADE</v>
          </cell>
          <cell r="C743" t="str">
            <v>HDC1</v>
          </cell>
          <cell r="D743"/>
          <cell r="E743"/>
          <cell r="F743"/>
          <cell r="G743" t="str">
            <v>S/101556/CN/AF1HI-4</v>
          </cell>
          <cell r="H743"/>
          <cell r="I743"/>
          <cell r="J743"/>
          <cell r="K743">
            <v>100</v>
          </cell>
          <cell r="L743" t="str">
            <v>011</v>
          </cell>
          <cell r="M743" t="str">
            <v>2009</v>
          </cell>
          <cell r="N743" t="str">
            <v>0003</v>
          </cell>
          <cell r="O743" t="str">
            <v>1012</v>
          </cell>
          <cell r="P743" t="str">
            <v>1101170</v>
          </cell>
          <cell r="Q743" t="str">
            <v>0003</v>
          </cell>
          <cell r="R743" t="str">
            <v>1070</v>
          </cell>
        </row>
        <row r="744">
          <cell r="A744">
            <v>47550106</v>
          </cell>
          <cell r="B744" t="str">
            <v>CUST_SVC TO DTMT TWO_9602 NEW DECADE</v>
          </cell>
          <cell r="C744" t="str">
            <v>HDC1</v>
          </cell>
          <cell r="D744"/>
          <cell r="E744"/>
          <cell r="F744"/>
          <cell r="G744" t="str">
            <v>S/101556/CN/AF1HI-4</v>
          </cell>
          <cell r="H744"/>
          <cell r="I744"/>
          <cell r="J744"/>
          <cell r="K744">
            <v>100</v>
          </cell>
          <cell r="L744" t="str">
            <v>010</v>
          </cell>
          <cell r="M744" t="str">
            <v>2009</v>
          </cell>
          <cell r="N744" t="str">
            <v>0003</v>
          </cell>
          <cell r="O744" t="str">
            <v>1012</v>
          </cell>
          <cell r="P744" t="str">
            <v>1101170</v>
          </cell>
          <cell r="Q744" t="str">
            <v>0003</v>
          </cell>
          <cell r="R744" t="str">
            <v>1070</v>
          </cell>
        </row>
        <row r="745">
          <cell r="A745">
            <v>47550106</v>
          </cell>
          <cell r="B745" t="str">
            <v>CUST_SVC TO DTMT TWO_9602 NEW DECADE</v>
          </cell>
          <cell r="C745" t="str">
            <v>HDC1</v>
          </cell>
          <cell r="D745"/>
          <cell r="E745"/>
          <cell r="F745"/>
          <cell r="G745" t="str">
            <v>S/101556/CN/AF1HI-4</v>
          </cell>
          <cell r="H745"/>
          <cell r="I745"/>
          <cell r="J745"/>
          <cell r="K745">
            <v>100</v>
          </cell>
          <cell r="L745" t="str">
            <v>010</v>
          </cell>
          <cell r="M745" t="str">
            <v>2009</v>
          </cell>
          <cell r="N745" t="str">
            <v>0003</v>
          </cell>
          <cell r="O745" t="str">
            <v>1012</v>
          </cell>
          <cell r="P745" t="str">
            <v>1101170</v>
          </cell>
          <cell r="Q745" t="str">
            <v>0003</v>
          </cell>
          <cell r="R745" t="str">
            <v>1070</v>
          </cell>
        </row>
        <row r="746">
          <cell r="A746">
            <v>47550106</v>
          </cell>
          <cell r="B746" t="str">
            <v>CUST_SVC TO DTMT TWO_9602 NEW DECADE</v>
          </cell>
          <cell r="C746" t="str">
            <v>HDC1</v>
          </cell>
          <cell r="D746"/>
          <cell r="E746"/>
          <cell r="F746"/>
          <cell r="G746" t="str">
            <v>S/101556/CN/AF1HI-4</v>
          </cell>
          <cell r="H746"/>
          <cell r="I746"/>
          <cell r="J746"/>
          <cell r="K746">
            <v>100</v>
          </cell>
          <cell r="L746" t="str">
            <v>011</v>
          </cell>
          <cell r="M746" t="str">
            <v>2009</v>
          </cell>
          <cell r="N746" t="str">
            <v>0003</v>
          </cell>
          <cell r="O746" t="str">
            <v>1012</v>
          </cell>
          <cell r="P746" t="str">
            <v>1101170</v>
          </cell>
          <cell r="Q746" t="str">
            <v>0003</v>
          </cell>
          <cell r="R746" t="str">
            <v>1070</v>
          </cell>
        </row>
        <row r="747">
          <cell r="A747">
            <v>47556569</v>
          </cell>
          <cell r="B747" t="str">
            <v>DDPU_SHELDON MIDDLE SCHOOL NO 2_E08052</v>
          </cell>
          <cell r="C747" t="str">
            <v>HDC2</v>
          </cell>
          <cell r="D747"/>
          <cell r="E747"/>
          <cell r="F747"/>
          <cell r="G747" t="str">
            <v>S/101556/CN/AF2AI</v>
          </cell>
          <cell r="H747"/>
          <cell r="I747"/>
          <cell r="J747"/>
          <cell r="K747">
            <v>70</v>
          </cell>
          <cell r="L747" t="str">
            <v>003</v>
          </cell>
          <cell r="M747" t="str">
            <v>2009</v>
          </cell>
          <cell r="N747" t="str">
            <v>0003</v>
          </cell>
          <cell r="O747" t="str">
            <v>1012</v>
          </cell>
          <cell r="P747" t="str">
            <v>1101170</v>
          </cell>
          <cell r="Q747" t="str">
            <v>0003</v>
          </cell>
          <cell r="R747" t="str">
            <v>1070</v>
          </cell>
        </row>
        <row r="748">
          <cell r="A748">
            <v>47556569</v>
          </cell>
          <cell r="B748" t="str">
            <v>DDPU_SHELDON MIDDLE SCHOOL NO 2_E08052</v>
          </cell>
          <cell r="C748" t="str">
            <v>HDC2</v>
          </cell>
          <cell r="D748"/>
          <cell r="E748"/>
          <cell r="F748"/>
          <cell r="G748" t="str">
            <v>S/101556/CN/AF2AR-1</v>
          </cell>
          <cell r="H748"/>
          <cell r="I748"/>
          <cell r="J748"/>
          <cell r="K748">
            <v>30</v>
          </cell>
          <cell r="L748" t="str">
            <v>003</v>
          </cell>
          <cell r="M748" t="str">
            <v>2009</v>
          </cell>
          <cell r="N748" t="str">
            <v>0003</v>
          </cell>
          <cell r="O748" t="str">
            <v>1012</v>
          </cell>
          <cell r="P748" t="str">
            <v>1101170</v>
          </cell>
          <cell r="Q748" t="str">
            <v>0003</v>
          </cell>
          <cell r="R748" t="str">
            <v>1070</v>
          </cell>
        </row>
        <row r="749">
          <cell r="A749">
            <v>47556569</v>
          </cell>
          <cell r="B749" t="str">
            <v>DDPU_SHELDON MIDDLE SCHOOL NO 2_E08052</v>
          </cell>
          <cell r="C749" t="str">
            <v>HDC2</v>
          </cell>
          <cell r="D749"/>
          <cell r="E749"/>
          <cell r="F749"/>
          <cell r="G749" t="str">
            <v>S/101556/CN/AF2AI</v>
          </cell>
          <cell r="H749"/>
          <cell r="I749"/>
          <cell r="J749"/>
          <cell r="K749">
            <v>100</v>
          </cell>
          <cell r="L749" t="str">
            <v>002</v>
          </cell>
          <cell r="M749" t="str">
            <v>2009</v>
          </cell>
          <cell r="N749" t="str">
            <v>0003</v>
          </cell>
          <cell r="O749" t="str">
            <v>1012</v>
          </cell>
          <cell r="P749" t="str">
            <v>1101170</v>
          </cell>
          <cell r="Q749" t="str">
            <v>0003</v>
          </cell>
          <cell r="R749" t="str">
            <v>1070</v>
          </cell>
        </row>
        <row r="750">
          <cell r="A750">
            <v>47556569</v>
          </cell>
          <cell r="B750" t="str">
            <v>DDPU_SHELDON MIDDLE SCHOOL NO 2_E08052</v>
          </cell>
          <cell r="C750" t="str">
            <v>HDC2</v>
          </cell>
          <cell r="D750"/>
          <cell r="E750"/>
          <cell r="F750"/>
          <cell r="G750" t="str">
            <v>S/101556/CN/AF2AI</v>
          </cell>
          <cell r="H750"/>
          <cell r="I750"/>
          <cell r="J750"/>
          <cell r="K750">
            <v>100</v>
          </cell>
          <cell r="L750" t="str">
            <v>002</v>
          </cell>
          <cell r="M750" t="str">
            <v>2009</v>
          </cell>
          <cell r="N750" t="str">
            <v>0003</v>
          </cell>
          <cell r="O750" t="str">
            <v>1012</v>
          </cell>
          <cell r="P750" t="str">
            <v>1101170</v>
          </cell>
          <cell r="Q750" t="str">
            <v>0003</v>
          </cell>
          <cell r="R750" t="str">
            <v>1070</v>
          </cell>
        </row>
        <row r="751">
          <cell r="A751">
            <v>47556569</v>
          </cell>
          <cell r="B751" t="str">
            <v>DDPU_SHELDON MIDDLE SCHOOL NO 2_E08052</v>
          </cell>
          <cell r="C751" t="str">
            <v>HDC2</v>
          </cell>
          <cell r="D751"/>
          <cell r="E751"/>
          <cell r="F751"/>
          <cell r="G751" t="str">
            <v>S/101556/CN/AF2AI</v>
          </cell>
          <cell r="H751"/>
          <cell r="I751"/>
          <cell r="J751"/>
          <cell r="K751">
            <v>70</v>
          </cell>
          <cell r="L751" t="str">
            <v>003</v>
          </cell>
          <cell r="M751" t="str">
            <v>2009</v>
          </cell>
          <cell r="N751" t="str">
            <v>0003</v>
          </cell>
          <cell r="O751" t="str">
            <v>1012</v>
          </cell>
          <cell r="P751" t="str">
            <v>1101170</v>
          </cell>
          <cell r="Q751" t="str">
            <v>0003</v>
          </cell>
          <cell r="R751" t="str">
            <v>1070</v>
          </cell>
        </row>
        <row r="752">
          <cell r="A752">
            <v>47556569</v>
          </cell>
          <cell r="B752" t="str">
            <v>DDPU_SHELDON MIDDLE SCHOOL NO 2_E08052</v>
          </cell>
          <cell r="C752" t="str">
            <v>HDC2</v>
          </cell>
          <cell r="D752"/>
          <cell r="E752"/>
          <cell r="F752"/>
          <cell r="G752" t="str">
            <v>S/101556/CN/AF2AR-1</v>
          </cell>
          <cell r="H752"/>
          <cell r="I752"/>
          <cell r="J752"/>
          <cell r="K752">
            <v>30</v>
          </cell>
          <cell r="L752" t="str">
            <v>003</v>
          </cell>
          <cell r="M752" t="str">
            <v>2009</v>
          </cell>
          <cell r="N752" t="str">
            <v>0003</v>
          </cell>
          <cell r="O752" t="str">
            <v>1012</v>
          </cell>
          <cell r="P752" t="str">
            <v>1101170</v>
          </cell>
          <cell r="Q752" t="str">
            <v>0003</v>
          </cell>
          <cell r="R752" t="str">
            <v>1070</v>
          </cell>
        </row>
        <row r="753">
          <cell r="A753">
            <v>47557513</v>
          </cell>
          <cell r="B753" t="str">
            <v>CUST_0_0_COASTAL WATER</v>
          </cell>
          <cell r="C753" t="str">
            <v>HDC1</v>
          </cell>
          <cell r="D753"/>
          <cell r="E753"/>
          <cell r="F753"/>
          <cell r="G753" t="str">
            <v>S/101556/CN/AF1HI-4</v>
          </cell>
          <cell r="H753"/>
          <cell r="I753"/>
          <cell r="J753"/>
          <cell r="K753">
            <v>100</v>
          </cell>
          <cell r="L753" t="str">
            <v>012</v>
          </cell>
          <cell r="M753" t="str">
            <v>2009</v>
          </cell>
          <cell r="N753" t="str">
            <v>0003</v>
          </cell>
          <cell r="O753" t="str">
            <v>1012</v>
          </cell>
          <cell r="P753" t="str">
            <v>1101170</v>
          </cell>
          <cell r="Q753" t="str">
            <v>0003</v>
          </cell>
          <cell r="R753" t="str">
            <v>1070</v>
          </cell>
        </row>
        <row r="754">
          <cell r="A754">
            <v>47560608</v>
          </cell>
          <cell r="B754" t="str">
            <v>SDUG_WINDSOR PARK LAKES S12</v>
          </cell>
          <cell r="C754" t="str">
            <v>HDC1</v>
          </cell>
          <cell r="D754"/>
          <cell r="E754"/>
          <cell r="F754"/>
          <cell r="G754" t="str">
            <v>S/101570/CN/AF1UI</v>
          </cell>
          <cell r="H754"/>
          <cell r="I754"/>
          <cell r="J754"/>
          <cell r="K754">
            <v>100</v>
          </cell>
          <cell r="L754" t="str">
            <v>002</v>
          </cell>
          <cell r="M754" t="str">
            <v>2009</v>
          </cell>
          <cell r="N754" t="str">
            <v>0003</v>
          </cell>
          <cell r="O754" t="str">
            <v>1019</v>
          </cell>
          <cell r="P754" t="str">
            <v>1101220</v>
          </cell>
          <cell r="Q754" t="str">
            <v>0003</v>
          </cell>
          <cell r="R754" t="str">
            <v>1070</v>
          </cell>
        </row>
        <row r="755">
          <cell r="A755">
            <v>47560608</v>
          </cell>
          <cell r="B755" t="str">
            <v>SDUG_WINDSOR PARK LAKES S12</v>
          </cell>
          <cell r="C755" t="str">
            <v>HDC1</v>
          </cell>
          <cell r="D755"/>
          <cell r="E755"/>
          <cell r="F755"/>
          <cell r="G755" t="str">
            <v>S/101570/CN/AF1UI</v>
          </cell>
          <cell r="H755"/>
          <cell r="I755"/>
          <cell r="J755"/>
          <cell r="K755">
            <v>100</v>
          </cell>
          <cell r="L755" t="str">
            <v>002</v>
          </cell>
          <cell r="M755" t="str">
            <v>2009</v>
          </cell>
          <cell r="N755" t="str">
            <v>0003</v>
          </cell>
          <cell r="O755" t="str">
            <v>1019</v>
          </cell>
          <cell r="P755" t="str">
            <v>1101220</v>
          </cell>
          <cell r="Q755" t="str">
            <v>0003</v>
          </cell>
          <cell r="R755" t="str">
            <v>1070</v>
          </cell>
        </row>
        <row r="756">
          <cell r="A756">
            <v>47560608</v>
          </cell>
          <cell r="B756" t="str">
            <v>SDUG_WINDSOR PARK LAKES S12</v>
          </cell>
          <cell r="C756" t="str">
            <v>HDC1</v>
          </cell>
          <cell r="D756"/>
          <cell r="E756"/>
          <cell r="F756"/>
          <cell r="G756" t="str">
            <v>S/101570/CN/AF1UI</v>
          </cell>
          <cell r="H756"/>
          <cell r="I756"/>
          <cell r="J756"/>
          <cell r="K756">
            <v>100</v>
          </cell>
          <cell r="L756" t="str">
            <v>002</v>
          </cell>
          <cell r="M756" t="str">
            <v>2009</v>
          </cell>
          <cell r="N756" t="str">
            <v>0003</v>
          </cell>
          <cell r="O756" t="str">
            <v>1019</v>
          </cell>
          <cell r="P756" t="str">
            <v>1101220</v>
          </cell>
          <cell r="Q756" t="str">
            <v>0003</v>
          </cell>
          <cell r="R756" t="str">
            <v>1070</v>
          </cell>
        </row>
        <row r="757">
          <cell r="A757">
            <v>47561347</v>
          </cell>
          <cell r="B757" t="str">
            <v>SDUG_WESTHEIMER LAKES NORTH 8</v>
          </cell>
          <cell r="C757" t="str">
            <v>HDC1</v>
          </cell>
          <cell r="D757"/>
          <cell r="E757"/>
          <cell r="F757"/>
          <cell r="G757" t="str">
            <v>S/101570/CN/AF1UI</v>
          </cell>
          <cell r="H757"/>
          <cell r="I757"/>
          <cell r="J757"/>
          <cell r="K757">
            <v>100</v>
          </cell>
          <cell r="L757" t="str">
            <v>011</v>
          </cell>
          <cell r="M757" t="str">
            <v>2009</v>
          </cell>
          <cell r="N757" t="str">
            <v>0003</v>
          </cell>
          <cell r="O757" t="str">
            <v>1019</v>
          </cell>
          <cell r="P757" t="str">
            <v>1101220</v>
          </cell>
          <cell r="Q757" t="str">
            <v>0003</v>
          </cell>
          <cell r="R757" t="str">
            <v>1070</v>
          </cell>
        </row>
        <row r="758">
          <cell r="A758">
            <v>47561347</v>
          </cell>
          <cell r="B758" t="str">
            <v>SDUG_WESTHEIMER LAKES NORTH 8</v>
          </cell>
          <cell r="C758" t="str">
            <v>HDC1</v>
          </cell>
          <cell r="D758"/>
          <cell r="E758"/>
          <cell r="F758"/>
          <cell r="G758" t="str">
            <v>S/101570/CN/AF1UI</v>
          </cell>
          <cell r="H758"/>
          <cell r="I758"/>
          <cell r="J758"/>
          <cell r="K758">
            <v>100</v>
          </cell>
          <cell r="L758" t="str">
            <v>012</v>
          </cell>
          <cell r="M758" t="str">
            <v>2009</v>
          </cell>
          <cell r="N758" t="str">
            <v>0003</v>
          </cell>
          <cell r="O758" t="str">
            <v>1019</v>
          </cell>
          <cell r="P758" t="str">
            <v>1101220</v>
          </cell>
          <cell r="Q758" t="str">
            <v>0003</v>
          </cell>
          <cell r="R758" t="str">
            <v>1070</v>
          </cell>
        </row>
        <row r="759">
          <cell r="A759">
            <v>47561347</v>
          </cell>
          <cell r="B759" t="str">
            <v>SDUG_WESTHEIMER LAKES NORTH 8</v>
          </cell>
          <cell r="C759" t="str">
            <v>HDC1</v>
          </cell>
          <cell r="D759"/>
          <cell r="E759"/>
          <cell r="F759"/>
          <cell r="G759" t="str">
            <v>S/101570/CN/AF1UI</v>
          </cell>
          <cell r="H759"/>
          <cell r="I759"/>
          <cell r="J759"/>
          <cell r="K759">
            <v>100</v>
          </cell>
          <cell r="L759" t="str">
            <v>012</v>
          </cell>
          <cell r="M759" t="str">
            <v>2009</v>
          </cell>
          <cell r="N759" t="str">
            <v>0003</v>
          </cell>
          <cell r="O759" t="str">
            <v>1019</v>
          </cell>
          <cell r="P759" t="str">
            <v>1101220</v>
          </cell>
          <cell r="Q759" t="str">
            <v>0003</v>
          </cell>
          <cell r="R759" t="str">
            <v>1070</v>
          </cell>
        </row>
        <row r="760">
          <cell r="A760">
            <v>47561347</v>
          </cell>
          <cell r="B760" t="str">
            <v>SDUG_WESTHEIMER LAKES NORTH 8</v>
          </cell>
          <cell r="C760" t="str">
            <v>HDC1</v>
          </cell>
          <cell r="D760"/>
          <cell r="E760"/>
          <cell r="F760"/>
          <cell r="G760" t="str">
            <v>S/101570/CN/AF1UI</v>
          </cell>
          <cell r="H760"/>
          <cell r="I760"/>
          <cell r="J760"/>
          <cell r="K760">
            <v>100</v>
          </cell>
          <cell r="L760" t="str">
            <v>011</v>
          </cell>
          <cell r="M760" t="str">
            <v>2009</v>
          </cell>
          <cell r="N760" t="str">
            <v>0003</v>
          </cell>
          <cell r="O760" t="str">
            <v>1019</v>
          </cell>
          <cell r="P760" t="str">
            <v>1101220</v>
          </cell>
          <cell r="Q760" t="str">
            <v>0003</v>
          </cell>
          <cell r="R760" t="str">
            <v>1070</v>
          </cell>
        </row>
        <row r="761">
          <cell r="A761">
            <v>47567969</v>
          </cell>
          <cell r="B761" t="str">
            <v>INSTALL NEW PMT 150KVA 115' 1/0 0811SOX</v>
          </cell>
          <cell r="C761" t="str">
            <v>HXC1</v>
          </cell>
          <cell r="D761"/>
          <cell r="E761"/>
          <cell r="F761"/>
          <cell r="G761" t="str">
            <v>S/101762/CN/CF1R-I-2</v>
          </cell>
          <cell r="H761"/>
          <cell r="I761"/>
          <cell r="J761"/>
          <cell r="K761">
            <v>100</v>
          </cell>
          <cell r="L761" t="str">
            <v>001</v>
          </cell>
          <cell r="M761" t="str">
            <v>2009</v>
          </cell>
          <cell r="N761" t="str">
            <v>0003</v>
          </cell>
          <cell r="O761" t="str">
            <v>1008</v>
          </cell>
          <cell r="P761" t="str">
            <v>1101245</v>
          </cell>
          <cell r="Q761" t="str">
            <v>0003</v>
          </cell>
          <cell r="R761" t="str">
            <v>1070</v>
          </cell>
        </row>
        <row r="762">
          <cell r="A762">
            <v>47567969</v>
          </cell>
          <cell r="B762" t="str">
            <v>INSTALL NEW PMT 150KVA 115' 1/0 0811SOX</v>
          </cell>
          <cell r="C762" t="str">
            <v>HXC1</v>
          </cell>
          <cell r="D762"/>
          <cell r="E762"/>
          <cell r="F762"/>
          <cell r="G762" t="str">
            <v>S/101762/CN/CF1R-I-2</v>
          </cell>
          <cell r="H762"/>
          <cell r="I762"/>
          <cell r="J762"/>
          <cell r="K762">
            <v>100</v>
          </cell>
          <cell r="L762" t="str">
            <v>001</v>
          </cell>
          <cell r="M762" t="str">
            <v>2009</v>
          </cell>
          <cell r="N762" t="str">
            <v>0003</v>
          </cell>
          <cell r="O762" t="str">
            <v>1008</v>
          </cell>
          <cell r="P762" t="str">
            <v>1101245</v>
          </cell>
          <cell r="Q762" t="str">
            <v>0003</v>
          </cell>
          <cell r="R762" t="str">
            <v>1070</v>
          </cell>
        </row>
        <row r="763">
          <cell r="A763">
            <v>47567969</v>
          </cell>
          <cell r="B763" t="str">
            <v>INSTALL NEW PMT 150KVA 115' 1/0 0811SOX</v>
          </cell>
          <cell r="C763" t="str">
            <v>HXC1</v>
          </cell>
          <cell r="D763"/>
          <cell r="E763"/>
          <cell r="F763"/>
          <cell r="G763" t="str">
            <v>S/101762/CN/CF1R-I-2</v>
          </cell>
          <cell r="H763"/>
          <cell r="I763"/>
          <cell r="J763"/>
          <cell r="K763">
            <v>100</v>
          </cell>
          <cell r="L763" t="str">
            <v>008</v>
          </cell>
          <cell r="M763" t="str">
            <v>2009</v>
          </cell>
          <cell r="N763" t="str">
            <v>0003</v>
          </cell>
          <cell r="O763" t="str">
            <v>1008</v>
          </cell>
          <cell r="P763" t="str">
            <v>1101245</v>
          </cell>
          <cell r="Q763" t="str">
            <v>0003</v>
          </cell>
          <cell r="R763" t="str">
            <v>1070</v>
          </cell>
        </row>
        <row r="764">
          <cell r="A764">
            <v>47568928</v>
          </cell>
          <cell r="B764" t="str">
            <v>DDPU_08_KG41_ HUM_E07253 31080.00</v>
          </cell>
          <cell r="C764" t="str">
            <v>HDC1</v>
          </cell>
          <cell r="D764"/>
          <cell r="E764"/>
          <cell r="F764"/>
          <cell r="G764" t="str">
            <v>S/101458/CN/AF2AI</v>
          </cell>
          <cell r="H764"/>
          <cell r="I764"/>
          <cell r="J764"/>
          <cell r="K764">
            <v>100</v>
          </cell>
          <cell r="L764" t="str">
            <v>003</v>
          </cell>
          <cell r="M764" t="str">
            <v>2009</v>
          </cell>
          <cell r="N764" t="str">
            <v>0003</v>
          </cell>
          <cell r="O764" t="str">
            <v>1024</v>
          </cell>
          <cell r="P764" t="str">
            <v>1101130</v>
          </cell>
          <cell r="Q764" t="str">
            <v>0003</v>
          </cell>
          <cell r="R764" t="str">
            <v>1070</v>
          </cell>
        </row>
        <row r="765">
          <cell r="A765">
            <v>47568944</v>
          </cell>
          <cell r="B765" t="str">
            <v>SDUG_SANDERS GLEN AT RIVERSTONE</v>
          </cell>
          <cell r="C765" t="str">
            <v>HDC1</v>
          </cell>
          <cell r="D765"/>
          <cell r="E765"/>
          <cell r="F765"/>
          <cell r="G765" t="str">
            <v>S/101566/CN/AF1UI-1</v>
          </cell>
          <cell r="H765"/>
          <cell r="I765"/>
          <cell r="J765"/>
          <cell r="K765">
            <v>100</v>
          </cell>
          <cell r="L765" t="str">
            <v>005</v>
          </cell>
          <cell r="M765" t="str">
            <v>2009</v>
          </cell>
          <cell r="N765" t="str">
            <v>0003</v>
          </cell>
          <cell r="O765" t="str">
            <v>1007</v>
          </cell>
          <cell r="P765" t="str">
            <v>1101240</v>
          </cell>
          <cell r="Q765" t="str">
            <v>0003</v>
          </cell>
          <cell r="R765" t="str">
            <v>1070</v>
          </cell>
        </row>
        <row r="766">
          <cell r="A766">
            <v>47568944</v>
          </cell>
          <cell r="B766" t="str">
            <v>SDUG_SANDERS GLEN AT RIVERSTONE</v>
          </cell>
          <cell r="C766" t="str">
            <v>HDC1</v>
          </cell>
          <cell r="D766"/>
          <cell r="E766"/>
          <cell r="F766"/>
          <cell r="G766" t="str">
            <v>S/101566/CN/AF1UI-1</v>
          </cell>
          <cell r="H766"/>
          <cell r="I766"/>
          <cell r="J766"/>
          <cell r="K766">
            <v>100</v>
          </cell>
          <cell r="L766" t="str">
            <v>005</v>
          </cell>
          <cell r="M766" t="str">
            <v>2009</v>
          </cell>
          <cell r="N766" t="str">
            <v>0003</v>
          </cell>
          <cell r="O766" t="str">
            <v>1007</v>
          </cell>
          <cell r="P766" t="str">
            <v>1101240</v>
          </cell>
          <cell r="Q766" t="str">
            <v>0003</v>
          </cell>
          <cell r="R766" t="str">
            <v>1070</v>
          </cell>
        </row>
        <row r="767">
          <cell r="A767">
            <v>47568944</v>
          </cell>
          <cell r="B767" t="str">
            <v>SDUG_SANDERS GLEN AT RIVERSTONE</v>
          </cell>
          <cell r="C767" t="str">
            <v>HDC1</v>
          </cell>
          <cell r="D767"/>
          <cell r="E767"/>
          <cell r="F767"/>
          <cell r="G767" t="str">
            <v>S/101566/CN/AF1UI-1</v>
          </cell>
          <cell r="H767"/>
          <cell r="I767"/>
          <cell r="J767"/>
          <cell r="K767">
            <v>100</v>
          </cell>
          <cell r="L767" t="str">
            <v>005</v>
          </cell>
          <cell r="M767" t="str">
            <v>2009</v>
          </cell>
          <cell r="N767" t="str">
            <v>0003</v>
          </cell>
          <cell r="O767" t="str">
            <v>1007</v>
          </cell>
          <cell r="P767" t="str">
            <v>1101240</v>
          </cell>
          <cell r="Q767" t="str">
            <v>0003</v>
          </cell>
          <cell r="R767" t="str">
            <v>1070</v>
          </cell>
        </row>
        <row r="768">
          <cell r="A768">
            <v>47568944</v>
          </cell>
          <cell r="B768" t="str">
            <v>SDUG_SANDERS GLEN AT RIVERSTONE</v>
          </cell>
          <cell r="C768" t="str">
            <v>HDC1</v>
          </cell>
          <cell r="D768"/>
          <cell r="E768"/>
          <cell r="F768"/>
          <cell r="G768" t="str">
            <v>S/101566/CN/AF1UI-1</v>
          </cell>
          <cell r="H768"/>
          <cell r="I768"/>
          <cell r="J768"/>
          <cell r="K768">
            <v>100</v>
          </cell>
          <cell r="L768" t="str">
            <v>005</v>
          </cell>
          <cell r="M768" t="str">
            <v>2009</v>
          </cell>
          <cell r="N768" t="str">
            <v>0003</v>
          </cell>
          <cell r="O768" t="str">
            <v>1007</v>
          </cell>
          <cell r="P768" t="str">
            <v>1101240</v>
          </cell>
          <cell r="Q768" t="str">
            <v>0003</v>
          </cell>
          <cell r="R768" t="str">
            <v>1070</v>
          </cell>
        </row>
        <row r="769">
          <cell r="A769">
            <v>47569127</v>
          </cell>
          <cell r="B769" t="str">
            <v>SDUG_VINTAGE TRAIL  AT RIVERSTONE</v>
          </cell>
          <cell r="C769" t="str">
            <v>HDC1</v>
          </cell>
          <cell r="D769"/>
          <cell r="E769"/>
          <cell r="F769"/>
          <cell r="G769" t="str">
            <v>S/101566/CN/AF1UI-1</v>
          </cell>
          <cell r="H769"/>
          <cell r="I769"/>
          <cell r="J769"/>
          <cell r="K769">
            <v>100</v>
          </cell>
          <cell r="L769" t="str">
            <v>002</v>
          </cell>
          <cell r="M769" t="str">
            <v>2009</v>
          </cell>
          <cell r="N769" t="str">
            <v>0003</v>
          </cell>
          <cell r="O769" t="str">
            <v>1007</v>
          </cell>
          <cell r="P769" t="str">
            <v>1101240</v>
          </cell>
          <cell r="Q769" t="str">
            <v>0003</v>
          </cell>
          <cell r="R769" t="str">
            <v>1070</v>
          </cell>
        </row>
        <row r="770">
          <cell r="A770">
            <v>47569127</v>
          </cell>
          <cell r="B770" t="str">
            <v>SDUG_VINTAGE TRAIL  AT RIVERSTONE</v>
          </cell>
          <cell r="C770" t="str">
            <v>HDC1</v>
          </cell>
          <cell r="D770"/>
          <cell r="E770"/>
          <cell r="F770"/>
          <cell r="G770" t="str">
            <v>S/101566/CN/AF1UI-1</v>
          </cell>
          <cell r="H770"/>
          <cell r="I770"/>
          <cell r="J770"/>
          <cell r="K770">
            <v>100</v>
          </cell>
          <cell r="L770" t="str">
            <v>002</v>
          </cell>
          <cell r="M770" t="str">
            <v>2009</v>
          </cell>
          <cell r="N770" t="str">
            <v>0003</v>
          </cell>
          <cell r="O770" t="str">
            <v>1007</v>
          </cell>
          <cell r="P770" t="str">
            <v>1101240</v>
          </cell>
          <cell r="Q770" t="str">
            <v>0003</v>
          </cell>
          <cell r="R770" t="str">
            <v>1070</v>
          </cell>
        </row>
        <row r="771">
          <cell r="A771">
            <v>47569127</v>
          </cell>
          <cell r="B771" t="str">
            <v>SDUG_VINTAGE TRAIL  AT RIVERSTONE</v>
          </cell>
          <cell r="C771" t="str">
            <v>HDC1</v>
          </cell>
          <cell r="D771"/>
          <cell r="E771"/>
          <cell r="F771"/>
          <cell r="G771" t="str">
            <v>S/101566/CN/AF1UI-1</v>
          </cell>
          <cell r="H771"/>
          <cell r="I771"/>
          <cell r="J771"/>
          <cell r="K771">
            <v>100</v>
          </cell>
          <cell r="L771" t="str">
            <v>002</v>
          </cell>
          <cell r="M771" t="str">
            <v>2009</v>
          </cell>
          <cell r="N771" t="str">
            <v>0003</v>
          </cell>
          <cell r="O771" t="str">
            <v>1007</v>
          </cell>
          <cell r="P771" t="str">
            <v>1101240</v>
          </cell>
          <cell r="Q771" t="str">
            <v>0003</v>
          </cell>
          <cell r="R771" t="str">
            <v>1070</v>
          </cell>
        </row>
        <row r="772">
          <cell r="A772">
            <v>47570131</v>
          </cell>
          <cell r="B772" t="str">
            <v>CUST_Aliana Polo Field_REVISION</v>
          </cell>
          <cell r="C772" t="str">
            <v>HDC1</v>
          </cell>
          <cell r="D772"/>
          <cell r="E772"/>
          <cell r="F772"/>
          <cell r="G772" t="str">
            <v>S/101530/CN/AF1HI-4</v>
          </cell>
          <cell r="H772"/>
          <cell r="I772"/>
          <cell r="J772"/>
          <cell r="K772">
            <v>100</v>
          </cell>
          <cell r="L772" t="str">
            <v>003</v>
          </cell>
          <cell r="M772" t="str">
            <v>2009</v>
          </cell>
          <cell r="N772" t="str">
            <v>0003</v>
          </cell>
          <cell r="O772" t="str">
            <v>1023</v>
          </cell>
          <cell r="P772" t="str">
            <v>1101210</v>
          </cell>
          <cell r="Q772" t="str">
            <v>0003</v>
          </cell>
          <cell r="R772" t="str">
            <v>1070</v>
          </cell>
        </row>
        <row r="773">
          <cell r="A773">
            <v>47570131</v>
          </cell>
          <cell r="B773" t="str">
            <v>CUST_Aliana Polo Field_REVISION</v>
          </cell>
          <cell r="C773" t="str">
            <v>HDC1</v>
          </cell>
          <cell r="D773"/>
          <cell r="E773"/>
          <cell r="F773"/>
          <cell r="G773" t="str">
            <v>S/101530/CN/AF1HI-4</v>
          </cell>
          <cell r="H773"/>
          <cell r="I773"/>
          <cell r="J773"/>
          <cell r="K773">
            <v>100</v>
          </cell>
          <cell r="L773" t="str">
            <v>003</v>
          </cell>
          <cell r="M773" t="str">
            <v>2009</v>
          </cell>
          <cell r="N773" t="str">
            <v>0003</v>
          </cell>
          <cell r="O773" t="str">
            <v>1023</v>
          </cell>
          <cell r="P773" t="str">
            <v>1101210</v>
          </cell>
          <cell r="Q773" t="str">
            <v>0003</v>
          </cell>
          <cell r="R773" t="str">
            <v>1070</v>
          </cell>
        </row>
        <row r="774">
          <cell r="A774">
            <v>47570131</v>
          </cell>
          <cell r="B774" t="str">
            <v>CUST_Aliana Polo Field_REVISION</v>
          </cell>
          <cell r="C774" t="str">
            <v>HDC1</v>
          </cell>
          <cell r="D774"/>
          <cell r="E774"/>
          <cell r="F774"/>
          <cell r="G774" t="str">
            <v>S/101530/CN/AF1HI-4</v>
          </cell>
          <cell r="H774"/>
          <cell r="I774"/>
          <cell r="J774"/>
          <cell r="K774">
            <v>100</v>
          </cell>
          <cell r="L774" t="str">
            <v>003</v>
          </cell>
          <cell r="M774" t="str">
            <v>2009</v>
          </cell>
          <cell r="N774" t="str">
            <v>0003</v>
          </cell>
          <cell r="O774" t="str">
            <v>1023</v>
          </cell>
          <cell r="P774" t="str">
            <v>1101210</v>
          </cell>
          <cell r="Q774" t="str">
            <v>0003</v>
          </cell>
          <cell r="R774" t="str">
            <v>1070</v>
          </cell>
        </row>
        <row r="775">
          <cell r="A775">
            <v>47572245</v>
          </cell>
          <cell r="B775" t="str">
            <v>SDUG_Riverpark West 12</v>
          </cell>
          <cell r="C775" t="str">
            <v>HDC1</v>
          </cell>
          <cell r="D775"/>
          <cell r="E775"/>
          <cell r="F775"/>
          <cell r="G775" t="str">
            <v>S/101530/CN/AF1UI</v>
          </cell>
          <cell r="H775"/>
          <cell r="I775"/>
          <cell r="J775"/>
          <cell r="K775">
            <v>100</v>
          </cell>
          <cell r="L775" t="str">
            <v>011</v>
          </cell>
          <cell r="M775" t="str">
            <v>2009</v>
          </cell>
          <cell r="N775" t="str">
            <v>0003</v>
          </cell>
          <cell r="O775" t="str">
            <v>1023</v>
          </cell>
          <cell r="P775" t="str">
            <v>1101210</v>
          </cell>
          <cell r="Q775" t="str">
            <v>0003</v>
          </cell>
          <cell r="R775" t="str">
            <v>1070</v>
          </cell>
        </row>
        <row r="776">
          <cell r="A776">
            <v>47572245</v>
          </cell>
          <cell r="B776" t="str">
            <v>SDUG_Riverpark West 12</v>
          </cell>
          <cell r="C776" t="str">
            <v>HDC1</v>
          </cell>
          <cell r="D776"/>
          <cell r="E776"/>
          <cell r="F776"/>
          <cell r="G776" t="str">
            <v>S/101530/CN/AF1UI</v>
          </cell>
          <cell r="H776"/>
          <cell r="I776"/>
          <cell r="J776"/>
          <cell r="K776">
            <v>100</v>
          </cell>
          <cell r="L776" t="str">
            <v>012</v>
          </cell>
          <cell r="M776" t="str">
            <v>2009</v>
          </cell>
          <cell r="N776" t="str">
            <v>0003</v>
          </cell>
          <cell r="O776" t="str">
            <v>1023</v>
          </cell>
          <cell r="P776" t="str">
            <v>1101210</v>
          </cell>
          <cell r="Q776" t="str">
            <v>0003</v>
          </cell>
          <cell r="R776" t="str">
            <v>1070</v>
          </cell>
        </row>
        <row r="777">
          <cell r="A777">
            <v>47572245</v>
          </cell>
          <cell r="B777" t="str">
            <v>SDUG_Riverpark West 12</v>
          </cell>
          <cell r="C777" t="str">
            <v>HDC1</v>
          </cell>
          <cell r="D777"/>
          <cell r="E777"/>
          <cell r="F777"/>
          <cell r="G777" t="str">
            <v>S/101530/CN/AF1UI</v>
          </cell>
          <cell r="H777"/>
          <cell r="I777"/>
          <cell r="J777"/>
          <cell r="K777">
            <v>100</v>
          </cell>
          <cell r="L777" t="str">
            <v>012</v>
          </cell>
          <cell r="M777" t="str">
            <v>2009</v>
          </cell>
          <cell r="N777" t="str">
            <v>0003</v>
          </cell>
          <cell r="O777" t="str">
            <v>1023</v>
          </cell>
          <cell r="P777" t="str">
            <v>1101210</v>
          </cell>
          <cell r="Q777" t="str">
            <v>0003</v>
          </cell>
          <cell r="R777" t="str">
            <v>1070</v>
          </cell>
        </row>
        <row r="778">
          <cell r="A778">
            <v>47572245</v>
          </cell>
          <cell r="B778" t="str">
            <v>SDUG_Riverpark West 12</v>
          </cell>
          <cell r="C778" t="str">
            <v>HDC1</v>
          </cell>
          <cell r="D778"/>
          <cell r="E778"/>
          <cell r="F778"/>
          <cell r="G778" t="str">
            <v>S/101530/CN/AF1UI</v>
          </cell>
          <cell r="H778"/>
          <cell r="I778"/>
          <cell r="J778"/>
          <cell r="K778">
            <v>100</v>
          </cell>
          <cell r="L778" t="str">
            <v>011</v>
          </cell>
          <cell r="M778" t="str">
            <v>2009</v>
          </cell>
          <cell r="N778" t="str">
            <v>0003</v>
          </cell>
          <cell r="O778" t="str">
            <v>1023</v>
          </cell>
          <cell r="P778" t="str">
            <v>1101210</v>
          </cell>
          <cell r="Q778" t="str">
            <v>0003</v>
          </cell>
          <cell r="R778" t="str">
            <v>1070</v>
          </cell>
        </row>
        <row r="779">
          <cell r="A779">
            <v>47572291</v>
          </cell>
          <cell r="B779" t="str">
            <v>SDUG_TELEPHONE TOWNHOME LOOP1</v>
          </cell>
          <cell r="C779" t="str">
            <v>HDC1</v>
          </cell>
          <cell r="D779"/>
          <cell r="E779"/>
          <cell r="F779"/>
          <cell r="G779" t="str">
            <v>S/101574/CN/AF1UI-1</v>
          </cell>
          <cell r="H779"/>
          <cell r="I779"/>
          <cell r="J779"/>
          <cell r="K779">
            <v>100</v>
          </cell>
          <cell r="L779" t="str">
            <v>010</v>
          </cell>
          <cell r="M779" t="str">
            <v>2009</v>
          </cell>
          <cell r="N779" t="str">
            <v>0003</v>
          </cell>
          <cell r="O779" t="str">
            <v>1005</v>
          </cell>
          <cell r="P779" t="str">
            <v>1101160</v>
          </cell>
          <cell r="Q779" t="str">
            <v>0003</v>
          </cell>
          <cell r="R779" t="str">
            <v>1070</v>
          </cell>
        </row>
        <row r="780">
          <cell r="A780">
            <v>47572291</v>
          </cell>
          <cell r="B780" t="str">
            <v>SDUG_TELEPHONE TOWNHOME LOOP1</v>
          </cell>
          <cell r="C780" t="str">
            <v>HDC1</v>
          </cell>
          <cell r="D780"/>
          <cell r="E780"/>
          <cell r="F780"/>
          <cell r="G780" t="str">
            <v>S/101574/CN/AF1UI-1</v>
          </cell>
          <cell r="H780"/>
          <cell r="I780"/>
          <cell r="J780"/>
          <cell r="K780">
            <v>100</v>
          </cell>
          <cell r="L780" t="str">
            <v>011</v>
          </cell>
          <cell r="M780" t="str">
            <v>2009</v>
          </cell>
          <cell r="N780" t="str">
            <v>0003</v>
          </cell>
          <cell r="O780" t="str">
            <v>1005</v>
          </cell>
          <cell r="P780" t="str">
            <v>1101160</v>
          </cell>
          <cell r="Q780" t="str">
            <v>0003</v>
          </cell>
          <cell r="R780" t="str">
            <v>1070</v>
          </cell>
        </row>
        <row r="781">
          <cell r="A781">
            <v>47572291</v>
          </cell>
          <cell r="B781" t="str">
            <v>SDUG_TELEPHONE TOWNHOME LOOP1</v>
          </cell>
          <cell r="C781" t="str">
            <v>HDC1</v>
          </cell>
          <cell r="D781"/>
          <cell r="E781"/>
          <cell r="F781"/>
          <cell r="G781" t="str">
            <v>S/101574/CN/AF1UI-1</v>
          </cell>
          <cell r="H781"/>
          <cell r="I781"/>
          <cell r="J781"/>
          <cell r="K781">
            <v>100</v>
          </cell>
          <cell r="L781" t="str">
            <v>011</v>
          </cell>
          <cell r="M781" t="str">
            <v>2009</v>
          </cell>
          <cell r="N781" t="str">
            <v>0003</v>
          </cell>
          <cell r="O781" t="str">
            <v>1005</v>
          </cell>
          <cell r="P781" t="str">
            <v>1101160</v>
          </cell>
          <cell r="Q781" t="str">
            <v>0003</v>
          </cell>
          <cell r="R781" t="str">
            <v>1070</v>
          </cell>
        </row>
        <row r="782">
          <cell r="A782">
            <v>47572291</v>
          </cell>
          <cell r="B782" t="str">
            <v>SDUG_TELEPHONE TOWNHOME LOOP1</v>
          </cell>
          <cell r="C782" t="str">
            <v>HDC1</v>
          </cell>
          <cell r="D782"/>
          <cell r="E782"/>
          <cell r="F782"/>
          <cell r="G782" t="str">
            <v>S/101574/CN/AF1UI-1</v>
          </cell>
          <cell r="H782"/>
          <cell r="I782"/>
          <cell r="J782"/>
          <cell r="K782">
            <v>100</v>
          </cell>
          <cell r="L782" t="str">
            <v>010</v>
          </cell>
          <cell r="M782" t="str">
            <v>2009</v>
          </cell>
          <cell r="N782" t="str">
            <v>0003</v>
          </cell>
          <cell r="O782" t="str">
            <v>1005</v>
          </cell>
          <cell r="P782" t="str">
            <v>1101160</v>
          </cell>
          <cell r="Q782" t="str">
            <v>0003</v>
          </cell>
          <cell r="R782" t="str">
            <v>1070</v>
          </cell>
        </row>
        <row r="783">
          <cell r="A783">
            <v>47594503</v>
          </cell>
          <cell r="B783" t="str">
            <v>CUST_TARGET @ HALL RD TEMP</v>
          </cell>
          <cell r="C783" t="str">
            <v>HDC1</v>
          </cell>
          <cell r="D783"/>
          <cell r="E783"/>
          <cell r="F783"/>
          <cell r="G783" t="str">
            <v>S/101574/CN/AF1HI-3</v>
          </cell>
          <cell r="H783"/>
          <cell r="I783"/>
          <cell r="J783"/>
          <cell r="K783">
            <v>100</v>
          </cell>
          <cell r="L783" t="str">
            <v>006</v>
          </cell>
          <cell r="M783" t="str">
            <v>2009</v>
          </cell>
          <cell r="N783" t="str">
            <v>0003</v>
          </cell>
          <cell r="O783" t="str">
            <v>1005</v>
          </cell>
          <cell r="P783" t="str">
            <v>1101160</v>
          </cell>
          <cell r="Q783" t="str">
            <v>0003</v>
          </cell>
          <cell r="R783" t="str">
            <v>1070</v>
          </cell>
        </row>
        <row r="784">
          <cell r="A784">
            <v>47600794</v>
          </cell>
          <cell r="B784" t="str">
            <v>CUST_22003 SW FRWY_OAK BEND PHASE 2</v>
          </cell>
          <cell r="C784" t="str">
            <v>HDC1</v>
          </cell>
          <cell r="D784"/>
          <cell r="E784"/>
          <cell r="F784"/>
          <cell r="G784" t="str">
            <v>S/101530/CN/AF1HI-4</v>
          </cell>
          <cell r="H784"/>
          <cell r="I784"/>
          <cell r="J784"/>
          <cell r="K784">
            <v>100</v>
          </cell>
          <cell r="L784" t="str">
            <v>003</v>
          </cell>
          <cell r="M784" t="str">
            <v>2009</v>
          </cell>
          <cell r="N784" t="str">
            <v>0003</v>
          </cell>
          <cell r="O784" t="str">
            <v>1023</v>
          </cell>
          <cell r="P784" t="str">
            <v>1101210</v>
          </cell>
          <cell r="Q784" t="str">
            <v>0003</v>
          </cell>
          <cell r="R784" t="str">
            <v>1070</v>
          </cell>
        </row>
        <row r="785">
          <cell r="A785">
            <v>47600794</v>
          </cell>
          <cell r="B785" t="str">
            <v>CUST_22003 SW FRWY_OAK BEND PHASE 2</v>
          </cell>
          <cell r="C785" t="str">
            <v>HDC1</v>
          </cell>
          <cell r="D785"/>
          <cell r="E785"/>
          <cell r="F785"/>
          <cell r="G785" t="str">
            <v>S/101530/CN/AF1HI-4</v>
          </cell>
          <cell r="H785"/>
          <cell r="I785"/>
          <cell r="J785"/>
          <cell r="K785">
            <v>100</v>
          </cell>
          <cell r="L785" t="str">
            <v>003</v>
          </cell>
          <cell r="M785" t="str">
            <v>2009</v>
          </cell>
          <cell r="N785" t="str">
            <v>0003</v>
          </cell>
          <cell r="O785" t="str">
            <v>1023</v>
          </cell>
          <cell r="P785" t="str">
            <v>1101210</v>
          </cell>
          <cell r="Q785" t="str">
            <v>0003</v>
          </cell>
          <cell r="R785" t="str">
            <v>1070</v>
          </cell>
        </row>
        <row r="786">
          <cell r="A786">
            <v>47600794</v>
          </cell>
          <cell r="B786" t="str">
            <v>CUST_22003 SW FRWY_OAK BEND PHASE 2</v>
          </cell>
          <cell r="C786" t="str">
            <v>HDC1</v>
          </cell>
          <cell r="D786"/>
          <cell r="E786"/>
          <cell r="F786"/>
          <cell r="G786" t="str">
            <v>S/101530/CN/AF1HI-4</v>
          </cell>
          <cell r="H786"/>
          <cell r="I786"/>
          <cell r="J786"/>
          <cell r="K786">
            <v>100</v>
          </cell>
          <cell r="L786" t="str">
            <v>003</v>
          </cell>
          <cell r="M786" t="str">
            <v>2009</v>
          </cell>
          <cell r="N786" t="str">
            <v>0003</v>
          </cell>
          <cell r="O786" t="str">
            <v>1023</v>
          </cell>
          <cell r="P786" t="str">
            <v>1101210</v>
          </cell>
          <cell r="Q786" t="str">
            <v>0003</v>
          </cell>
          <cell r="R786" t="str">
            <v>1070</v>
          </cell>
        </row>
        <row r="787">
          <cell r="A787">
            <v>47615563</v>
          </cell>
          <cell r="B787" t="str">
            <v>NEW_500KVA 208Y/120V&amp;TP SOX 1208</v>
          </cell>
          <cell r="C787" t="str">
            <v>HXC1</v>
          </cell>
          <cell r="D787"/>
          <cell r="E787"/>
          <cell r="F787"/>
          <cell r="G787" t="str">
            <v>S/101762/CN/CF1R-I-2</v>
          </cell>
          <cell r="H787"/>
          <cell r="I787"/>
          <cell r="J787"/>
          <cell r="K787">
            <v>100</v>
          </cell>
          <cell r="L787" t="str">
            <v>001</v>
          </cell>
          <cell r="M787" t="str">
            <v>2009</v>
          </cell>
          <cell r="N787" t="str">
            <v>0003</v>
          </cell>
          <cell r="O787" t="str">
            <v>1008</v>
          </cell>
          <cell r="P787" t="str">
            <v>1101245</v>
          </cell>
          <cell r="Q787" t="str">
            <v>0003</v>
          </cell>
          <cell r="R787" t="str">
            <v>1070</v>
          </cell>
        </row>
        <row r="788">
          <cell r="A788">
            <v>47615563</v>
          </cell>
          <cell r="B788" t="str">
            <v>NEW_500KVA 208Y/120V&amp;TP SOX 1208</v>
          </cell>
          <cell r="C788" t="str">
            <v>HXC1</v>
          </cell>
          <cell r="D788"/>
          <cell r="E788"/>
          <cell r="F788"/>
          <cell r="G788" t="str">
            <v>S/101762/CN/CF1R-I-2</v>
          </cell>
          <cell r="H788"/>
          <cell r="I788"/>
          <cell r="J788"/>
          <cell r="K788">
            <v>100</v>
          </cell>
          <cell r="L788" t="str">
            <v>001</v>
          </cell>
          <cell r="M788" t="str">
            <v>2009</v>
          </cell>
          <cell r="N788" t="str">
            <v>0003</v>
          </cell>
          <cell r="O788" t="str">
            <v>1008</v>
          </cell>
          <cell r="P788" t="str">
            <v>1101245</v>
          </cell>
          <cell r="Q788" t="str">
            <v>0003</v>
          </cell>
          <cell r="R788" t="str">
            <v>1070</v>
          </cell>
        </row>
        <row r="789">
          <cell r="A789">
            <v>47615563</v>
          </cell>
          <cell r="B789" t="str">
            <v>NEW_500KVA 208Y/120V&amp;TP SOX 1208</v>
          </cell>
          <cell r="C789" t="str">
            <v>HXC1</v>
          </cell>
          <cell r="D789"/>
          <cell r="E789"/>
          <cell r="F789"/>
          <cell r="G789" t="str">
            <v>S/101762/CN/CF1R-I-2</v>
          </cell>
          <cell r="H789"/>
          <cell r="I789"/>
          <cell r="J789"/>
          <cell r="K789">
            <v>100</v>
          </cell>
          <cell r="L789" t="str">
            <v>003</v>
          </cell>
          <cell r="M789" t="str">
            <v>2009</v>
          </cell>
          <cell r="N789" t="str">
            <v>0003</v>
          </cell>
          <cell r="O789" t="str">
            <v>1008</v>
          </cell>
          <cell r="P789" t="str">
            <v>1101245</v>
          </cell>
          <cell r="Q789" t="str">
            <v>0003</v>
          </cell>
          <cell r="R789" t="str">
            <v>1070</v>
          </cell>
        </row>
        <row r="790">
          <cell r="A790">
            <v>47615563</v>
          </cell>
          <cell r="B790" t="str">
            <v>NEW_500KVA 208Y/120V&amp;TP SOX 1208</v>
          </cell>
          <cell r="C790" t="str">
            <v>HXC1</v>
          </cell>
          <cell r="D790"/>
          <cell r="E790"/>
          <cell r="F790"/>
          <cell r="G790" t="str">
            <v>S/101762/CN/CF1R-I-2</v>
          </cell>
          <cell r="H790"/>
          <cell r="I790"/>
          <cell r="J790"/>
          <cell r="K790">
            <v>100</v>
          </cell>
          <cell r="L790" t="str">
            <v>004</v>
          </cell>
          <cell r="M790" t="str">
            <v>2009</v>
          </cell>
          <cell r="N790" t="str">
            <v>0003</v>
          </cell>
          <cell r="O790" t="str">
            <v>1008</v>
          </cell>
          <cell r="P790" t="str">
            <v>1101245</v>
          </cell>
          <cell r="Q790" t="str">
            <v>0003</v>
          </cell>
          <cell r="R790" t="str">
            <v>1070</v>
          </cell>
        </row>
        <row r="791">
          <cell r="A791">
            <v>47617495</v>
          </cell>
          <cell r="B791" t="str">
            <v>SDOH_FALL CREEK SEC 20  _E08016</v>
          </cell>
          <cell r="C791" t="str">
            <v>HDC1</v>
          </cell>
          <cell r="D791"/>
          <cell r="E791"/>
          <cell r="F791"/>
          <cell r="G791" t="str">
            <v>S/101458/CN/AF2HI</v>
          </cell>
          <cell r="H791"/>
          <cell r="I791"/>
          <cell r="J791"/>
          <cell r="K791">
            <v>100</v>
          </cell>
          <cell r="L791" t="str">
            <v>011</v>
          </cell>
          <cell r="M791" t="str">
            <v>2009</v>
          </cell>
          <cell r="N791" t="str">
            <v>0003</v>
          </cell>
          <cell r="O791" t="str">
            <v>1024</v>
          </cell>
          <cell r="P791" t="str">
            <v>1101130</v>
          </cell>
          <cell r="Q791" t="str">
            <v>0003</v>
          </cell>
          <cell r="R791" t="str">
            <v>1070</v>
          </cell>
        </row>
        <row r="792">
          <cell r="A792">
            <v>47632820</v>
          </cell>
          <cell r="B792" t="str">
            <v>INST_DEC</v>
          </cell>
          <cell r="C792" t="str">
            <v>HLC1</v>
          </cell>
          <cell r="D792"/>
          <cell r="E792"/>
          <cell r="F792"/>
          <cell r="G792" t="str">
            <v>S/101459/CN/DF1UI-4</v>
          </cell>
          <cell r="H792"/>
          <cell r="I792"/>
          <cell r="J792"/>
          <cell r="K792">
            <v>100</v>
          </cell>
          <cell r="L792" t="str">
            <v>007</v>
          </cell>
          <cell r="M792" t="str">
            <v>2009</v>
          </cell>
          <cell r="N792" t="str">
            <v>0003</v>
          </cell>
          <cell r="O792" t="str">
            <v>1025</v>
          </cell>
          <cell r="P792" t="str">
            <v>1101100</v>
          </cell>
          <cell r="Q792" t="str">
            <v>0003</v>
          </cell>
          <cell r="R792" t="str">
            <v>1070</v>
          </cell>
        </row>
        <row r="793">
          <cell r="A793">
            <v>47632820</v>
          </cell>
          <cell r="B793" t="str">
            <v>INST_DEC</v>
          </cell>
          <cell r="C793" t="str">
            <v>HLC1</v>
          </cell>
          <cell r="D793"/>
          <cell r="E793"/>
          <cell r="F793"/>
          <cell r="G793" t="str">
            <v>S/101459/CN/DF1UI-4</v>
          </cell>
          <cell r="H793"/>
          <cell r="I793"/>
          <cell r="J793"/>
          <cell r="K793">
            <v>100</v>
          </cell>
          <cell r="L793" t="str">
            <v>007</v>
          </cell>
          <cell r="M793" t="str">
            <v>2009</v>
          </cell>
          <cell r="N793" t="str">
            <v>0003</v>
          </cell>
          <cell r="O793" t="str">
            <v>1025</v>
          </cell>
          <cell r="P793" t="str">
            <v>1101100</v>
          </cell>
          <cell r="Q793" t="str">
            <v>0003</v>
          </cell>
          <cell r="R793" t="str">
            <v>1070</v>
          </cell>
        </row>
        <row r="794">
          <cell r="A794">
            <v>47632820</v>
          </cell>
          <cell r="B794" t="str">
            <v>INST_DEC</v>
          </cell>
          <cell r="C794" t="str">
            <v>HLC1</v>
          </cell>
          <cell r="D794"/>
          <cell r="E794"/>
          <cell r="F794"/>
          <cell r="G794" t="str">
            <v>S/101459/CN/DF1UI-4</v>
          </cell>
          <cell r="H794"/>
          <cell r="I794"/>
          <cell r="J794"/>
          <cell r="K794">
            <v>100</v>
          </cell>
          <cell r="L794" t="str">
            <v>007</v>
          </cell>
          <cell r="M794" t="str">
            <v>2009</v>
          </cell>
          <cell r="N794" t="str">
            <v>0003</v>
          </cell>
          <cell r="O794" t="str">
            <v>1025</v>
          </cell>
          <cell r="P794" t="str">
            <v>1101100</v>
          </cell>
          <cell r="Q794" t="str">
            <v>0003</v>
          </cell>
          <cell r="R794" t="str">
            <v>1070</v>
          </cell>
        </row>
        <row r="795">
          <cell r="A795">
            <v>47632820</v>
          </cell>
          <cell r="B795" t="str">
            <v>INST_DEC</v>
          </cell>
          <cell r="C795" t="str">
            <v>HLC1</v>
          </cell>
          <cell r="D795"/>
          <cell r="E795"/>
          <cell r="F795"/>
          <cell r="G795" t="str">
            <v>S/101459/CN/DF1UI-4</v>
          </cell>
          <cell r="H795"/>
          <cell r="I795"/>
          <cell r="J795"/>
          <cell r="K795">
            <v>100</v>
          </cell>
          <cell r="L795" t="str">
            <v>007</v>
          </cell>
          <cell r="M795" t="str">
            <v>2009</v>
          </cell>
          <cell r="N795" t="str">
            <v>0003</v>
          </cell>
          <cell r="O795" t="str">
            <v>1025</v>
          </cell>
          <cell r="P795" t="str">
            <v>1101100</v>
          </cell>
          <cell r="Q795" t="str">
            <v>0003</v>
          </cell>
          <cell r="R795" t="str">
            <v>1070</v>
          </cell>
        </row>
        <row r="796">
          <cell r="A796">
            <v>47635317</v>
          </cell>
          <cell r="B796" t="str">
            <v>CUST_PROVIDE SERVICE TO KINDER MORGAN</v>
          </cell>
          <cell r="C796" t="str">
            <v>HDC1</v>
          </cell>
          <cell r="D796"/>
          <cell r="E796"/>
          <cell r="F796"/>
          <cell r="G796" t="str">
            <v>S/101574/CN/AF1HI-3</v>
          </cell>
          <cell r="H796"/>
          <cell r="I796"/>
          <cell r="J796"/>
          <cell r="K796">
            <v>100</v>
          </cell>
          <cell r="L796" t="str">
            <v>008</v>
          </cell>
          <cell r="M796" t="str">
            <v>2009</v>
          </cell>
          <cell r="N796" t="str">
            <v>0003</v>
          </cell>
          <cell r="O796" t="str">
            <v>1005</v>
          </cell>
          <cell r="P796" t="str">
            <v>1101160</v>
          </cell>
          <cell r="Q796" t="str">
            <v>0003</v>
          </cell>
          <cell r="R796" t="str">
            <v>1070</v>
          </cell>
        </row>
        <row r="797">
          <cell r="A797">
            <v>47635317</v>
          </cell>
          <cell r="B797" t="str">
            <v>CUST_PROVIDE SERVICE TO KINDER MORGAN</v>
          </cell>
          <cell r="C797" t="str">
            <v>HDC1</v>
          </cell>
          <cell r="D797"/>
          <cell r="E797"/>
          <cell r="F797"/>
          <cell r="G797" t="str">
            <v>S/101574/CN/AF1HI-3</v>
          </cell>
          <cell r="H797"/>
          <cell r="I797"/>
          <cell r="J797"/>
          <cell r="K797">
            <v>100</v>
          </cell>
          <cell r="L797" t="str">
            <v>010</v>
          </cell>
          <cell r="M797" t="str">
            <v>2009</v>
          </cell>
          <cell r="N797" t="str">
            <v>0003</v>
          </cell>
          <cell r="O797" t="str">
            <v>1005</v>
          </cell>
          <cell r="P797" t="str">
            <v>1101160</v>
          </cell>
          <cell r="Q797" t="str">
            <v>0003</v>
          </cell>
          <cell r="R797" t="str">
            <v>1070</v>
          </cell>
        </row>
        <row r="798">
          <cell r="A798">
            <v>47635317</v>
          </cell>
          <cell r="B798" t="str">
            <v>CUST_PROVIDE SERVICE TO KINDER MORGAN</v>
          </cell>
          <cell r="C798" t="str">
            <v>HDC1</v>
          </cell>
          <cell r="D798"/>
          <cell r="E798"/>
          <cell r="F798"/>
          <cell r="G798" t="str">
            <v>S/101574/CN/AF1HI-3</v>
          </cell>
          <cell r="H798"/>
          <cell r="I798"/>
          <cell r="J798"/>
          <cell r="K798">
            <v>100</v>
          </cell>
          <cell r="L798" t="str">
            <v>010</v>
          </cell>
          <cell r="M798" t="str">
            <v>2009</v>
          </cell>
          <cell r="N798" t="str">
            <v>0003</v>
          </cell>
          <cell r="O798" t="str">
            <v>1005</v>
          </cell>
          <cell r="P798" t="str">
            <v>1101160</v>
          </cell>
          <cell r="Q798" t="str">
            <v>0003</v>
          </cell>
          <cell r="R798" t="str">
            <v>1070</v>
          </cell>
        </row>
        <row r="799">
          <cell r="A799">
            <v>47635317</v>
          </cell>
          <cell r="B799" t="str">
            <v>CUST_PROVIDE SERVICE TO KINDER MORGAN</v>
          </cell>
          <cell r="C799" t="str">
            <v>HDC1</v>
          </cell>
          <cell r="D799"/>
          <cell r="E799"/>
          <cell r="F799"/>
          <cell r="G799" t="str">
            <v>S/101574/CN/AF1HI-3</v>
          </cell>
          <cell r="H799"/>
          <cell r="I799"/>
          <cell r="J799"/>
          <cell r="K799">
            <v>100</v>
          </cell>
          <cell r="L799" t="str">
            <v>010</v>
          </cell>
          <cell r="M799" t="str">
            <v>2009</v>
          </cell>
          <cell r="N799" t="str">
            <v>0003</v>
          </cell>
          <cell r="O799" t="str">
            <v>1005</v>
          </cell>
          <cell r="P799" t="str">
            <v>1101160</v>
          </cell>
          <cell r="Q799" t="str">
            <v>0003</v>
          </cell>
          <cell r="R799" t="str">
            <v>1070</v>
          </cell>
        </row>
        <row r="800">
          <cell r="A800">
            <v>47635317</v>
          </cell>
          <cell r="B800" t="str">
            <v>CUST_PROVIDE SERVICE TO KINDER MORGAN</v>
          </cell>
          <cell r="C800" t="str">
            <v>HDC1</v>
          </cell>
          <cell r="D800"/>
          <cell r="E800"/>
          <cell r="F800"/>
          <cell r="G800" t="str">
            <v>S/101574/CN/AF1HI-3</v>
          </cell>
          <cell r="H800"/>
          <cell r="I800"/>
          <cell r="J800"/>
          <cell r="K800">
            <v>100</v>
          </cell>
          <cell r="L800" t="str">
            <v>010</v>
          </cell>
          <cell r="M800" t="str">
            <v>2009</v>
          </cell>
          <cell r="N800" t="str">
            <v>0003</v>
          </cell>
          <cell r="O800" t="str">
            <v>1005</v>
          </cell>
          <cell r="P800" t="str">
            <v>1101160</v>
          </cell>
          <cell r="Q800" t="str">
            <v>0003</v>
          </cell>
          <cell r="R800" t="str">
            <v>1070</v>
          </cell>
        </row>
        <row r="801">
          <cell r="A801">
            <v>47650564</v>
          </cell>
          <cell r="B801" t="str">
            <v>CUST_CPAY_Peyton @ Aldine Westfield***</v>
          </cell>
          <cell r="C801" t="str">
            <v>HDC1</v>
          </cell>
          <cell r="D801"/>
          <cell r="E801"/>
          <cell r="F801"/>
          <cell r="G801" t="str">
            <v>S/101458/CN/AF1HI-2</v>
          </cell>
          <cell r="H801"/>
          <cell r="I801"/>
          <cell r="J801"/>
          <cell r="K801">
            <v>100</v>
          </cell>
          <cell r="L801" t="str">
            <v>004</v>
          </cell>
          <cell r="M801" t="str">
            <v>2009</v>
          </cell>
          <cell r="N801" t="str">
            <v>0003</v>
          </cell>
          <cell r="O801" t="str">
            <v>1024</v>
          </cell>
          <cell r="P801" t="str">
            <v>1101130</v>
          </cell>
          <cell r="Q801" t="str">
            <v>0003</v>
          </cell>
          <cell r="R801" t="str">
            <v>1070</v>
          </cell>
        </row>
        <row r="802">
          <cell r="A802">
            <v>47650564</v>
          </cell>
          <cell r="B802" t="str">
            <v>CUST_CPAY_Peyton @ Aldine Westfield***</v>
          </cell>
          <cell r="C802" t="str">
            <v>HDC1</v>
          </cell>
          <cell r="D802"/>
          <cell r="E802"/>
          <cell r="F802"/>
          <cell r="G802" t="str">
            <v>S/101458/CN/AF1HI-2</v>
          </cell>
          <cell r="H802"/>
          <cell r="I802"/>
          <cell r="J802"/>
          <cell r="K802">
            <v>100</v>
          </cell>
          <cell r="L802" t="str">
            <v>004</v>
          </cell>
          <cell r="M802" t="str">
            <v>2009</v>
          </cell>
          <cell r="N802" t="str">
            <v>0003</v>
          </cell>
          <cell r="O802" t="str">
            <v>1024</v>
          </cell>
          <cell r="P802" t="str">
            <v>1101130</v>
          </cell>
          <cell r="Q802" t="str">
            <v>0003</v>
          </cell>
          <cell r="R802" t="str">
            <v>1070</v>
          </cell>
        </row>
        <row r="803">
          <cell r="A803">
            <v>47650564</v>
          </cell>
          <cell r="B803" t="str">
            <v>CUST_CPAY_Peyton @ Aldine Westfield***</v>
          </cell>
          <cell r="C803" t="str">
            <v>HDC1</v>
          </cell>
          <cell r="D803"/>
          <cell r="E803"/>
          <cell r="F803"/>
          <cell r="G803" t="str">
            <v>S/101458/CN/AF1HI-2</v>
          </cell>
          <cell r="H803"/>
          <cell r="I803"/>
          <cell r="J803"/>
          <cell r="K803">
            <v>100</v>
          </cell>
          <cell r="L803" t="str">
            <v>004</v>
          </cell>
          <cell r="M803" t="str">
            <v>2009</v>
          </cell>
          <cell r="N803" t="str">
            <v>0003</v>
          </cell>
          <cell r="O803" t="str">
            <v>1024</v>
          </cell>
          <cell r="P803" t="str">
            <v>1101130</v>
          </cell>
          <cell r="Q803" t="str">
            <v>0003</v>
          </cell>
          <cell r="R803" t="str">
            <v>1070</v>
          </cell>
        </row>
        <row r="804">
          <cell r="A804">
            <v>47668606</v>
          </cell>
          <cell r="B804" t="str">
            <v>NEW 1500KVA PMT, 107' 1/0, AL CABLE SOX</v>
          </cell>
          <cell r="C804" t="str">
            <v>HXC1</v>
          </cell>
          <cell r="D804"/>
          <cell r="E804"/>
          <cell r="F804"/>
          <cell r="G804" t="str">
            <v>S/101762/CN/CF1R-I-2</v>
          </cell>
          <cell r="H804"/>
          <cell r="I804"/>
          <cell r="J804"/>
          <cell r="K804">
            <v>100</v>
          </cell>
          <cell r="L804" t="str">
            <v>001</v>
          </cell>
          <cell r="M804" t="str">
            <v>2009</v>
          </cell>
          <cell r="N804" t="str">
            <v>0003</v>
          </cell>
          <cell r="O804" t="str">
            <v>1008</v>
          </cell>
          <cell r="P804" t="str">
            <v>1101245</v>
          </cell>
          <cell r="Q804" t="str">
            <v>0003</v>
          </cell>
          <cell r="R804" t="str">
            <v>1070</v>
          </cell>
        </row>
        <row r="805">
          <cell r="A805">
            <v>47668606</v>
          </cell>
          <cell r="B805" t="str">
            <v>NEW 1500KVA PMT, 107' 1/0, AL CABLE SOX</v>
          </cell>
          <cell r="C805" t="str">
            <v>HXC1</v>
          </cell>
          <cell r="D805"/>
          <cell r="E805"/>
          <cell r="F805"/>
          <cell r="G805" t="str">
            <v>S/101762/CN/CF1R-I-2</v>
          </cell>
          <cell r="H805"/>
          <cell r="I805"/>
          <cell r="J805"/>
          <cell r="K805">
            <v>100</v>
          </cell>
          <cell r="L805" t="str">
            <v>001</v>
          </cell>
          <cell r="M805" t="str">
            <v>2009</v>
          </cell>
          <cell r="N805" t="str">
            <v>0003</v>
          </cell>
          <cell r="O805" t="str">
            <v>1008</v>
          </cell>
          <cell r="P805" t="str">
            <v>1101245</v>
          </cell>
          <cell r="Q805" t="str">
            <v>0003</v>
          </cell>
          <cell r="R805" t="str">
            <v>1070</v>
          </cell>
        </row>
        <row r="806">
          <cell r="A806">
            <v>47668606</v>
          </cell>
          <cell r="B806" t="str">
            <v>NEW 1500KVA PMT, 107' 1/0, AL CABLE SOX</v>
          </cell>
          <cell r="C806" t="str">
            <v>HXC1</v>
          </cell>
          <cell r="D806"/>
          <cell r="E806"/>
          <cell r="F806"/>
          <cell r="G806" t="str">
            <v>S/101762/CN/CF1R-I-2</v>
          </cell>
          <cell r="H806"/>
          <cell r="I806"/>
          <cell r="J806"/>
          <cell r="K806">
            <v>100</v>
          </cell>
          <cell r="L806" t="str">
            <v>003</v>
          </cell>
          <cell r="M806" t="str">
            <v>2009</v>
          </cell>
          <cell r="N806" t="str">
            <v>0003</v>
          </cell>
          <cell r="O806" t="str">
            <v>1008</v>
          </cell>
          <cell r="P806" t="str">
            <v>1101245</v>
          </cell>
          <cell r="Q806" t="str">
            <v>0003</v>
          </cell>
          <cell r="R806" t="str">
            <v>1070</v>
          </cell>
        </row>
        <row r="807">
          <cell r="A807">
            <v>47669712</v>
          </cell>
          <cell r="B807" t="str">
            <v>CUST_SRV_A-A-A STORAGE</v>
          </cell>
          <cell r="C807" t="str">
            <v>HDC1</v>
          </cell>
          <cell r="D807"/>
          <cell r="E807"/>
          <cell r="F807"/>
          <cell r="G807" t="str">
            <v>S/101458/CN/AF1HI-2</v>
          </cell>
          <cell r="H807"/>
          <cell r="I807"/>
          <cell r="J807"/>
          <cell r="K807">
            <v>100</v>
          </cell>
          <cell r="L807" t="str">
            <v>007</v>
          </cell>
          <cell r="M807" t="str">
            <v>2009</v>
          </cell>
          <cell r="N807" t="str">
            <v>0003</v>
          </cell>
          <cell r="O807" t="str">
            <v>1024</v>
          </cell>
          <cell r="P807" t="str">
            <v>1101130</v>
          </cell>
          <cell r="Q807" t="str">
            <v>0003</v>
          </cell>
          <cell r="R807" t="str">
            <v>1070</v>
          </cell>
        </row>
        <row r="808">
          <cell r="A808">
            <v>47669712</v>
          </cell>
          <cell r="B808" t="str">
            <v>CUST_SRV_A-A-A STORAGE</v>
          </cell>
          <cell r="C808" t="str">
            <v>HDC1</v>
          </cell>
          <cell r="D808"/>
          <cell r="E808"/>
          <cell r="F808"/>
          <cell r="G808" t="str">
            <v>S/101458/CN/AF1HI-2</v>
          </cell>
          <cell r="H808"/>
          <cell r="I808"/>
          <cell r="J808"/>
          <cell r="K808">
            <v>100</v>
          </cell>
          <cell r="L808" t="str">
            <v>007</v>
          </cell>
          <cell r="M808" t="str">
            <v>2009</v>
          </cell>
          <cell r="N808" t="str">
            <v>0003</v>
          </cell>
          <cell r="O808" t="str">
            <v>1024</v>
          </cell>
          <cell r="P808" t="str">
            <v>1101130</v>
          </cell>
          <cell r="Q808" t="str">
            <v>0003</v>
          </cell>
          <cell r="R808" t="str">
            <v>1070</v>
          </cell>
        </row>
        <row r="809">
          <cell r="A809">
            <v>47669712</v>
          </cell>
          <cell r="B809" t="str">
            <v>CUST_SRV_A-A-A STORAGE</v>
          </cell>
          <cell r="C809" t="str">
            <v>HDC1</v>
          </cell>
          <cell r="D809"/>
          <cell r="E809"/>
          <cell r="F809"/>
          <cell r="G809" t="str">
            <v>S/101458/CN/AF1HI-2</v>
          </cell>
          <cell r="H809"/>
          <cell r="I809"/>
          <cell r="J809"/>
          <cell r="K809">
            <v>100</v>
          </cell>
          <cell r="L809" t="str">
            <v>008</v>
          </cell>
          <cell r="M809" t="str">
            <v>2009</v>
          </cell>
          <cell r="N809" t="str">
            <v>0003</v>
          </cell>
          <cell r="O809" t="str">
            <v>1024</v>
          </cell>
          <cell r="P809" t="str">
            <v>1101130</v>
          </cell>
          <cell r="Q809" t="str">
            <v>0003</v>
          </cell>
          <cell r="R809" t="str">
            <v>1070</v>
          </cell>
        </row>
        <row r="810">
          <cell r="A810">
            <v>47669712</v>
          </cell>
          <cell r="B810" t="str">
            <v>CUST_SRV_A-A-A STORAGE</v>
          </cell>
          <cell r="C810" t="str">
            <v>HDC1</v>
          </cell>
          <cell r="D810"/>
          <cell r="E810"/>
          <cell r="F810"/>
          <cell r="G810" t="str">
            <v>S/101458/CN/AF1HI-2</v>
          </cell>
          <cell r="H810"/>
          <cell r="I810"/>
          <cell r="J810"/>
          <cell r="K810">
            <v>100</v>
          </cell>
          <cell r="L810" t="str">
            <v>008</v>
          </cell>
          <cell r="M810" t="str">
            <v>2009</v>
          </cell>
          <cell r="N810" t="str">
            <v>0003</v>
          </cell>
          <cell r="O810" t="str">
            <v>1024</v>
          </cell>
          <cell r="P810" t="str">
            <v>1101130</v>
          </cell>
          <cell r="Q810" t="str">
            <v>0003</v>
          </cell>
          <cell r="R810" t="str">
            <v>1070</v>
          </cell>
        </row>
        <row r="811">
          <cell r="A811">
            <v>47669712</v>
          </cell>
          <cell r="B811" t="str">
            <v>CUST_SRV_A-A-A STORAGE</v>
          </cell>
          <cell r="C811" t="str">
            <v>HDC1</v>
          </cell>
          <cell r="D811"/>
          <cell r="E811"/>
          <cell r="F811"/>
          <cell r="G811" t="str">
            <v>S/101458/CN/AF1HI-2</v>
          </cell>
          <cell r="H811"/>
          <cell r="I811"/>
          <cell r="J811"/>
          <cell r="K811">
            <v>100</v>
          </cell>
          <cell r="L811" t="str">
            <v>007</v>
          </cell>
          <cell r="M811" t="str">
            <v>2009</v>
          </cell>
          <cell r="N811" t="str">
            <v>0003</v>
          </cell>
          <cell r="O811" t="str">
            <v>1024</v>
          </cell>
          <cell r="P811" t="str">
            <v>1101130</v>
          </cell>
          <cell r="Q811" t="str">
            <v>0003</v>
          </cell>
          <cell r="R811" t="str">
            <v>1070</v>
          </cell>
        </row>
        <row r="812">
          <cell r="A812">
            <v>47687168</v>
          </cell>
          <cell r="B812" t="str">
            <v>CUST_11384 FITZGERALD_ 4KV PR_MTR_E07378</v>
          </cell>
          <cell r="C812" t="str">
            <v>HDC1</v>
          </cell>
          <cell r="D812"/>
          <cell r="E812"/>
          <cell r="F812"/>
          <cell r="G812" t="str">
            <v>S/101556/CN/AF1HI-4</v>
          </cell>
          <cell r="H812"/>
          <cell r="I812"/>
          <cell r="J812"/>
          <cell r="K812">
            <v>100</v>
          </cell>
          <cell r="L812" t="str">
            <v>009</v>
          </cell>
          <cell r="M812" t="str">
            <v>2009</v>
          </cell>
          <cell r="N812" t="str">
            <v>0003</v>
          </cell>
          <cell r="O812" t="str">
            <v>1012</v>
          </cell>
          <cell r="P812" t="str">
            <v>1101170</v>
          </cell>
          <cell r="Q812" t="str">
            <v>0003</v>
          </cell>
          <cell r="R812" t="str">
            <v>1070</v>
          </cell>
        </row>
        <row r="813">
          <cell r="A813">
            <v>47687168</v>
          </cell>
          <cell r="B813" t="str">
            <v>CUST_11384 FITZGERALD_ 4KV PR_MTR_E07378</v>
          </cell>
          <cell r="C813" t="str">
            <v>HDC1</v>
          </cell>
          <cell r="D813"/>
          <cell r="E813"/>
          <cell r="F813"/>
          <cell r="G813" t="str">
            <v>S/101556/CN/AF1HI-4</v>
          </cell>
          <cell r="H813"/>
          <cell r="I813"/>
          <cell r="J813"/>
          <cell r="K813">
            <v>100</v>
          </cell>
          <cell r="L813" t="str">
            <v>009</v>
          </cell>
          <cell r="M813" t="str">
            <v>2009</v>
          </cell>
          <cell r="N813" t="str">
            <v>0003</v>
          </cell>
          <cell r="O813" t="str">
            <v>1012</v>
          </cell>
          <cell r="P813" t="str">
            <v>1101170</v>
          </cell>
          <cell r="Q813" t="str">
            <v>0003</v>
          </cell>
          <cell r="R813" t="str">
            <v>1070</v>
          </cell>
        </row>
        <row r="814">
          <cell r="A814">
            <v>47687168</v>
          </cell>
          <cell r="B814" t="str">
            <v>CUST_11384 FITZGERALD_ 4KV PR_MTR_E07378</v>
          </cell>
          <cell r="C814" t="str">
            <v>HDC1</v>
          </cell>
          <cell r="D814"/>
          <cell r="E814"/>
          <cell r="F814"/>
          <cell r="G814" t="str">
            <v>S/101556/CN/AF1HI-4</v>
          </cell>
          <cell r="H814"/>
          <cell r="I814"/>
          <cell r="J814"/>
          <cell r="K814">
            <v>100</v>
          </cell>
          <cell r="L814" t="str">
            <v>009</v>
          </cell>
          <cell r="M814" t="str">
            <v>2009</v>
          </cell>
          <cell r="N814" t="str">
            <v>0003</v>
          </cell>
          <cell r="O814" t="str">
            <v>1012</v>
          </cell>
          <cell r="P814" t="str">
            <v>1101170</v>
          </cell>
          <cell r="Q814" t="str">
            <v>0003</v>
          </cell>
          <cell r="R814" t="str">
            <v>1070</v>
          </cell>
        </row>
        <row r="815">
          <cell r="A815">
            <v>47687168</v>
          </cell>
          <cell r="B815" t="str">
            <v>CUST_11384 FITZGERALD_ 4KV PR_MTR_E07378</v>
          </cell>
          <cell r="C815" t="str">
            <v>HDC1</v>
          </cell>
          <cell r="D815"/>
          <cell r="E815"/>
          <cell r="F815"/>
          <cell r="G815" t="str">
            <v>S/101556/CN/AF1HI-4</v>
          </cell>
          <cell r="H815"/>
          <cell r="I815"/>
          <cell r="J815"/>
          <cell r="K815">
            <v>100</v>
          </cell>
          <cell r="L815" t="str">
            <v>009</v>
          </cell>
          <cell r="M815" t="str">
            <v>2009</v>
          </cell>
          <cell r="N815" t="str">
            <v>0003</v>
          </cell>
          <cell r="O815" t="str">
            <v>1012</v>
          </cell>
          <cell r="P815" t="str">
            <v>1101170</v>
          </cell>
          <cell r="Q815" t="str">
            <v>0003</v>
          </cell>
          <cell r="R815" t="str">
            <v>1070</v>
          </cell>
        </row>
        <row r="816">
          <cell r="A816">
            <v>47687168</v>
          </cell>
          <cell r="B816" t="str">
            <v>CUST_11384 FITZGERALD_ 4KV PR_MTR_E07378</v>
          </cell>
          <cell r="C816" t="str">
            <v>HDC1</v>
          </cell>
          <cell r="D816"/>
          <cell r="E816"/>
          <cell r="F816"/>
          <cell r="G816" t="str">
            <v>S/101556/CN/AF1HI-4</v>
          </cell>
          <cell r="H816"/>
          <cell r="I816"/>
          <cell r="J816"/>
          <cell r="K816">
            <v>100</v>
          </cell>
          <cell r="L816" t="str">
            <v>012</v>
          </cell>
          <cell r="M816" t="str">
            <v>2009</v>
          </cell>
          <cell r="N816" t="str">
            <v>0003</v>
          </cell>
          <cell r="O816" t="str">
            <v>1012</v>
          </cell>
          <cell r="P816" t="str">
            <v>1101170</v>
          </cell>
          <cell r="Q816" t="str">
            <v>0003</v>
          </cell>
          <cell r="R816" t="str">
            <v>1070</v>
          </cell>
        </row>
        <row r="817">
          <cell r="A817">
            <v>47696567</v>
          </cell>
          <cell r="B817" t="str">
            <v>CUST_PROVIDE SVC TO CRENSHAW MEDICAL</v>
          </cell>
          <cell r="C817" t="str">
            <v>HDC1</v>
          </cell>
          <cell r="D817"/>
          <cell r="E817"/>
          <cell r="F817"/>
          <cell r="G817" t="str">
            <v>S/101574/CN/AF1HI-3</v>
          </cell>
          <cell r="H817"/>
          <cell r="I817"/>
          <cell r="J817"/>
          <cell r="K817">
            <v>100</v>
          </cell>
          <cell r="L817" t="str">
            <v>004</v>
          </cell>
          <cell r="M817" t="str">
            <v>2009</v>
          </cell>
          <cell r="N817" t="str">
            <v>0003</v>
          </cell>
          <cell r="O817" t="str">
            <v>1005</v>
          </cell>
          <cell r="P817" t="str">
            <v>1101160</v>
          </cell>
          <cell r="Q817" t="str">
            <v>0003</v>
          </cell>
          <cell r="R817" t="str">
            <v>1070</v>
          </cell>
        </row>
        <row r="818">
          <cell r="A818">
            <v>47696567</v>
          </cell>
          <cell r="B818" t="str">
            <v>CUST_PROVIDE SVC TO CRENSHAW MEDICAL</v>
          </cell>
          <cell r="C818" t="str">
            <v>HDC1</v>
          </cell>
          <cell r="D818"/>
          <cell r="E818"/>
          <cell r="F818"/>
          <cell r="G818" t="str">
            <v>S/101574/CN/AF1HI-3</v>
          </cell>
          <cell r="H818"/>
          <cell r="I818"/>
          <cell r="J818"/>
          <cell r="K818">
            <v>100</v>
          </cell>
          <cell r="L818" t="str">
            <v>004</v>
          </cell>
          <cell r="M818" t="str">
            <v>2009</v>
          </cell>
          <cell r="N818" t="str">
            <v>0003</v>
          </cell>
          <cell r="O818" t="str">
            <v>1005</v>
          </cell>
          <cell r="P818" t="str">
            <v>1101160</v>
          </cell>
          <cell r="Q818" t="str">
            <v>0003</v>
          </cell>
          <cell r="R818" t="str">
            <v>1070</v>
          </cell>
        </row>
        <row r="819">
          <cell r="A819">
            <v>47696567</v>
          </cell>
          <cell r="B819" t="str">
            <v>CUST_PROVIDE SVC TO CRENSHAW MEDICAL</v>
          </cell>
          <cell r="C819" t="str">
            <v>HDC1</v>
          </cell>
          <cell r="D819"/>
          <cell r="E819"/>
          <cell r="F819"/>
          <cell r="G819" t="str">
            <v>S/101574/CN/AF1HI-3</v>
          </cell>
          <cell r="H819"/>
          <cell r="I819"/>
          <cell r="J819"/>
          <cell r="K819">
            <v>100</v>
          </cell>
          <cell r="L819" t="str">
            <v>005</v>
          </cell>
          <cell r="M819" t="str">
            <v>2009</v>
          </cell>
          <cell r="N819" t="str">
            <v>0003</v>
          </cell>
          <cell r="O819" t="str">
            <v>1005</v>
          </cell>
          <cell r="P819" t="str">
            <v>1101160</v>
          </cell>
          <cell r="Q819" t="str">
            <v>0003</v>
          </cell>
          <cell r="R819" t="str">
            <v>1070</v>
          </cell>
        </row>
        <row r="820">
          <cell r="A820">
            <v>47696567</v>
          </cell>
          <cell r="B820" t="str">
            <v>CUST_PROVIDE SVC TO CRENSHAW MEDICAL</v>
          </cell>
          <cell r="C820" t="str">
            <v>HDC1</v>
          </cell>
          <cell r="D820"/>
          <cell r="E820"/>
          <cell r="F820"/>
          <cell r="G820" t="str">
            <v>S/101574/CN/AF1HI-3</v>
          </cell>
          <cell r="H820"/>
          <cell r="I820"/>
          <cell r="J820"/>
          <cell r="K820">
            <v>100</v>
          </cell>
          <cell r="L820" t="str">
            <v>005</v>
          </cell>
          <cell r="M820" t="str">
            <v>2009</v>
          </cell>
          <cell r="N820" t="str">
            <v>0003</v>
          </cell>
          <cell r="O820" t="str">
            <v>1005</v>
          </cell>
          <cell r="P820" t="str">
            <v>1101160</v>
          </cell>
          <cell r="Q820" t="str">
            <v>0003</v>
          </cell>
          <cell r="R820" t="str">
            <v>1070</v>
          </cell>
        </row>
        <row r="821">
          <cell r="A821">
            <v>47696567</v>
          </cell>
          <cell r="B821" t="str">
            <v>CUST_PROVIDE SVC TO CRENSHAW MEDICAL</v>
          </cell>
          <cell r="C821" t="str">
            <v>HDC1</v>
          </cell>
          <cell r="D821"/>
          <cell r="E821"/>
          <cell r="F821"/>
          <cell r="G821" t="str">
            <v>S/101574/CN/AF1HI-3</v>
          </cell>
          <cell r="H821"/>
          <cell r="I821"/>
          <cell r="J821"/>
          <cell r="K821">
            <v>100</v>
          </cell>
          <cell r="L821" t="str">
            <v>004</v>
          </cell>
          <cell r="M821" t="str">
            <v>2009</v>
          </cell>
          <cell r="N821" t="str">
            <v>0003</v>
          </cell>
          <cell r="O821" t="str">
            <v>1005</v>
          </cell>
          <cell r="P821" t="str">
            <v>1101160</v>
          </cell>
          <cell r="Q821" t="str">
            <v>0003</v>
          </cell>
          <cell r="R821" t="str">
            <v>1070</v>
          </cell>
        </row>
        <row r="822">
          <cell r="A822">
            <v>47710415</v>
          </cell>
          <cell r="B822" t="str">
            <v>NEW PMT 500 KVA, 112' 1/0,TP 0901SOX</v>
          </cell>
          <cell r="C822" t="str">
            <v>HXC1</v>
          </cell>
          <cell r="D822"/>
          <cell r="E822"/>
          <cell r="F822"/>
          <cell r="G822" t="str">
            <v>S/101762/CN/CF1R-I-2</v>
          </cell>
          <cell r="H822"/>
          <cell r="I822"/>
          <cell r="J822"/>
          <cell r="K822">
            <v>100</v>
          </cell>
          <cell r="L822" t="str">
            <v>002</v>
          </cell>
          <cell r="M822" t="str">
            <v>2009</v>
          </cell>
          <cell r="N822" t="str">
            <v>0003</v>
          </cell>
          <cell r="O822" t="str">
            <v>1008</v>
          </cell>
          <cell r="P822" t="str">
            <v>1101245</v>
          </cell>
          <cell r="Q822" t="str">
            <v>0003</v>
          </cell>
          <cell r="R822" t="str">
            <v>1070</v>
          </cell>
        </row>
        <row r="823">
          <cell r="A823">
            <v>47710415</v>
          </cell>
          <cell r="B823" t="str">
            <v>NEW PMT 500 KVA, 112' 1/0,TP 0901SOX</v>
          </cell>
          <cell r="C823" t="str">
            <v>HXC1</v>
          </cell>
          <cell r="D823"/>
          <cell r="E823"/>
          <cell r="F823"/>
          <cell r="G823" t="str">
            <v>S/101762/CN/CF1R-I-2</v>
          </cell>
          <cell r="H823"/>
          <cell r="I823"/>
          <cell r="J823"/>
          <cell r="K823">
            <v>100</v>
          </cell>
          <cell r="L823" t="str">
            <v>002</v>
          </cell>
          <cell r="M823" t="str">
            <v>2009</v>
          </cell>
          <cell r="N823" t="str">
            <v>0003</v>
          </cell>
          <cell r="O823" t="str">
            <v>1008</v>
          </cell>
          <cell r="P823" t="str">
            <v>1101245</v>
          </cell>
          <cell r="Q823" t="str">
            <v>0003</v>
          </cell>
          <cell r="R823" t="str">
            <v>1070</v>
          </cell>
        </row>
        <row r="824">
          <cell r="A824">
            <v>47710415</v>
          </cell>
          <cell r="B824" t="str">
            <v>NEW PMT 500 KVA, 112' 1/0,TP 0901SOX</v>
          </cell>
          <cell r="C824" t="str">
            <v>HXC1</v>
          </cell>
          <cell r="D824"/>
          <cell r="E824"/>
          <cell r="F824"/>
          <cell r="G824" t="str">
            <v>S/101762/CN/CF1R-I-2</v>
          </cell>
          <cell r="H824"/>
          <cell r="I824"/>
          <cell r="J824"/>
          <cell r="K824">
            <v>100</v>
          </cell>
          <cell r="L824" t="str">
            <v>004</v>
          </cell>
          <cell r="M824" t="str">
            <v>2009</v>
          </cell>
          <cell r="N824" t="str">
            <v>0003</v>
          </cell>
          <cell r="O824" t="str">
            <v>1008</v>
          </cell>
          <cell r="P824" t="str">
            <v>1101245</v>
          </cell>
          <cell r="Q824" t="str">
            <v>0003</v>
          </cell>
          <cell r="R824" t="str">
            <v>1070</v>
          </cell>
        </row>
        <row r="825">
          <cell r="A825">
            <v>47710833</v>
          </cell>
          <cell r="B825" t="str">
            <v>NEW PMT 500 KVA, 680' 1/0, TP 0901SOX</v>
          </cell>
          <cell r="C825" t="str">
            <v>HXC1</v>
          </cell>
          <cell r="D825"/>
          <cell r="E825"/>
          <cell r="F825"/>
          <cell r="G825" t="str">
            <v>S/101762/CN/CF1R-I-2</v>
          </cell>
          <cell r="H825"/>
          <cell r="I825"/>
          <cell r="J825"/>
          <cell r="K825">
            <v>100</v>
          </cell>
          <cell r="L825" t="str">
            <v>002</v>
          </cell>
          <cell r="M825" t="str">
            <v>2009</v>
          </cell>
          <cell r="N825" t="str">
            <v>0003</v>
          </cell>
          <cell r="O825" t="str">
            <v>1008</v>
          </cell>
          <cell r="P825" t="str">
            <v>1101245</v>
          </cell>
          <cell r="Q825" t="str">
            <v>0003</v>
          </cell>
          <cell r="R825" t="str">
            <v>1070</v>
          </cell>
        </row>
        <row r="826">
          <cell r="A826">
            <v>47710833</v>
          </cell>
          <cell r="B826" t="str">
            <v>NEW PMT 500 KVA, 680' 1/0, TP 0901SOX</v>
          </cell>
          <cell r="C826" t="str">
            <v>HXC1</v>
          </cell>
          <cell r="D826"/>
          <cell r="E826"/>
          <cell r="F826"/>
          <cell r="G826" t="str">
            <v>S/101762/CN/CF1R-I-2</v>
          </cell>
          <cell r="H826"/>
          <cell r="I826"/>
          <cell r="J826"/>
          <cell r="K826">
            <v>100</v>
          </cell>
          <cell r="L826" t="str">
            <v>002</v>
          </cell>
          <cell r="M826" t="str">
            <v>2009</v>
          </cell>
          <cell r="N826" t="str">
            <v>0003</v>
          </cell>
          <cell r="O826" t="str">
            <v>1008</v>
          </cell>
          <cell r="P826" t="str">
            <v>1101245</v>
          </cell>
          <cell r="Q826" t="str">
            <v>0003</v>
          </cell>
          <cell r="R826" t="str">
            <v>1070</v>
          </cell>
        </row>
        <row r="827">
          <cell r="A827">
            <v>47710833</v>
          </cell>
          <cell r="B827" t="str">
            <v>NEW PMT 500 KVA, 680' 1/0, TP 0901SOX</v>
          </cell>
          <cell r="C827" t="str">
            <v>HXC1</v>
          </cell>
          <cell r="D827"/>
          <cell r="E827"/>
          <cell r="F827"/>
          <cell r="G827" t="str">
            <v>S/101762/CN/CF1R-I-2</v>
          </cell>
          <cell r="H827"/>
          <cell r="I827"/>
          <cell r="J827"/>
          <cell r="K827">
            <v>100</v>
          </cell>
          <cell r="L827" t="str">
            <v>003</v>
          </cell>
          <cell r="M827" t="str">
            <v>2009</v>
          </cell>
          <cell r="N827" t="str">
            <v>0003</v>
          </cell>
          <cell r="O827" t="str">
            <v>1008</v>
          </cell>
          <cell r="P827" t="str">
            <v>1101245</v>
          </cell>
          <cell r="Q827" t="str">
            <v>0003</v>
          </cell>
          <cell r="R827" t="str">
            <v>1070</v>
          </cell>
        </row>
        <row r="828">
          <cell r="A828">
            <v>47710833</v>
          </cell>
          <cell r="B828" t="str">
            <v>NEW PMT 500 KVA, 680' 1/0, TP 0901SOX</v>
          </cell>
          <cell r="C828" t="str">
            <v>HXC1</v>
          </cell>
          <cell r="D828"/>
          <cell r="E828"/>
          <cell r="F828"/>
          <cell r="G828" t="str">
            <v>S/101762/CN/CF1R-I-2</v>
          </cell>
          <cell r="H828"/>
          <cell r="I828"/>
          <cell r="J828"/>
          <cell r="K828">
            <v>100</v>
          </cell>
          <cell r="L828" t="str">
            <v>004</v>
          </cell>
          <cell r="M828" t="str">
            <v>2009</v>
          </cell>
          <cell r="N828" t="str">
            <v>0003</v>
          </cell>
          <cell r="O828" t="str">
            <v>1008</v>
          </cell>
          <cell r="P828" t="str">
            <v>1101245</v>
          </cell>
          <cell r="Q828" t="str">
            <v>0003</v>
          </cell>
          <cell r="R828" t="str">
            <v>1070</v>
          </cell>
        </row>
        <row r="829">
          <cell r="A829">
            <v>47710844</v>
          </cell>
          <cell r="B829" t="str">
            <v>NEW PMT 1500 KVA, 90' 1/0, TP</v>
          </cell>
          <cell r="C829" t="str">
            <v>HXC1</v>
          </cell>
          <cell r="D829"/>
          <cell r="E829"/>
          <cell r="F829"/>
          <cell r="G829" t="str">
            <v>S/101762/CN/CF1R-I-2</v>
          </cell>
          <cell r="H829"/>
          <cell r="I829"/>
          <cell r="J829"/>
          <cell r="K829">
            <v>100</v>
          </cell>
          <cell r="L829" t="str">
            <v>003</v>
          </cell>
          <cell r="M829" t="str">
            <v>2009</v>
          </cell>
          <cell r="N829" t="str">
            <v>0003</v>
          </cell>
          <cell r="O829" t="str">
            <v>1008</v>
          </cell>
          <cell r="P829" t="str">
            <v>1101245</v>
          </cell>
          <cell r="Q829" t="str">
            <v>0003</v>
          </cell>
          <cell r="R829" t="str">
            <v>1070</v>
          </cell>
        </row>
        <row r="830">
          <cell r="A830">
            <v>47710844</v>
          </cell>
          <cell r="B830" t="str">
            <v>NEW PMT 1500 KVA, 90' 1/0, TP</v>
          </cell>
          <cell r="C830" t="str">
            <v>HXC1</v>
          </cell>
          <cell r="D830"/>
          <cell r="E830"/>
          <cell r="F830"/>
          <cell r="G830" t="str">
            <v>S/101762/CN/CF1R-I-2</v>
          </cell>
          <cell r="H830"/>
          <cell r="I830"/>
          <cell r="J830"/>
          <cell r="K830">
            <v>100</v>
          </cell>
          <cell r="L830" t="str">
            <v>003</v>
          </cell>
          <cell r="M830" t="str">
            <v>2009</v>
          </cell>
          <cell r="N830" t="str">
            <v>0003</v>
          </cell>
          <cell r="O830" t="str">
            <v>1008</v>
          </cell>
          <cell r="P830" t="str">
            <v>1101245</v>
          </cell>
          <cell r="Q830" t="str">
            <v>0003</v>
          </cell>
          <cell r="R830" t="str">
            <v>1070</v>
          </cell>
        </row>
        <row r="831">
          <cell r="A831">
            <v>47710844</v>
          </cell>
          <cell r="B831" t="str">
            <v>NEW PMT 1500 KVA, 90' 1/0, TP</v>
          </cell>
          <cell r="C831" t="str">
            <v>HXC1</v>
          </cell>
          <cell r="D831"/>
          <cell r="E831"/>
          <cell r="F831"/>
          <cell r="G831" t="str">
            <v>S/101762/CN/CF1R-I-2</v>
          </cell>
          <cell r="H831"/>
          <cell r="I831"/>
          <cell r="J831"/>
          <cell r="K831">
            <v>100</v>
          </cell>
          <cell r="L831" t="str">
            <v>003</v>
          </cell>
          <cell r="M831" t="str">
            <v>2009</v>
          </cell>
          <cell r="N831" t="str">
            <v>0003</v>
          </cell>
          <cell r="O831" t="str">
            <v>1008</v>
          </cell>
          <cell r="P831" t="str">
            <v>1101245</v>
          </cell>
          <cell r="Q831" t="str">
            <v>0003</v>
          </cell>
          <cell r="R831" t="str">
            <v>1070</v>
          </cell>
        </row>
        <row r="832">
          <cell r="A832">
            <v>47710844</v>
          </cell>
          <cell r="B832" t="str">
            <v>NEW PMT 1500 KVA, 90' 1/0, TP</v>
          </cell>
          <cell r="C832" t="str">
            <v>HXC1</v>
          </cell>
          <cell r="D832"/>
          <cell r="E832"/>
          <cell r="F832"/>
          <cell r="G832" t="str">
            <v>S/101762/CN/CF1R-I-2</v>
          </cell>
          <cell r="H832"/>
          <cell r="I832"/>
          <cell r="J832"/>
          <cell r="K832">
            <v>100</v>
          </cell>
          <cell r="L832" t="str">
            <v>004</v>
          </cell>
          <cell r="M832" t="str">
            <v>2009</v>
          </cell>
          <cell r="N832" t="str">
            <v>0003</v>
          </cell>
          <cell r="O832" t="str">
            <v>1008</v>
          </cell>
          <cell r="P832" t="str">
            <v>1101245</v>
          </cell>
          <cell r="Q832" t="str">
            <v>0003</v>
          </cell>
          <cell r="R832" t="str">
            <v>1070</v>
          </cell>
        </row>
        <row r="833">
          <cell r="A833">
            <v>47716050</v>
          </cell>
          <cell r="B833" t="str">
            <v>SDUG_WATERS EDGE SEC 7</v>
          </cell>
          <cell r="C833" t="str">
            <v>HDC1</v>
          </cell>
          <cell r="D833"/>
          <cell r="E833"/>
          <cell r="F833"/>
          <cell r="G833" t="str">
            <v>S/101556/CN/AF1UI</v>
          </cell>
          <cell r="H833"/>
          <cell r="I833"/>
          <cell r="J833"/>
          <cell r="K833">
            <v>100</v>
          </cell>
          <cell r="L833" t="str">
            <v>002</v>
          </cell>
          <cell r="M833" t="str">
            <v>2009</v>
          </cell>
          <cell r="N833" t="str">
            <v>0003</v>
          </cell>
          <cell r="O833" t="str">
            <v>1012</v>
          </cell>
          <cell r="P833" t="str">
            <v>1101170</v>
          </cell>
          <cell r="Q833" t="str">
            <v>0003</v>
          </cell>
          <cell r="R833" t="str">
            <v>1070</v>
          </cell>
        </row>
        <row r="834">
          <cell r="A834">
            <v>47716050</v>
          </cell>
          <cell r="B834" t="str">
            <v>SDUG_WATERS EDGE SEC 7</v>
          </cell>
          <cell r="C834" t="str">
            <v>HDC1</v>
          </cell>
          <cell r="D834"/>
          <cell r="E834"/>
          <cell r="F834"/>
          <cell r="G834" t="str">
            <v>S/101556/CN/AF1UI</v>
          </cell>
          <cell r="H834"/>
          <cell r="I834"/>
          <cell r="J834"/>
          <cell r="K834">
            <v>100</v>
          </cell>
          <cell r="L834" t="str">
            <v>003</v>
          </cell>
          <cell r="M834" t="str">
            <v>2009</v>
          </cell>
          <cell r="N834" t="str">
            <v>0003</v>
          </cell>
          <cell r="O834" t="str">
            <v>1012</v>
          </cell>
          <cell r="P834" t="str">
            <v>1101170</v>
          </cell>
          <cell r="Q834" t="str">
            <v>0003</v>
          </cell>
          <cell r="R834" t="str">
            <v>1070</v>
          </cell>
        </row>
        <row r="835">
          <cell r="A835">
            <v>47716050</v>
          </cell>
          <cell r="B835" t="str">
            <v>SDUG_WATERS EDGE SEC 7</v>
          </cell>
          <cell r="C835" t="str">
            <v>HDC1</v>
          </cell>
          <cell r="D835"/>
          <cell r="E835"/>
          <cell r="F835"/>
          <cell r="G835" t="str">
            <v>S/101556/CN/AF1UI</v>
          </cell>
          <cell r="H835"/>
          <cell r="I835"/>
          <cell r="J835"/>
          <cell r="K835">
            <v>100</v>
          </cell>
          <cell r="L835" t="str">
            <v>002</v>
          </cell>
          <cell r="M835" t="str">
            <v>2009</v>
          </cell>
          <cell r="N835" t="str">
            <v>0003</v>
          </cell>
          <cell r="O835" t="str">
            <v>1012</v>
          </cell>
          <cell r="P835" t="str">
            <v>1101170</v>
          </cell>
          <cell r="Q835" t="str">
            <v>0003</v>
          </cell>
          <cell r="R835" t="str">
            <v>1070</v>
          </cell>
        </row>
        <row r="836">
          <cell r="A836">
            <v>47733069</v>
          </cell>
          <cell r="B836" t="str">
            <v>LOCKWD-Install 5th 35KV Feeder      IFDN</v>
          </cell>
          <cell r="C836" t="str">
            <v>HSC2</v>
          </cell>
          <cell r="D836"/>
          <cell r="E836"/>
          <cell r="F836"/>
          <cell r="G836" t="str">
            <v>HLP/00/0377/SB/C</v>
          </cell>
          <cell r="H836"/>
          <cell r="I836"/>
          <cell r="J836"/>
          <cell r="K836">
            <v>100</v>
          </cell>
          <cell r="L836" t="str">
            <v>003</v>
          </cell>
          <cell r="M836" t="str">
            <v>2009</v>
          </cell>
          <cell r="N836" t="str">
            <v>0003</v>
          </cell>
          <cell r="O836" t="str">
            <v>1002</v>
          </cell>
          <cell r="P836" t="str">
            <v>1101000</v>
          </cell>
          <cell r="Q836" t="str">
            <v>0003</v>
          </cell>
          <cell r="R836" t="str">
            <v>1070</v>
          </cell>
        </row>
        <row r="837">
          <cell r="A837">
            <v>47733069</v>
          </cell>
          <cell r="B837" t="str">
            <v>LOCKWD-Install 5th 35KV Feeder      IFDN</v>
          </cell>
          <cell r="C837" t="str">
            <v>HSC2</v>
          </cell>
          <cell r="D837"/>
          <cell r="E837"/>
          <cell r="F837"/>
          <cell r="G837" t="str">
            <v>HLP/00/0377/SB/C</v>
          </cell>
          <cell r="H837"/>
          <cell r="I837"/>
          <cell r="J837"/>
          <cell r="K837">
            <v>100</v>
          </cell>
          <cell r="L837" t="str">
            <v>005</v>
          </cell>
          <cell r="M837" t="str">
            <v>2009</v>
          </cell>
          <cell r="N837" t="str">
            <v>0003</v>
          </cell>
          <cell r="O837" t="str">
            <v>1002</v>
          </cell>
          <cell r="P837" t="str">
            <v>1101000</v>
          </cell>
          <cell r="Q837" t="str">
            <v>0003</v>
          </cell>
          <cell r="R837" t="str">
            <v>1070</v>
          </cell>
        </row>
        <row r="838">
          <cell r="A838">
            <v>47733069</v>
          </cell>
          <cell r="B838" t="str">
            <v>LOCKWD-Install 5th 35KV Feeder      IFDN</v>
          </cell>
          <cell r="C838" t="str">
            <v>HSC2</v>
          </cell>
          <cell r="D838"/>
          <cell r="E838"/>
          <cell r="F838"/>
          <cell r="G838" t="str">
            <v>HLP/00/0377/SB/C</v>
          </cell>
          <cell r="H838"/>
          <cell r="I838"/>
          <cell r="J838"/>
          <cell r="K838">
            <v>100</v>
          </cell>
          <cell r="L838" t="str">
            <v>005</v>
          </cell>
          <cell r="M838" t="str">
            <v>2009</v>
          </cell>
          <cell r="N838" t="str">
            <v>0003</v>
          </cell>
          <cell r="O838" t="str">
            <v>1002</v>
          </cell>
          <cell r="P838" t="str">
            <v>1101000</v>
          </cell>
          <cell r="Q838" t="str">
            <v>0003</v>
          </cell>
          <cell r="R838" t="str">
            <v>1070</v>
          </cell>
        </row>
        <row r="839">
          <cell r="A839">
            <v>47733069</v>
          </cell>
          <cell r="B839" t="str">
            <v>LOCKWD-Install 5th 35KV Feeder      IFDN</v>
          </cell>
          <cell r="C839" t="str">
            <v>HSC2</v>
          </cell>
          <cell r="D839"/>
          <cell r="E839"/>
          <cell r="F839"/>
          <cell r="G839" t="str">
            <v>HLP/00/0377/SB/C</v>
          </cell>
          <cell r="H839"/>
          <cell r="I839"/>
          <cell r="J839"/>
          <cell r="K839">
            <v>100</v>
          </cell>
          <cell r="L839" t="str">
            <v>003</v>
          </cell>
          <cell r="M839" t="str">
            <v>2009</v>
          </cell>
          <cell r="N839" t="str">
            <v>0003</v>
          </cell>
          <cell r="O839" t="str">
            <v>1002</v>
          </cell>
          <cell r="P839" t="str">
            <v>1101000</v>
          </cell>
          <cell r="Q839" t="str">
            <v>0003</v>
          </cell>
          <cell r="R839" t="str">
            <v>1070</v>
          </cell>
        </row>
        <row r="840">
          <cell r="A840">
            <v>47733069</v>
          </cell>
          <cell r="B840" t="str">
            <v>LOCKWD-Install 5th 35KV Feeder      IFDN</v>
          </cell>
          <cell r="C840" t="str">
            <v>HSC2</v>
          </cell>
          <cell r="D840"/>
          <cell r="E840"/>
          <cell r="F840"/>
          <cell r="G840" t="str">
            <v>HLP/00/0377/SB/C</v>
          </cell>
          <cell r="H840"/>
          <cell r="I840"/>
          <cell r="J840"/>
          <cell r="K840">
            <v>100</v>
          </cell>
          <cell r="L840" t="str">
            <v>001</v>
          </cell>
          <cell r="M840" t="str">
            <v>2009</v>
          </cell>
          <cell r="N840" t="str">
            <v>0003</v>
          </cell>
          <cell r="O840" t="str">
            <v>1002</v>
          </cell>
          <cell r="P840" t="str">
            <v>1101000</v>
          </cell>
          <cell r="Q840" t="str">
            <v>0003</v>
          </cell>
          <cell r="R840" t="str">
            <v>1070</v>
          </cell>
        </row>
        <row r="841">
          <cell r="A841">
            <v>47733464</v>
          </cell>
          <cell r="B841" t="str">
            <v>CUST_SERVICE TO HCMUD 10_PARK CK SEC 4</v>
          </cell>
          <cell r="C841" t="str">
            <v>HDC2</v>
          </cell>
          <cell r="D841"/>
          <cell r="E841"/>
          <cell r="F841"/>
          <cell r="G841" t="str">
            <v>S/101678/CN/AF1HI-6</v>
          </cell>
          <cell r="H841"/>
          <cell r="I841"/>
          <cell r="J841"/>
          <cell r="K841">
            <v>100</v>
          </cell>
          <cell r="L841" t="str">
            <v>006</v>
          </cell>
          <cell r="M841" t="str">
            <v>2009</v>
          </cell>
          <cell r="N841" t="str">
            <v>0003</v>
          </cell>
          <cell r="O841" t="str">
            <v>1017</v>
          </cell>
          <cell r="P841" t="str">
            <v>1101120</v>
          </cell>
          <cell r="Q841" t="str">
            <v>0003</v>
          </cell>
          <cell r="R841" t="str">
            <v>1070</v>
          </cell>
        </row>
        <row r="842">
          <cell r="A842">
            <v>47733464</v>
          </cell>
          <cell r="B842" t="str">
            <v>CUST_SERVICE TO HCMUD 10_PARK CK SEC 4</v>
          </cell>
          <cell r="C842" t="str">
            <v>HDC2</v>
          </cell>
          <cell r="D842"/>
          <cell r="E842"/>
          <cell r="F842"/>
          <cell r="G842" t="str">
            <v>S/101678/CN/AF1HI-6</v>
          </cell>
          <cell r="H842"/>
          <cell r="I842"/>
          <cell r="J842"/>
          <cell r="K842">
            <v>100</v>
          </cell>
          <cell r="L842" t="str">
            <v>006</v>
          </cell>
          <cell r="M842" t="str">
            <v>2009</v>
          </cell>
          <cell r="N842" t="str">
            <v>0003</v>
          </cell>
          <cell r="O842" t="str">
            <v>1017</v>
          </cell>
          <cell r="P842" t="str">
            <v>1101120</v>
          </cell>
          <cell r="Q842" t="str">
            <v>0003</v>
          </cell>
          <cell r="R842" t="str">
            <v>1070</v>
          </cell>
        </row>
        <row r="843">
          <cell r="A843">
            <v>47733464</v>
          </cell>
          <cell r="B843" t="str">
            <v>CUST_SERVICE TO HCMUD 10_PARK CK SEC 4</v>
          </cell>
          <cell r="C843" t="str">
            <v>HDC2</v>
          </cell>
          <cell r="D843"/>
          <cell r="E843"/>
          <cell r="F843"/>
          <cell r="G843" t="str">
            <v>S/101678/CN/AF1HI-6</v>
          </cell>
          <cell r="H843"/>
          <cell r="I843"/>
          <cell r="J843"/>
          <cell r="K843">
            <v>100</v>
          </cell>
          <cell r="L843" t="str">
            <v>006</v>
          </cell>
          <cell r="M843" t="str">
            <v>2009</v>
          </cell>
          <cell r="N843" t="str">
            <v>0003</v>
          </cell>
          <cell r="O843" t="str">
            <v>1017</v>
          </cell>
          <cell r="P843" t="str">
            <v>1101120</v>
          </cell>
          <cell r="Q843" t="str">
            <v>0003</v>
          </cell>
          <cell r="R843" t="str">
            <v>1070</v>
          </cell>
        </row>
        <row r="844">
          <cell r="A844">
            <v>47733464</v>
          </cell>
          <cell r="B844" t="str">
            <v>CUST_SERVICE TO HCMUD 10_PARK CK SEC 4</v>
          </cell>
          <cell r="C844" t="str">
            <v>HDC2</v>
          </cell>
          <cell r="D844"/>
          <cell r="E844"/>
          <cell r="F844"/>
          <cell r="G844" t="str">
            <v>S/101678/CN/AF1HI-6</v>
          </cell>
          <cell r="H844"/>
          <cell r="I844"/>
          <cell r="J844"/>
          <cell r="K844">
            <v>70</v>
          </cell>
          <cell r="L844" t="str">
            <v>006</v>
          </cell>
          <cell r="M844" t="str">
            <v>2009</v>
          </cell>
          <cell r="N844" t="str">
            <v>0003</v>
          </cell>
          <cell r="O844" t="str">
            <v>1017</v>
          </cell>
          <cell r="P844" t="str">
            <v>1101120</v>
          </cell>
          <cell r="Q844" t="str">
            <v>0003</v>
          </cell>
          <cell r="R844" t="str">
            <v>1070</v>
          </cell>
        </row>
        <row r="845">
          <cell r="A845">
            <v>47733464</v>
          </cell>
          <cell r="B845" t="str">
            <v>CUST_SERVICE TO HCMUD 10_PARK CK SEC 4</v>
          </cell>
          <cell r="C845" t="str">
            <v>HDC2</v>
          </cell>
          <cell r="D845"/>
          <cell r="E845"/>
          <cell r="F845"/>
          <cell r="G845" t="str">
            <v>S/101678/CN/AF1HR</v>
          </cell>
          <cell r="H845"/>
          <cell r="I845"/>
          <cell r="J845"/>
          <cell r="K845">
            <v>30</v>
          </cell>
          <cell r="L845" t="str">
            <v>006</v>
          </cell>
          <cell r="M845" t="str">
            <v>2009</v>
          </cell>
          <cell r="N845" t="str">
            <v>0003</v>
          </cell>
          <cell r="O845" t="str">
            <v>1017</v>
          </cell>
          <cell r="P845" t="str">
            <v>1101120</v>
          </cell>
          <cell r="Q845" t="str">
            <v>0003</v>
          </cell>
          <cell r="R845" t="str">
            <v>1070</v>
          </cell>
        </row>
        <row r="846">
          <cell r="A846">
            <v>47757023</v>
          </cell>
          <cell r="B846" t="str">
            <v>NEW 500 KVA PMT 90' 1/0, TP SOX1208</v>
          </cell>
          <cell r="C846" t="str">
            <v>HXC1</v>
          </cell>
          <cell r="D846"/>
          <cell r="E846"/>
          <cell r="F846"/>
          <cell r="G846" t="str">
            <v>S/101762/CN/CF1R-I-2</v>
          </cell>
          <cell r="H846"/>
          <cell r="I846"/>
          <cell r="J846"/>
          <cell r="K846">
            <v>100</v>
          </cell>
          <cell r="L846" t="str">
            <v>002</v>
          </cell>
          <cell r="M846" t="str">
            <v>2009</v>
          </cell>
          <cell r="N846" t="str">
            <v>0003</v>
          </cell>
          <cell r="O846" t="str">
            <v>1008</v>
          </cell>
          <cell r="P846" t="str">
            <v>1101245</v>
          </cell>
          <cell r="Q846" t="str">
            <v>0003</v>
          </cell>
          <cell r="R846" t="str">
            <v>1070</v>
          </cell>
        </row>
        <row r="847">
          <cell r="A847">
            <v>47757023</v>
          </cell>
          <cell r="B847" t="str">
            <v>NEW 500 KVA PMT 90' 1/0, TP SOX1208</v>
          </cell>
          <cell r="C847" t="str">
            <v>HXC1</v>
          </cell>
          <cell r="D847"/>
          <cell r="E847"/>
          <cell r="F847"/>
          <cell r="G847" t="str">
            <v>S/101762/CN/CF1R-I-2</v>
          </cell>
          <cell r="H847"/>
          <cell r="I847"/>
          <cell r="J847"/>
          <cell r="K847">
            <v>100</v>
          </cell>
          <cell r="L847" t="str">
            <v>003</v>
          </cell>
          <cell r="M847" t="str">
            <v>2009</v>
          </cell>
          <cell r="N847" t="str">
            <v>0003</v>
          </cell>
          <cell r="O847" t="str">
            <v>1008</v>
          </cell>
          <cell r="P847" t="str">
            <v>1101245</v>
          </cell>
          <cell r="Q847" t="str">
            <v>0003</v>
          </cell>
          <cell r="R847" t="str">
            <v>1070</v>
          </cell>
        </row>
        <row r="848">
          <cell r="A848">
            <v>47757023</v>
          </cell>
          <cell r="B848" t="str">
            <v>NEW 500 KVA PMT 90' 1/0, TP SOX1208</v>
          </cell>
          <cell r="C848" t="str">
            <v>HXC1</v>
          </cell>
          <cell r="D848"/>
          <cell r="E848"/>
          <cell r="F848"/>
          <cell r="G848" t="str">
            <v>S/101762/CN/CF1R-I-2</v>
          </cell>
          <cell r="H848"/>
          <cell r="I848"/>
          <cell r="J848"/>
          <cell r="K848">
            <v>100</v>
          </cell>
          <cell r="L848" t="str">
            <v>003</v>
          </cell>
          <cell r="M848" t="str">
            <v>2009</v>
          </cell>
          <cell r="N848" t="str">
            <v>0003</v>
          </cell>
          <cell r="O848" t="str">
            <v>1008</v>
          </cell>
          <cell r="P848" t="str">
            <v>1101245</v>
          </cell>
          <cell r="Q848" t="str">
            <v>0003</v>
          </cell>
          <cell r="R848" t="str">
            <v>1070</v>
          </cell>
        </row>
        <row r="849">
          <cell r="A849">
            <v>47757023</v>
          </cell>
          <cell r="B849" t="str">
            <v>NEW 500 KVA PMT 90' 1/0, TP SOX1208</v>
          </cell>
          <cell r="C849" t="str">
            <v>HXC1</v>
          </cell>
          <cell r="D849"/>
          <cell r="E849"/>
          <cell r="F849"/>
          <cell r="G849" t="str">
            <v>S/101762/CN/CF1R-I-2</v>
          </cell>
          <cell r="H849"/>
          <cell r="I849"/>
          <cell r="J849"/>
          <cell r="K849">
            <v>100</v>
          </cell>
          <cell r="L849" t="str">
            <v>004</v>
          </cell>
          <cell r="M849" t="str">
            <v>2009</v>
          </cell>
          <cell r="N849" t="str">
            <v>0003</v>
          </cell>
          <cell r="O849" t="str">
            <v>1008</v>
          </cell>
          <cell r="P849" t="str">
            <v>1101245</v>
          </cell>
          <cell r="Q849" t="str">
            <v>0003</v>
          </cell>
          <cell r="R849" t="str">
            <v>1070</v>
          </cell>
        </row>
        <row r="850">
          <cell r="A850">
            <v>47762133</v>
          </cell>
          <cell r="B850" t="str">
            <v>SDUG_WOODWIND TOWN HOMES_SEMI-URD</v>
          </cell>
          <cell r="C850" t="str">
            <v>HDC1</v>
          </cell>
          <cell r="D850"/>
          <cell r="E850"/>
          <cell r="F850"/>
          <cell r="G850" t="str">
            <v>S/101653/CN/AF1UI</v>
          </cell>
          <cell r="H850"/>
          <cell r="I850"/>
          <cell r="J850"/>
          <cell r="K850">
            <v>100</v>
          </cell>
          <cell r="L850" t="str">
            <v>012</v>
          </cell>
          <cell r="M850" t="str">
            <v>2009</v>
          </cell>
          <cell r="N850" t="str">
            <v>0003</v>
          </cell>
          <cell r="O850" t="str">
            <v>1013</v>
          </cell>
          <cell r="P850" t="str">
            <v>1101201</v>
          </cell>
          <cell r="Q850" t="str">
            <v>0003</v>
          </cell>
          <cell r="R850" t="str">
            <v>1070</v>
          </cell>
        </row>
        <row r="851">
          <cell r="A851">
            <v>47762133</v>
          </cell>
          <cell r="B851" t="str">
            <v>SDUG_WOODWIND TOWN HOMES_SEMI-URD</v>
          </cell>
          <cell r="C851" t="str">
            <v>HDC1</v>
          </cell>
          <cell r="D851"/>
          <cell r="E851"/>
          <cell r="F851"/>
          <cell r="G851" t="str">
            <v>S/101653/CN/AF1UI</v>
          </cell>
          <cell r="H851"/>
          <cell r="I851"/>
          <cell r="J851"/>
          <cell r="K851">
            <v>100</v>
          </cell>
          <cell r="L851" t="str">
            <v>012</v>
          </cell>
          <cell r="M851" t="str">
            <v>2009</v>
          </cell>
          <cell r="N851" t="str">
            <v>0003</v>
          </cell>
          <cell r="O851" t="str">
            <v>1013</v>
          </cell>
          <cell r="P851" t="str">
            <v>1101201</v>
          </cell>
          <cell r="Q851" t="str">
            <v>0003</v>
          </cell>
          <cell r="R851" t="str">
            <v>1070</v>
          </cell>
        </row>
        <row r="852">
          <cell r="A852">
            <v>47762133</v>
          </cell>
          <cell r="B852" t="str">
            <v>SDUG_WOODWIND TOWN HOMES_SEMI-URD</v>
          </cell>
          <cell r="C852" t="str">
            <v>HDC1</v>
          </cell>
          <cell r="D852"/>
          <cell r="E852"/>
          <cell r="F852"/>
          <cell r="G852" t="str">
            <v>S/101653/CN/AF1UI</v>
          </cell>
          <cell r="H852"/>
          <cell r="I852"/>
          <cell r="J852"/>
          <cell r="K852">
            <v>100</v>
          </cell>
          <cell r="L852" t="str">
            <v>012</v>
          </cell>
          <cell r="M852" t="str">
            <v>2009</v>
          </cell>
          <cell r="N852" t="str">
            <v>0003</v>
          </cell>
          <cell r="O852" t="str">
            <v>1013</v>
          </cell>
          <cell r="P852" t="str">
            <v>1101201</v>
          </cell>
          <cell r="Q852" t="str">
            <v>0003</v>
          </cell>
          <cell r="R852" t="str">
            <v>1070</v>
          </cell>
        </row>
        <row r="853">
          <cell r="A853">
            <v>47783915</v>
          </cell>
          <cell r="B853" t="str">
            <v>CUST_CLAY DEVELOPMENT</v>
          </cell>
          <cell r="C853" t="str">
            <v>HDC1</v>
          </cell>
          <cell r="D853"/>
          <cell r="E853"/>
          <cell r="F853"/>
          <cell r="G853" t="str">
            <v>S/101627/CN/AF1HI-3</v>
          </cell>
          <cell r="H853"/>
          <cell r="I853"/>
          <cell r="J853"/>
          <cell r="K853">
            <v>100</v>
          </cell>
          <cell r="L853" t="str">
            <v>003</v>
          </cell>
          <cell r="M853" t="str">
            <v>2009</v>
          </cell>
          <cell r="N853" t="str">
            <v>0003</v>
          </cell>
          <cell r="O853" t="str">
            <v>1006</v>
          </cell>
          <cell r="P853" t="str">
            <v>1101230</v>
          </cell>
          <cell r="Q853" t="str">
            <v>0003</v>
          </cell>
          <cell r="R853" t="str">
            <v>1070</v>
          </cell>
        </row>
        <row r="854">
          <cell r="A854">
            <v>47783915</v>
          </cell>
          <cell r="B854" t="str">
            <v>CUST_CLAY DEVELOPMENT</v>
          </cell>
          <cell r="C854" t="str">
            <v>HDC1</v>
          </cell>
          <cell r="D854"/>
          <cell r="E854"/>
          <cell r="F854"/>
          <cell r="G854" t="str">
            <v>S/101627/CN/AF1HI-3</v>
          </cell>
          <cell r="H854"/>
          <cell r="I854"/>
          <cell r="J854"/>
          <cell r="K854">
            <v>100</v>
          </cell>
          <cell r="L854" t="str">
            <v>003</v>
          </cell>
          <cell r="M854" t="str">
            <v>2009</v>
          </cell>
          <cell r="N854" t="str">
            <v>0003</v>
          </cell>
          <cell r="O854" t="str">
            <v>1006</v>
          </cell>
          <cell r="P854" t="str">
            <v>1101230</v>
          </cell>
          <cell r="Q854" t="str">
            <v>0003</v>
          </cell>
          <cell r="R854" t="str">
            <v>1070</v>
          </cell>
        </row>
        <row r="855">
          <cell r="A855">
            <v>47783915</v>
          </cell>
          <cell r="B855" t="str">
            <v>CUST_CLAY DEVELOPMENT</v>
          </cell>
          <cell r="C855" t="str">
            <v>HDC1</v>
          </cell>
          <cell r="D855"/>
          <cell r="E855"/>
          <cell r="F855"/>
          <cell r="G855" t="str">
            <v>S/101627/CN/AF1HI-3</v>
          </cell>
          <cell r="H855"/>
          <cell r="I855"/>
          <cell r="J855"/>
          <cell r="K855">
            <v>100</v>
          </cell>
          <cell r="L855" t="str">
            <v>003</v>
          </cell>
          <cell r="M855" t="str">
            <v>2009</v>
          </cell>
          <cell r="N855" t="str">
            <v>0003</v>
          </cell>
          <cell r="O855" t="str">
            <v>1006</v>
          </cell>
          <cell r="P855" t="str">
            <v>1101230</v>
          </cell>
          <cell r="Q855" t="str">
            <v>0003</v>
          </cell>
          <cell r="R855" t="str">
            <v>1070</v>
          </cell>
        </row>
        <row r="856">
          <cell r="A856">
            <v>47783915</v>
          </cell>
          <cell r="B856" t="str">
            <v>CUST_CLAY DEVELOPMENT</v>
          </cell>
          <cell r="C856" t="str">
            <v>HDC1</v>
          </cell>
          <cell r="D856"/>
          <cell r="E856"/>
          <cell r="F856"/>
          <cell r="G856" t="str">
            <v>S/101627/CN/AF1HI-3</v>
          </cell>
          <cell r="H856"/>
          <cell r="I856"/>
          <cell r="J856"/>
          <cell r="K856">
            <v>100</v>
          </cell>
          <cell r="L856" t="str">
            <v>003</v>
          </cell>
          <cell r="M856" t="str">
            <v>2009</v>
          </cell>
          <cell r="N856" t="str">
            <v>0003</v>
          </cell>
          <cell r="O856" t="str">
            <v>1006</v>
          </cell>
          <cell r="P856" t="str">
            <v>1101230</v>
          </cell>
          <cell r="Q856" t="str">
            <v>0003</v>
          </cell>
          <cell r="R856" t="str">
            <v>1070</v>
          </cell>
        </row>
        <row r="857">
          <cell r="A857">
            <v>47784689</v>
          </cell>
          <cell r="B857" t="str">
            <v>NEW PMT 750 KVA, 305' 1/0, TP 0905SOX</v>
          </cell>
          <cell r="C857" t="str">
            <v>HXC1</v>
          </cell>
          <cell r="D857"/>
          <cell r="E857"/>
          <cell r="F857"/>
          <cell r="G857" t="str">
            <v>S/101762/CN/CF1R-I-2</v>
          </cell>
          <cell r="H857"/>
          <cell r="I857"/>
          <cell r="J857"/>
          <cell r="K857">
            <v>100</v>
          </cell>
          <cell r="L857" t="str">
            <v>005</v>
          </cell>
          <cell r="M857" t="str">
            <v>2009</v>
          </cell>
          <cell r="N857" t="str">
            <v>0003</v>
          </cell>
          <cell r="O857" t="str">
            <v>1008</v>
          </cell>
          <cell r="P857" t="str">
            <v>1101245</v>
          </cell>
          <cell r="Q857" t="str">
            <v>0003</v>
          </cell>
          <cell r="R857" t="str">
            <v>1070</v>
          </cell>
        </row>
        <row r="858">
          <cell r="A858">
            <v>47784689</v>
          </cell>
          <cell r="B858" t="str">
            <v>NEW PMT 750 KVA, 305' 1/0, TP 0905SOX</v>
          </cell>
          <cell r="C858" t="str">
            <v>HXC1</v>
          </cell>
          <cell r="D858"/>
          <cell r="E858"/>
          <cell r="F858"/>
          <cell r="G858" t="str">
            <v>S/101762/CN/CF1R-I-2</v>
          </cell>
          <cell r="H858"/>
          <cell r="I858"/>
          <cell r="J858"/>
          <cell r="K858">
            <v>100</v>
          </cell>
          <cell r="L858" t="str">
            <v>006</v>
          </cell>
          <cell r="M858" t="str">
            <v>2009</v>
          </cell>
          <cell r="N858" t="str">
            <v>0003</v>
          </cell>
          <cell r="O858" t="str">
            <v>1008</v>
          </cell>
          <cell r="P858" t="str">
            <v>1101245</v>
          </cell>
          <cell r="Q858" t="str">
            <v>0003</v>
          </cell>
          <cell r="R858" t="str">
            <v>1070</v>
          </cell>
        </row>
        <row r="859">
          <cell r="A859">
            <v>47784689</v>
          </cell>
          <cell r="B859" t="str">
            <v>NEW PMT 750 KVA, 305' 1/0, TP 0905SOX</v>
          </cell>
          <cell r="C859" t="str">
            <v>HXC1</v>
          </cell>
          <cell r="D859"/>
          <cell r="E859"/>
          <cell r="F859"/>
          <cell r="G859" t="str">
            <v>S/101762/CN/CF1R-I-2</v>
          </cell>
          <cell r="H859"/>
          <cell r="I859"/>
          <cell r="J859"/>
          <cell r="K859">
            <v>100</v>
          </cell>
          <cell r="L859" t="str">
            <v>006</v>
          </cell>
          <cell r="M859" t="str">
            <v>2009</v>
          </cell>
          <cell r="N859" t="str">
            <v>0003</v>
          </cell>
          <cell r="O859" t="str">
            <v>1008</v>
          </cell>
          <cell r="P859" t="str">
            <v>1101245</v>
          </cell>
          <cell r="Q859" t="str">
            <v>0003</v>
          </cell>
          <cell r="R859" t="str">
            <v>1070</v>
          </cell>
        </row>
        <row r="860">
          <cell r="A860">
            <v>47784689</v>
          </cell>
          <cell r="B860" t="str">
            <v>NEW PMT 750 KVA, 305' 1/0, TP 0905SOX</v>
          </cell>
          <cell r="C860" t="str">
            <v>HXC1</v>
          </cell>
          <cell r="D860"/>
          <cell r="E860"/>
          <cell r="F860"/>
          <cell r="G860" t="str">
            <v>S/101762/CN/CF1R-I-2</v>
          </cell>
          <cell r="H860"/>
          <cell r="I860"/>
          <cell r="J860"/>
          <cell r="K860">
            <v>100</v>
          </cell>
          <cell r="L860" t="str">
            <v>006</v>
          </cell>
          <cell r="M860" t="str">
            <v>2009</v>
          </cell>
          <cell r="N860" t="str">
            <v>0003</v>
          </cell>
          <cell r="O860" t="str">
            <v>1008</v>
          </cell>
          <cell r="P860" t="str">
            <v>1101245</v>
          </cell>
          <cell r="Q860" t="str">
            <v>0003</v>
          </cell>
          <cell r="R860" t="str">
            <v>1070</v>
          </cell>
        </row>
        <row r="861">
          <cell r="A861">
            <v>47784689</v>
          </cell>
          <cell r="B861" t="str">
            <v>NEW PMT 750 KVA, 305' 1/0, TP 0905SOX</v>
          </cell>
          <cell r="C861" t="str">
            <v>HXC1</v>
          </cell>
          <cell r="D861"/>
          <cell r="E861"/>
          <cell r="F861"/>
          <cell r="G861" t="str">
            <v>S/101762/CN/CF1R-I-2</v>
          </cell>
          <cell r="H861"/>
          <cell r="I861"/>
          <cell r="J861"/>
          <cell r="K861">
            <v>100</v>
          </cell>
          <cell r="L861" t="str">
            <v>007</v>
          </cell>
          <cell r="M861" t="str">
            <v>2009</v>
          </cell>
          <cell r="N861" t="str">
            <v>0003</v>
          </cell>
          <cell r="O861" t="str">
            <v>1008</v>
          </cell>
          <cell r="P861" t="str">
            <v>1101245</v>
          </cell>
          <cell r="Q861" t="str">
            <v>0003</v>
          </cell>
          <cell r="R861" t="str">
            <v>1070</v>
          </cell>
        </row>
        <row r="862">
          <cell r="A862">
            <v>47792352</v>
          </cell>
          <cell r="B862" t="str">
            <v>NEW PMT 2000KVA, 77' 1/0, TP</v>
          </cell>
          <cell r="C862" t="str">
            <v>HXC1</v>
          </cell>
          <cell r="D862"/>
          <cell r="E862"/>
          <cell r="F862"/>
          <cell r="G862" t="str">
            <v>S/101762/CN/CF1R-I-2</v>
          </cell>
          <cell r="H862"/>
          <cell r="I862"/>
          <cell r="J862"/>
          <cell r="K862">
            <v>100</v>
          </cell>
          <cell r="L862" t="str">
            <v>004</v>
          </cell>
          <cell r="M862" t="str">
            <v>2009</v>
          </cell>
          <cell r="N862" t="str">
            <v>0003</v>
          </cell>
          <cell r="O862" t="str">
            <v>1008</v>
          </cell>
          <cell r="P862" t="str">
            <v>1101245</v>
          </cell>
          <cell r="Q862" t="str">
            <v>0003</v>
          </cell>
          <cell r="R862" t="str">
            <v>1070</v>
          </cell>
        </row>
        <row r="863">
          <cell r="A863">
            <v>47792352</v>
          </cell>
          <cell r="B863" t="str">
            <v>NEW PMT 2000KVA, 77' 1/0, TP</v>
          </cell>
          <cell r="C863" t="str">
            <v>HXC1</v>
          </cell>
          <cell r="D863"/>
          <cell r="E863"/>
          <cell r="F863"/>
          <cell r="G863" t="str">
            <v>S/101762/CN/CF1R-I-2</v>
          </cell>
          <cell r="H863"/>
          <cell r="I863"/>
          <cell r="J863"/>
          <cell r="K863">
            <v>100</v>
          </cell>
          <cell r="L863" t="str">
            <v>004</v>
          </cell>
          <cell r="M863" t="str">
            <v>2009</v>
          </cell>
          <cell r="N863" t="str">
            <v>0003</v>
          </cell>
          <cell r="O863" t="str">
            <v>1008</v>
          </cell>
          <cell r="P863" t="str">
            <v>1101245</v>
          </cell>
          <cell r="Q863" t="str">
            <v>0003</v>
          </cell>
          <cell r="R863" t="str">
            <v>1070</v>
          </cell>
        </row>
        <row r="864">
          <cell r="A864">
            <v>47792352</v>
          </cell>
          <cell r="B864" t="str">
            <v>NEW PMT 2000KVA, 77' 1/0, TP</v>
          </cell>
          <cell r="C864" t="str">
            <v>HXC1</v>
          </cell>
          <cell r="D864"/>
          <cell r="E864"/>
          <cell r="F864"/>
          <cell r="G864" t="str">
            <v>S/101762/CN/CF1R-I-2</v>
          </cell>
          <cell r="H864"/>
          <cell r="I864"/>
          <cell r="J864"/>
          <cell r="K864">
            <v>100</v>
          </cell>
          <cell r="L864" t="str">
            <v>008</v>
          </cell>
          <cell r="M864" t="str">
            <v>2009</v>
          </cell>
          <cell r="N864" t="str">
            <v>0003</v>
          </cell>
          <cell r="O864" t="str">
            <v>1008</v>
          </cell>
          <cell r="P864" t="str">
            <v>1101245</v>
          </cell>
          <cell r="Q864" t="str">
            <v>0003</v>
          </cell>
          <cell r="R864" t="str">
            <v>1070</v>
          </cell>
        </row>
        <row r="865">
          <cell r="A865">
            <v>47792352</v>
          </cell>
          <cell r="B865" t="str">
            <v>NEW PMT 2000KVA, 77' 1/0, TP</v>
          </cell>
          <cell r="C865" t="str">
            <v>HXC1</v>
          </cell>
          <cell r="D865"/>
          <cell r="E865"/>
          <cell r="F865"/>
          <cell r="G865" t="str">
            <v>S/101762/CN/CF1R-I-2</v>
          </cell>
          <cell r="H865"/>
          <cell r="I865"/>
          <cell r="J865"/>
          <cell r="K865">
            <v>100</v>
          </cell>
          <cell r="L865" t="str">
            <v>008</v>
          </cell>
          <cell r="M865" t="str">
            <v>2009</v>
          </cell>
          <cell r="N865" t="str">
            <v>0003</v>
          </cell>
          <cell r="O865" t="str">
            <v>1008</v>
          </cell>
          <cell r="P865" t="str">
            <v>1101245</v>
          </cell>
          <cell r="Q865" t="str">
            <v>0003</v>
          </cell>
          <cell r="R865" t="str">
            <v>1070</v>
          </cell>
        </row>
        <row r="866">
          <cell r="A866">
            <v>47792352</v>
          </cell>
          <cell r="B866" t="str">
            <v>NEW PMT 2000KVA, 77' 1/0, TP</v>
          </cell>
          <cell r="C866" t="str">
            <v>HXC1</v>
          </cell>
          <cell r="D866"/>
          <cell r="E866"/>
          <cell r="F866"/>
          <cell r="G866" t="str">
            <v>S/101762/CN/CF1R-I-2</v>
          </cell>
          <cell r="H866"/>
          <cell r="I866"/>
          <cell r="J866"/>
          <cell r="K866">
            <v>100</v>
          </cell>
          <cell r="L866" t="str">
            <v>006</v>
          </cell>
          <cell r="M866" t="str">
            <v>2009</v>
          </cell>
          <cell r="N866" t="str">
            <v>0003</v>
          </cell>
          <cell r="O866" t="str">
            <v>1008</v>
          </cell>
          <cell r="P866" t="str">
            <v>1101245</v>
          </cell>
          <cell r="Q866" t="str">
            <v>0003</v>
          </cell>
          <cell r="R866" t="str">
            <v>1070</v>
          </cell>
        </row>
        <row r="867">
          <cell r="A867">
            <v>47798982</v>
          </cell>
          <cell r="B867" t="str">
            <v>NEW PMT 150KVA ±270' 1/0 AL 0904SOX</v>
          </cell>
          <cell r="C867" t="str">
            <v>HXC1</v>
          </cell>
          <cell r="D867"/>
          <cell r="E867"/>
          <cell r="F867"/>
          <cell r="G867" t="str">
            <v>S/101762/CN/CF1R-I-2</v>
          </cell>
          <cell r="H867"/>
          <cell r="I867"/>
          <cell r="J867"/>
          <cell r="K867">
            <v>100</v>
          </cell>
          <cell r="L867" t="str">
            <v>005</v>
          </cell>
          <cell r="M867" t="str">
            <v>2009</v>
          </cell>
          <cell r="N867" t="str">
            <v>0003</v>
          </cell>
          <cell r="O867" t="str">
            <v>1008</v>
          </cell>
          <cell r="P867" t="str">
            <v>1101245</v>
          </cell>
          <cell r="Q867" t="str">
            <v>0003</v>
          </cell>
          <cell r="R867" t="str">
            <v>1070</v>
          </cell>
        </row>
        <row r="868">
          <cell r="A868">
            <v>47798982</v>
          </cell>
          <cell r="B868" t="str">
            <v>NEW PMT 150KVA ±270' 1/0 AL 0904SOX</v>
          </cell>
          <cell r="C868" t="str">
            <v>HXC1</v>
          </cell>
          <cell r="D868"/>
          <cell r="E868"/>
          <cell r="F868"/>
          <cell r="G868" t="str">
            <v>S/101762/CN/CF1R-I-2</v>
          </cell>
          <cell r="H868"/>
          <cell r="I868"/>
          <cell r="J868"/>
          <cell r="K868">
            <v>100</v>
          </cell>
          <cell r="L868" t="str">
            <v>006</v>
          </cell>
          <cell r="M868" t="str">
            <v>2009</v>
          </cell>
          <cell r="N868" t="str">
            <v>0003</v>
          </cell>
          <cell r="O868" t="str">
            <v>1008</v>
          </cell>
          <cell r="P868" t="str">
            <v>1101245</v>
          </cell>
          <cell r="Q868" t="str">
            <v>0003</v>
          </cell>
          <cell r="R868" t="str">
            <v>1070</v>
          </cell>
        </row>
        <row r="869">
          <cell r="A869">
            <v>47798982</v>
          </cell>
          <cell r="B869" t="str">
            <v>NEW PMT 150KVA ±270' 1/0 AL 0904SOX</v>
          </cell>
          <cell r="C869" t="str">
            <v>HXC1</v>
          </cell>
          <cell r="D869"/>
          <cell r="E869"/>
          <cell r="F869"/>
          <cell r="G869" t="str">
            <v>S/101762/CN/CF1R-I-2</v>
          </cell>
          <cell r="H869"/>
          <cell r="I869"/>
          <cell r="J869"/>
          <cell r="K869">
            <v>100</v>
          </cell>
          <cell r="L869" t="str">
            <v>006</v>
          </cell>
          <cell r="M869" t="str">
            <v>2009</v>
          </cell>
          <cell r="N869" t="str">
            <v>0003</v>
          </cell>
          <cell r="O869" t="str">
            <v>1008</v>
          </cell>
          <cell r="P869" t="str">
            <v>1101245</v>
          </cell>
          <cell r="Q869" t="str">
            <v>0003</v>
          </cell>
          <cell r="R869" t="str">
            <v>1070</v>
          </cell>
        </row>
        <row r="870">
          <cell r="A870">
            <v>47798982</v>
          </cell>
          <cell r="B870" t="str">
            <v>NEW PMT 150KVA ±270' 1/0 AL 0904SOX</v>
          </cell>
          <cell r="C870" t="str">
            <v>HXC1</v>
          </cell>
          <cell r="D870"/>
          <cell r="E870"/>
          <cell r="F870"/>
          <cell r="G870" t="str">
            <v>S/101762/CN/CF1R-I-2</v>
          </cell>
          <cell r="H870"/>
          <cell r="I870"/>
          <cell r="J870"/>
          <cell r="K870">
            <v>100</v>
          </cell>
          <cell r="L870" t="str">
            <v>006</v>
          </cell>
          <cell r="M870" t="str">
            <v>2009</v>
          </cell>
          <cell r="N870" t="str">
            <v>0003</v>
          </cell>
          <cell r="O870" t="str">
            <v>1008</v>
          </cell>
          <cell r="P870" t="str">
            <v>1101245</v>
          </cell>
          <cell r="Q870" t="str">
            <v>0003</v>
          </cell>
          <cell r="R870" t="str">
            <v>1070</v>
          </cell>
        </row>
        <row r="871">
          <cell r="A871">
            <v>47798982</v>
          </cell>
          <cell r="B871" t="str">
            <v>NEW PMT 150KVA ±270' 1/0 AL 0904SOX</v>
          </cell>
          <cell r="C871" t="str">
            <v>HXC1</v>
          </cell>
          <cell r="D871"/>
          <cell r="E871"/>
          <cell r="F871"/>
          <cell r="G871" t="str">
            <v>S/101762/CN/CF1R-I-2</v>
          </cell>
          <cell r="H871"/>
          <cell r="I871"/>
          <cell r="J871"/>
          <cell r="K871">
            <v>100</v>
          </cell>
          <cell r="L871" t="str">
            <v>006</v>
          </cell>
          <cell r="M871" t="str">
            <v>2009</v>
          </cell>
          <cell r="N871" t="str">
            <v>0003</v>
          </cell>
          <cell r="O871" t="str">
            <v>1008</v>
          </cell>
          <cell r="P871" t="str">
            <v>1101245</v>
          </cell>
          <cell r="Q871" t="str">
            <v>0003</v>
          </cell>
          <cell r="R871" t="str">
            <v>1070</v>
          </cell>
        </row>
        <row r="872">
          <cell r="A872">
            <v>47860448</v>
          </cell>
          <cell r="B872" t="str">
            <v>NEW PMT 500 kVA,290 ft. of 1/0,TP</v>
          </cell>
          <cell r="C872" t="str">
            <v>HXC1</v>
          </cell>
          <cell r="D872"/>
          <cell r="E872"/>
          <cell r="F872"/>
          <cell r="G872" t="str">
            <v>S/101762/CN/CF1R-I-2</v>
          </cell>
          <cell r="H872"/>
          <cell r="I872"/>
          <cell r="J872"/>
          <cell r="K872">
            <v>100</v>
          </cell>
          <cell r="L872" t="str">
            <v>006</v>
          </cell>
          <cell r="M872" t="str">
            <v>2009</v>
          </cell>
          <cell r="N872" t="str">
            <v>0003</v>
          </cell>
          <cell r="O872" t="str">
            <v>1008</v>
          </cell>
          <cell r="P872" t="str">
            <v>1101245</v>
          </cell>
          <cell r="Q872" t="str">
            <v>0003</v>
          </cell>
          <cell r="R872" t="str">
            <v>1070</v>
          </cell>
        </row>
        <row r="873">
          <cell r="A873">
            <v>47860448</v>
          </cell>
          <cell r="B873" t="str">
            <v>NEW PMT 500 kVA,290 ft. of 1/0,TP</v>
          </cell>
          <cell r="C873" t="str">
            <v>HXC1</v>
          </cell>
          <cell r="D873"/>
          <cell r="E873"/>
          <cell r="F873"/>
          <cell r="G873" t="str">
            <v>S/101762/CN/CF1R-I-2</v>
          </cell>
          <cell r="H873"/>
          <cell r="I873"/>
          <cell r="J873"/>
          <cell r="K873">
            <v>100</v>
          </cell>
          <cell r="L873" t="str">
            <v>007</v>
          </cell>
          <cell r="M873" t="str">
            <v>2009</v>
          </cell>
          <cell r="N873" t="str">
            <v>0003</v>
          </cell>
          <cell r="O873" t="str">
            <v>1008</v>
          </cell>
          <cell r="P873" t="str">
            <v>1101245</v>
          </cell>
          <cell r="Q873" t="str">
            <v>0003</v>
          </cell>
          <cell r="R873" t="str">
            <v>1070</v>
          </cell>
        </row>
        <row r="874">
          <cell r="A874">
            <v>47860448</v>
          </cell>
          <cell r="B874" t="str">
            <v>NEW PMT 500 kVA,290 ft. of 1/0,TP</v>
          </cell>
          <cell r="C874" t="str">
            <v>HXC1</v>
          </cell>
          <cell r="D874"/>
          <cell r="E874"/>
          <cell r="F874"/>
          <cell r="G874" t="str">
            <v>S/101762/CN/CF1R-I-2</v>
          </cell>
          <cell r="H874"/>
          <cell r="I874"/>
          <cell r="J874"/>
          <cell r="K874">
            <v>100</v>
          </cell>
          <cell r="L874" t="str">
            <v>007</v>
          </cell>
          <cell r="M874" t="str">
            <v>2009</v>
          </cell>
          <cell r="N874" t="str">
            <v>0003</v>
          </cell>
          <cell r="O874" t="str">
            <v>1008</v>
          </cell>
          <cell r="P874" t="str">
            <v>1101245</v>
          </cell>
          <cell r="Q874" t="str">
            <v>0003</v>
          </cell>
          <cell r="R874" t="str">
            <v>1070</v>
          </cell>
        </row>
        <row r="875">
          <cell r="A875">
            <v>47860448</v>
          </cell>
          <cell r="B875" t="str">
            <v>NEW PMT 500 kVA,290 ft. of 1/0,TP</v>
          </cell>
          <cell r="C875" t="str">
            <v>HXC1</v>
          </cell>
          <cell r="D875"/>
          <cell r="E875"/>
          <cell r="F875"/>
          <cell r="G875" t="str">
            <v>S/101762/CN/CF1R-I-2</v>
          </cell>
          <cell r="H875"/>
          <cell r="I875"/>
          <cell r="J875"/>
          <cell r="K875">
            <v>100</v>
          </cell>
          <cell r="L875" t="str">
            <v>007</v>
          </cell>
          <cell r="M875" t="str">
            <v>2009</v>
          </cell>
          <cell r="N875" t="str">
            <v>0003</v>
          </cell>
          <cell r="O875" t="str">
            <v>1008</v>
          </cell>
          <cell r="P875" t="str">
            <v>1101245</v>
          </cell>
          <cell r="Q875" t="str">
            <v>0003</v>
          </cell>
          <cell r="R875" t="str">
            <v>1070</v>
          </cell>
        </row>
        <row r="876">
          <cell r="A876">
            <v>47860448</v>
          </cell>
          <cell r="B876" t="str">
            <v>NEW PMT 500 kVA,290 ft. of 1/0,TP</v>
          </cell>
          <cell r="C876" t="str">
            <v>HXC1</v>
          </cell>
          <cell r="D876"/>
          <cell r="E876"/>
          <cell r="F876"/>
          <cell r="G876" t="str">
            <v>S/101762/CN/CF1R-I-2</v>
          </cell>
          <cell r="H876"/>
          <cell r="I876"/>
          <cell r="J876"/>
          <cell r="K876">
            <v>100</v>
          </cell>
          <cell r="L876" t="str">
            <v>007</v>
          </cell>
          <cell r="M876" t="str">
            <v>2009</v>
          </cell>
          <cell r="N876" t="str">
            <v>0003</v>
          </cell>
          <cell r="O876" t="str">
            <v>1008</v>
          </cell>
          <cell r="P876" t="str">
            <v>1101245</v>
          </cell>
          <cell r="Q876" t="str">
            <v>0003</v>
          </cell>
          <cell r="R876" t="str">
            <v>1070</v>
          </cell>
        </row>
        <row r="877">
          <cell r="A877">
            <v>47863260</v>
          </cell>
          <cell r="B877" t="str">
            <v>CUST_0_0_5005 Little York Rd</v>
          </cell>
          <cell r="C877" t="str">
            <v>HDC1</v>
          </cell>
          <cell r="D877"/>
          <cell r="E877"/>
          <cell r="F877"/>
          <cell r="G877" t="str">
            <v>S/101556/CN/AF1HI-4</v>
          </cell>
          <cell r="H877"/>
          <cell r="I877"/>
          <cell r="J877"/>
          <cell r="K877">
            <v>100</v>
          </cell>
          <cell r="L877" t="str">
            <v>001</v>
          </cell>
          <cell r="M877" t="str">
            <v>2009</v>
          </cell>
          <cell r="N877" t="str">
            <v>0003</v>
          </cell>
          <cell r="O877" t="str">
            <v>1012</v>
          </cell>
          <cell r="P877" t="str">
            <v>1101170</v>
          </cell>
          <cell r="Q877" t="str">
            <v>0003</v>
          </cell>
          <cell r="R877" t="str">
            <v>1070</v>
          </cell>
        </row>
        <row r="878">
          <cell r="A878">
            <v>47863260</v>
          </cell>
          <cell r="B878" t="str">
            <v>CUST_0_0_5005 Little York Rd</v>
          </cell>
          <cell r="C878" t="str">
            <v>HDC1</v>
          </cell>
          <cell r="D878"/>
          <cell r="E878"/>
          <cell r="F878"/>
          <cell r="G878" t="str">
            <v>S/101556/CN/AF1HI-4</v>
          </cell>
          <cell r="H878"/>
          <cell r="I878"/>
          <cell r="J878"/>
          <cell r="K878">
            <v>100</v>
          </cell>
          <cell r="L878" t="str">
            <v>001</v>
          </cell>
          <cell r="M878" t="str">
            <v>2009</v>
          </cell>
          <cell r="N878" t="str">
            <v>0003</v>
          </cell>
          <cell r="O878" t="str">
            <v>1012</v>
          </cell>
          <cell r="P878" t="str">
            <v>1101170</v>
          </cell>
          <cell r="Q878" t="str">
            <v>0003</v>
          </cell>
          <cell r="R878" t="str">
            <v>1070</v>
          </cell>
        </row>
        <row r="879">
          <cell r="A879">
            <v>47863260</v>
          </cell>
          <cell r="B879" t="str">
            <v>CUST_0_0_5005 Little York Rd</v>
          </cell>
          <cell r="C879" t="str">
            <v>HDC1</v>
          </cell>
          <cell r="D879"/>
          <cell r="E879"/>
          <cell r="F879"/>
          <cell r="G879" t="str">
            <v>S/101556/CN/AF1HI-4</v>
          </cell>
          <cell r="H879"/>
          <cell r="I879"/>
          <cell r="J879"/>
          <cell r="K879">
            <v>100</v>
          </cell>
          <cell r="L879" t="str">
            <v>001</v>
          </cell>
          <cell r="M879" t="str">
            <v>2009</v>
          </cell>
          <cell r="N879" t="str">
            <v>0003</v>
          </cell>
          <cell r="O879" t="str">
            <v>1012</v>
          </cell>
          <cell r="P879" t="str">
            <v>1101170</v>
          </cell>
          <cell r="Q879" t="str">
            <v>0003</v>
          </cell>
          <cell r="R879" t="str">
            <v>1070</v>
          </cell>
        </row>
        <row r="880">
          <cell r="A880">
            <v>47863260</v>
          </cell>
          <cell r="B880" t="str">
            <v>CUST_0_0_5005 Little York Rd</v>
          </cell>
          <cell r="C880" t="str">
            <v>HDC1</v>
          </cell>
          <cell r="D880"/>
          <cell r="E880"/>
          <cell r="F880"/>
          <cell r="G880" t="str">
            <v>S/101556/CN/AF1HI-4</v>
          </cell>
          <cell r="H880"/>
          <cell r="I880"/>
          <cell r="J880"/>
          <cell r="K880">
            <v>100</v>
          </cell>
          <cell r="L880" t="str">
            <v>002</v>
          </cell>
          <cell r="M880" t="str">
            <v>2009</v>
          </cell>
          <cell r="N880" t="str">
            <v>0003</v>
          </cell>
          <cell r="O880" t="str">
            <v>1012</v>
          </cell>
          <cell r="P880" t="str">
            <v>1101170</v>
          </cell>
          <cell r="Q880" t="str">
            <v>0003</v>
          </cell>
          <cell r="R880" t="str">
            <v>1070</v>
          </cell>
        </row>
        <row r="881">
          <cell r="A881">
            <v>47872417</v>
          </cell>
          <cell r="B881" t="str">
            <v>CUST_THRUSTMASTER</v>
          </cell>
          <cell r="C881" t="str">
            <v>HDC1</v>
          </cell>
          <cell r="D881"/>
          <cell r="E881"/>
          <cell r="F881"/>
          <cell r="G881" t="str">
            <v>S/101627/CN/AF1HI-3</v>
          </cell>
          <cell r="H881"/>
          <cell r="I881"/>
          <cell r="J881"/>
          <cell r="K881">
            <v>100</v>
          </cell>
          <cell r="L881" t="str">
            <v>001</v>
          </cell>
          <cell r="M881" t="str">
            <v>2009</v>
          </cell>
          <cell r="N881" t="str">
            <v>0003</v>
          </cell>
          <cell r="O881" t="str">
            <v>1006</v>
          </cell>
          <cell r="P881" t="str">
            <v>1101230</v>
          </cell>
          <cell r="Q881" t="str">
            <v>0003</v>
          </cell>
          <cell r="R881" t="str">
            <v>1070</v>
          </cell>
        </row>
        <row r="882">
          <cell r="A882">
            <v>47872417</v>
          </cell>
          <cell r="B882" t="str">
            <v>CUST_THRUSTMASTER</v>
          </cell>
          <cell r="C882" t="str">
            <v>HDC1</v>
          </cell>
          <cell r="D882"/>
          <cell r="E882"/>
          <cell r="F882"/>
          <cell r="G882" t="str">
            <v>S/101627/CN/AF1HI-3</v>
          </cell>
          <cell r="H882"/>
          <cell r="I882"/>
          <cell r="J882"/>
          <cell r="K882">
            <v>100</v>
          </cell>
          <cell r="L882" t="str">
            <v>002</v>
          </cell>
          <cell r="M882" t="str">
            <v>2009</v>
          </cell>
          <cell r="N882" t="str">
            <v>0003</v>
          </cell>
          <cell r="O882" t="str">
            <v>1006</v>
          </cell>
          <cell r="P882" t="str">
            <v>1101230</v>
          </cell>
          <cell r="Q882" t="str">
            <v>0003</v>
          </cell>
          <cell r="R882" t="str">
            <v>1070</v>
          </cell>
        </row>
        <row r="883">
          <cell r="A883">
            <v>47872417</v>
          </cell>
          <cell r="B883" t="str">
            <v>CUST_THRUSTMASTER</v>
          </cell>
          <cell r="C883" t="str">
            <v>HDC1</v>
          </cell>
          <cell r="D883"/>
          <cell r="E883"/>
          <cell r="F883"/>
          <cell r="G883" t="str">
            <v>S/101627/CN/AF1HI-3</v>
          </cell>
          <cell r="H883"/>
          <cell r="I883"/>
          <cell r="J883"/>
          <cell r="K883">
            <v>100</v>
          </cell>
          <cell r="L883" t="str">
            <v>001</v>
          </cell>
          <cell r="M883" t="str">
            <v>2009</v>
          </cell>
          <cell r="N883" t="str">
            <v>0003</v>
          </cell>
          <cell r="O883" t="str">
            <v>1006</v>
          </cell>
          <cell r="P883" t="str">
            <v>1101230</v>
          </cell>
          <cell r="Q883" t="str">
            <v>0003</v>
          </cell>
          <cell r="R883" t="str">
            <v>1070</v>
          </cell>
        </row>
        <row r="884">
          <cell r="A884">
            <v>47872417</v>
          </cell>
          <cell r="B884" t="str">
            <v>CUST_THRUSTMASTER</v>
          </cell>
          <cell r="C884" t="str">
            <v>HDC1</v>
          </cell>
          <cell r="D884"/>
          <cell r="E884"/>
          <cell r="F884"/>
          <cell r="G884" t="str">
            <v>S/101627/CN/AF1HI-3</v>
          </cell>
          <cell r="H884"/>
          <cell r="I884"/>
          <cell r="J884"/>
          <cell r="K884">
            <v>100</v>
          </cell>
          <cell r="L884" t="str">
            <v>003</v>
          </cell>
          <cell r="M884" t="str">
            <v>2009</v>
          </cell>
          <cell r="N884" t="str">
            <v>0003</v>
          </cell>
          <cell r="O884" t="str">
            <v>1006</v>
          </cell>
          <cell r="P884" t="str">
            <v>1101230</v>
          </cell>
          <cell r="Q884" t="str">
            <v>0003</v>
          </cell>
          <cell r="R884" t="str">
            <v>1070</v>
          </cell>
        </row>
        <row r="885">
          <cell r="A885">
            <v>47873314</v>
          </cell>
          <cell r="B885" t="str">
            <v>NEW PMT 1000 KVA, 112FT 1/0, TP 0905SOX</v>
          </cell>
          <cell r="C885" t="str">
            <v>HXC1</v>
          </cell>
          <cell r="D885"/>
          <cell r="E885"/>
          <cell r="F885"/>
          <cell r="G885" t="str">
            <v>S/101762/CN/CF1R-I-2</v>
          </cell>
          <cell r="H885"/>
          <cell r="I885"/>
          <cell r="J885"/>
          <cell r="K885">
            <v>100</v>
          </cell>
          <cell r="L885" t="str">
            <v>007</v>
          </cell>
          <cell r="M885" t="str">
            <v>2009</v>
          </cell>
          <cell r="N885" t="str">
            <v>0003</v>
          </cell>
          <cell r="O885" t="str">
            <v>1008</v>
          </cell>
          <cell r="P885" t="str">
            <v>1101245</v>
          </cell>
          <cell r="Q885" t="str">
            <v>0003</v>
          </cell>
          <cell r="R885" t="str">
            <v>1070</v>
          </cell>
        </row>
        <row r="886">
          <cell r="A886">
            <v>47873314</v>
          </cell>
          <cell r="B886" t="str">
            <v>NEW PMT 1000 KVA, 112FT 1/0, TP 0905SOX</v>
          </cell>
          <cell r="C886" t="str">
            <v>HXC1</v>
          </cell>
          <cell r="D886"/>
          <cell r="E886"/>
          <cell r="F886"/>
          <cell r="G886" t="str">
            <v>S/101762/CN/CF1R-I-2</v>
          </cell>
          <cell r="H886"/>
          <cell r="I886"/>
          <cell r="J886"/>
          <cell r="K886">
            <v>100</v>
          </cell>
          <cell r="L886" t="str">
            <v>007</v>
          </cell>
          <cell r="M886" t="str">
            <v>2009</v>
          </cell>
          <cell r="N886" t="str">
            <v>0003</v>
          </cell>
          <cell r="O886" t="str">
            <v>1008</v>
          </cell>
          <cell r="P886" t="str">
            <v>1101245</v>
          </cell>
          <cell r="Q886" t="str">
            <v>0003</v>
          </cell>
          <cell r="R886" t="str">
            <v>1070</v>
          </cell>
        </row>
        <row r="887">
          <cell r="A887">
            <v>47873314</v>
          </cell>
          <cell r="B887" t="str">
            <v>NEW PMT 1000 KVA, 112FT 1/0, TP 0905SOX</v>
          </cell>
          <cell r="C887" t="str">
            <v>HXC1</v>
          </cell>
          <cell r="D887"/>
          <cell r="E887"/>
          <cell r="F887"/>
          <cell r="G887" t="str">
            <v>S/101762/CN/CF1R-I-2</v>
          </cell>
          <cell r="H887"/>
          <cell r="I887"/>
          <cell r="J887"/>
          <cell r="K887">
            <v>100</v>
          </cell>
          <cell r="L887" t="str">
            <v>007</v>
          </cell>
          <cell r="M887" t="str">
            <v>2009</v>
          </cell>
          <cell r="N887" t="str">
            <v>0003</v>
          </cell>
          <cell r="O887" t="str">
            <v>1008</v>
          </cell>
          <cell r="P887" t="str">
            <v>1101245</v>
          </cell>
          <cell r="Q887" t="str">
            <v>0003</v>
          </cell>
          <cell r="R887" t="str">
            <v>1070</v>
          </cell>
        </row>
        <row r="888">
          <cell r="A888">
            <v>47873314</v>
          </cell>
          <cell r="B888" t="str">
            <v>NEW PMT 1000 KVA, 112FT 1/0, TP 0905SOX</v>
          </cell>
          <cell r="C888" t="str">
            <v>HXC1</v>
          </cell>
          <cell r="D888"/>
          <cell r="E888"/>
          <cell r="F888"/>
          <cell r="G888" t="str">
            <v>S/101762/CN/CF1R-I-2</v>
          </cell>
          <cell r="H888"/>
          <cell r="I888"/>
          <cell r="J888"/>
          <cell r="K888">
            <v>100</v>
          </cell>
          <cell r="L888" t="str">
            <v>007</v>
          </cell>
          <cell r="M888" t="str">
            <v>2009</v>
          </cell>
          <cell r="N888" t="str">
            <v>0003</v>
          </cell>
          <cell r="O888" t="str">
            <v>1008</v>
          </cell>
          <cell r="P888" t="str">
            <v>1101245</v>
          </cell>
          <cell r="Q888" t="str">
            <v>0003</v>
          </cell>
          <cell r="R888" t="str">
            <v>1070</v>
          </cell>
        </row>
        <row r="889">
          <cell r="A889">
            <v>47873314</v>
          </cell>
          <cell r="B889" t="str">
            <v>NEW PMT 1000 KVA, 112FT 1/0, TP 0905SOX</v>
          </cell>
          <cell r="C889" t="str">
            <v>HXC1</v>
          </cell>
          <cell r="D889"/>
          <cell r="E889"/>
          <cell r="F889"/>
          <cell r="G889" t="str">
            <v>S/101762/CN/CF1R-I-2</v>
          </cell>
          <cell r="H889"/>
          <cell r="I889"/>
          <cell r="J889"/>
          <cell r="K889">
            <v>100</v>
          </cell>
          <cell r="L889" t="str">
            <v>007</v>
          </cell>
          <cell r="M889" t="str">
            <v>2009</v>
          </cell>
          <cell r="N889" t="str">
            <v>0003</v>
          </cell>
          <cell r="O889" t="str">
            <v>1008</v>
          </cell>
          <cell r="P889" t="str">
            <v>1101245</v>
          </cell>
          <cell r="Q889" t="str">
            <v>0003</v>
          </cell>
          <cell r="R889" t="str">
            <v>1070</v>
          </cell>
        </row>
        <row r="890">
          <cell r="A890">
            <v>47886074</v>
          </cell>
          <cell r="B890" t="str">
            <v>CUST_PROVIDE SERVICE TO 84 LUMBER</v>
          </cell>
          <cell r="C890" t="str">
            <v>HDC1</v>
          </cell>
          <cell r="D890"/>
          <cell r="E890"/>
          <cell r="F890"/>
          <cell r="G890" t="str">
            <v>S/101574/CN/AF1HI-3</v>
          </cell>
          <cell r="H890"/>
          <cell r="I890"/>
          <cell r="J890"/>
          <cell r="K890">
            <v>100</v>
          </cell>
          <cell r="L890" t="str">
            <v>007</v>
          </cell>
          <cell r="M890" t="str">
            <v>2009</v>
          </cell>
          <cell r="N890" t="str">
            <v>0003</v>
          </cell>
          <cell r="O890" t="str">
            <v>1005</v>
          </cell>
          <cell r="P890" t="str">
            <v>1101160</v>
          </cell>
          <cell r="Q890" t="str">
            <v>0003</v>
          </cell>
          <cell r="R890" t="str">
            <v>1070</v>
          </cell>
        </row>
        <row r="891">
          <cell r="A891">
            <v>47886074</v>
          </cell>
          <cell r="B891" t="str">
            <v>CUST_PROVIDE SERVICE TO 84 LUMBER</v>
          </cell>
          <cell r="C891" t="str">
            <v>HDC1</v>
          </cell>
          <cell r="D891"/>
          <cell r="E891"/>
          <cell r="F891"/>
          <cell r="G891" t="str">
            <v>S/101574/CN/AF1HI-3</v>
          </cell>
          <cell r="H891"/>
          <cell r="I891"/>
          <cell r="J891"/>
          <cell r="K891">
            <v>100</v>
          </cell>
          <cell r="L891" t="str">
            <v>007</v>
          </cell>
          <cell r="M891" t="str">
            <v>2009</v>
          </cell>
          <cell r="N891" t="str">
            <v>0003</v>
          </cell>
          <cell r="O891" t="str">
            <v>1005</v>
          </cell>
          <cell r="P891" t="str">
            <v>1101160</v>
          </cell>
          <cell r="Q891" t="str">
            <v>0003</v>
          </cell>
          <cell r="R891" t="str">
            <v>1070</v>
          </cell>
        </row>
        <row r="892">
          <cell r="A892">
            <v>47886074</v>
          </cell>
          <cell r="B892" t="str">
            <v>CUST_PROVIDE SERVICE TO 84 LUMBER</v>
          </cell>
          <cell r="C892" t="str">
            <v>HDC1</v>
          </cell>
          <cell r="D892"/>
          <cell r="E892"/>
          <cell r="F892"/>
          <cell r="G892" t="str">
            <v>S/101574/CN/AF1HI-3</v>
          </cell>
          <cell r="H892"/>
          <cell r="I892"/>
          <cell r="J892"/>
          <cell r="K892">
            <v>100</v>
          </cell>
          <cell r="L892" t="str">
            <v>007</v>
          </cell>
          <cell r="M892" t="str">
            <v>2009</v>
          </cell>
          <cell r="N892" t="str">
            <v>0003</v>
          </cell>
          <cell r="O892" t="str">
            <v>1005</v>
          </cell>
          <cell r="P892" t="str">
            <v>1101160</v>
          </cell>
          <cell r="Q892" t="str">
            <v>0003</v>
          </cell>
          <cell r="R892" t="str">
            <v>1070</v>
          </cell>
        </row>
        <row r="893">
          <cell r="A893">
            <v>47898357</v>
          </cell>
          <cell r="B893" t="str">
            <v>NEW VLT 3-3000KVA 3-BRK.AUTO- Cable</v>
          </cell>
          <cell r="C893" t="str">
            <v>HXC1</v>
          </cell>
          <cell r="D893"/>
          <cell r="E893"/>
          <cell r="F893"/>
          <cell r="G893" t="str">
            <v>S/101762/CN/CF1R-I-2</v>
          </cell>
          <cell r="H893"/>
          <cell r="I893"/>
          <cell r="J893"/>
          <cell r="K893">
            <v>100</v>
          </cell>
          <cell r="L893" t="str">
            <v>009</v>
          </cell>
          <cell r="M893" t="str">
            <v>2009</v>
          </cell>
          <cell r="N893" t="str">
            <v>0003</v>
          </cell>
          <cell r="O893" t="str">
            <v>1008</v>
          </cell>
          <cell r="P893" t="str">
            <v>1101245</v>
          </cell>
          <cell r="Q893" t="str">
            <v>0003</v>
          </cell>
          <cell r="R893" t="str">
            <v>1070</v>
          </cell>
        </row>
        <row r="894">
          <cell r="A894">
            <v>47898357</v>
          </cell>
          <cell r="B894" t="str">
            <v>NEW VLT 3-3000KVA 3-BRK.AUTO- Cable</v>
          </cell>
          <cell r="C894" t="str">
            <v>HXC1</v>
          </cell>
          <cell r="D894"/>
          <cell r="E894"/>
          <cell r="F894"/>
          <cell r="G894" t="str">
            <v>S/101762/CN/CF1R-I-2</v>
          </cell>
          <cell r="H894"/>
          <cell r="I894"/>
          <cell r="J894"/>
          <cell r="K894">
            <v>100</v>
          </cell>
          <cell r="L894" t="str">
            <v>010</v>
          </cell>
          <cell r="M894" t="str">
            <v>2009</v>
          </cell>
          <cell r="N894" t="str">
            <v>0003</v>
          </cell>
          <cell r="O894" t="str">
            <v>1008</v>
          </cell>
          <cell r="P894" t="str">
            <v>1101245</v>
          </cell>
          <cell r="Q894" t="str">
            <v>0003</v>
          </cell>
          <cell r="R894" t="str">
            <v>1070</v>
          </cell>
        </row>
        <row r="895">
          <cell r="A895">
            <v>47898357</v>
          </cell>
          <cell r="B895" t="str">
            <v>NEW VLT 3-3000KVA 3-BRK.AUTO- Cable</v>
          </cell>
          <cell r="C895" t="str">
            <v>HXC1</v>
          </cell>
          <cell r="D895"/>
          <cell r="E895"/>
          <cell r="F895"/>
          <cell r="G895" t="str">
            <v>S/101762/CN/CF1R-I-2</v>
          </cell>
          <cell r="H895"/>
          <cell r="I895"/>
          <cell r="J895"/>
          <cell r="K895">
            <v>100</v>
          </cell>
          <cell r="L895" t="str">
            <v>011</v>
          </cell>
          <cell r="M895" t="str">
            <v>2009</v>
          </cell>
          <cell r="N895" t="str">
            <v>0003</v>
          </cell>
          <cell r="O895" t="str">
            <v>1008</v>
          </cell>
          <cell r="P895" t="str">
            <v>1101245</v>
          </cell>
          <cell r="Q895" t="str">
            <v>0003</v>
          </cell>
          <cell r="R895" t="str">
            <v>1070</v>
          </cell>
        </row>
        <row r="896">
          <cell r="A896">
            <v>47898357</v>
          </cell>
          <cell r="B896" t="str">
            <v>NEW VLT 3-3000KVA 3-BRK.AUTO- Cable</v>
          </cell>
          <cell r="C896" t="str">
            <v>HXC1</v>
          </cell>
          <cell r="D896"/>
          <cell r="E896"/>
          <cell r="F896"/>
          <cell r="G896" t="str">
            <v>S/101762/CN/CF1R-I-2</v>
          </cell>
          <cell r="H896"/>
          <cell r="I896"/>
          <cell r="J896"/>
          <cell r="K896">
            <v>100</v>
          </cell>
          <cell r="L896" t="str">
            <v>011</v>
          </cell>
          <cell r="M896" t="str">
            <v>2009</v>
          </cell>
          <cell r="N896" t="str">
            <v>0003</v>
          </cell>
          <cell r="O896" t="str">
            <v>1008</v>
          </cell>
          <cell r="P896" t="str">
            <v>1101245</v>
          </cell>
          <cell r="Q896" t="str">
            <v>0003</v>
          </cell>
          <cell r="R896" t="str">
            <v>1070</v>
          </cell>
        </row>
        <row r="897">
          <cell r="A897">
            <v>47898357</v>
          </cell>
          <cell r="B897" t="str">
            <v>NEW VLT 3-3000KVA 3-BRK.AUTO- Cable</v>
          </cell>
          <cell r="C897" t="str">
            <v>HXC1</v>
          </cell>
          <cell r="D897"/>
          <cell r="E897"/>
          <cell r="F897"/>
          <cell r="G897" t="str">
            <v>S/101762/CN/CF1R-I-2</v>
          </cell>
          <cell r="H897"/>
          <cell r="I897"/>
          <cell r="J897"/>
          <cell r="K897">
            <v>100</v>
          </cell>
          <cell r="L897" t="str">
            <v>010</v>
          </cell>
          <cell r="M897" t="str">
            <v>2009</v>
          </cell>
          <cell r="N897" t="str">
            <v>0003</v>
          </cell>
          <cell r="O897" t="str">
            <v>1008</v>
          </cell>
          <cell r="P897" t="str">
            <v>1101245</v>
          </cell>
          <cell r="Q897" t="str">
            <v>0003</v>
          </cell>
          <cell r="R897" t="str">
            <v>1070</v>
          </cell>
        </row>
        <row r="898">
          <cell r="A898">
            <v>47919462</v>
          </cell>
          <cell r="B898" t="str">
            <v>CUST_KISD_# 32_WO8118_OH LINE</v>
          </cell>
          <cell r="C898" t="str">
            <v>HDC1</v>
          </cell>
          <cell r="D898"/>
          <cell r="E898"/>
          <cell r="F898"/>
          <cell r="G898" t="str">
            <v>S/101570/CN/AF1HI-3</v>
          </cell>
          <cell r="H898"/>
          <cell r="I898"/>
          <cell r="J898"/>
          <cell r="K898">
            <v>100</v>
          </cell>
          <cell r="L898" t="str">
            <v>002</v>
          </cell>
          <cell r="M898" t="str">
            <v>2009</v>
          </cell>
          <cell r="N898" t="str">
            <v>0003</v>
          </cell>
          <cell r="O898" t="str">
            <v>1019</v>
          </cell>
          <cell r="P898" t="str">
            <v>1101220</v>
          </cell>
          <cell r="Q898" t="str">
            <v>0003</v>
          </cell>
          <cell r="R898" t="str">
            <v>1070</v>
          </cell>
        </row>
        <row r="899">
          <cell r="A899">
            <v>47919462</v>
          </cell>
          <cell r="B899" t="str">
            <v>CUST_KISD_# 32_WO8118_OH LINE</v>
          </cell>
          <cell r="C899" t="str">
            <v>HDC1</v>
          </cell>
          <cell r="D899"/>
          <cell r="E899"/>
          <cell r="F899"/>
          <cell r="G899" t="str">
            <v>S/101570/CN/AF1HI-3</v>
          </cell>
          <cell r="H899"/>
          <cell r="I899"/>
          <cell r="J899"/>
          <cell r="K899">
            <v>100</v>
          </cell>
          <cell r="L899" t="str">
            <v>002</v>
          </cell>
          <cell r="M899" t="str">
            <v>2009</v>
          </cell>
          <cell r="N899" t="str">
            <v>0003</v>
          </cell>
          <cell r="O899" t="str">
            <v>1019</v>
          </cell>
          <cell r="P899" t="str">
            <v>1101220</v>
          </cell>
          <cell r="Q899" t="str">
            <v>0003</v>
          </cell>
          <cell r="R899" t="str">
            <v>1070</v>
          </cell>
        </row>
        <row r="900">
          <cell r="A900">
            <v>47919462</v>
          </cell>
          <cell r="B900" t="str">
            <v>CUST_KISD_# 32_WO8118_OH LINE</v>
          </cell>
          <cell r="C900" t="str">
            <v>HDC1</v>
          </cell>
          <cell r="D900"/>
          <cell r="E900"/>
          <cell r="F900"/>
          <cell r="G900" t="str">
            <v>S/101570/CN/AF1HI-3</v>
          </cell>
          <cell r="H900"/>
          <cell r="I900"/>
          <cell r="J900"/>
          <cell r="K900">
            <v>100</v>
          </cell>
          <cell r="L900" t="str">
            <v>002</v>
          </cell>
          <cell r="M900" t="str">
            <v>2009</v>
          </cell>
          <cell r="N900" t="str">
            <v>0003</v>
          </cell>
          <cell r="O900" t="str">
            <v>1019</v>
          </cell>
          <cell r="P900" t="str">
            <v>1101220</v>
          </cell>
          <cell r="Q900" t="str">
            <v>0003</v>
          </cell>
          <cell r="R900" t="str">
            <v>1070</v>
          </cell>
        </row>
        <row r="901">
          <cell r="A901">
            <v>47919462</v>
          </cell>
          <cell r="B901" t="str">
            <v>CUST_KISD_# 32_WO8118_OH LINE</v>
          </cell>
          <cell r="C901" t="str">
            <v>HDC1</v>
          </cell>
          <cell r="D901"/>
          <cell r="E901"/>
          <cell r="F901"/>
          <cell r="G901" t="str">
            <v>S/101570/CN/AF1HI-3</v>
          </cell>
          <cell r="H901"/>
          <cell r="I901"/>
          <cell r="J901"/>
          <cell r="K901">
            <v>100</v>
          </cell>
          <cell r="L901" t="str">
            <v>002</v>
          </cell>
          <cell r="M901" t="str">
            <v>2009</v>
          </cell>
          <cell r="N901" t="str">
            <v>0003</v>
          </cell>
          <cell r="O901" t="str">
            <v>1019</v>
          </cell>
          <cell r="P901" t="str">
            <v>1101220</v>
          </cell>
          <cell r="Q901" t="str">
            <v>0003</v>
          </cell>
          <cell r="R901" t="str">
            <v>1070</v>
          </cell>
        </row>
        <row r="902">
          <cell r="A902">
            <v>47920460</v>
          </cell>
          <cell r="B902" t="str">
            <v>SDUG_Clearview Village 4_#2165</v>
          </cell>
          <cell r="C902" t="str">
            <v>HDC1</v>
          </cell>
          <cell r="D902"/>
          <cell r="E902"/>
          <cell r="F902"/>
          <cell r="G902" t="str">
            <v>S/101574/CN/AF1UI-1</v>
          </cell>
          <cell r="H902"/>
          <cell r="I902"/>
          <cell r="J902"/>
          <cell r="K902">
            <v>100</v>
          </cell>
          <cell r="L902" t="str">
            <v>004</v>
          </cell>
          <cell r="M902" t="str">
            <v>2009</v>
          </cell>
          <cell r="N902" t="str">
            <v>0003</v>
          </cell>
          <cell r="O902" t="str">
            <v>1005</v>
          </cell>
          <cell r="P902" t="str">
            <v>1101160</v>
          </cell>
          <cell r="Q902" t="str">
            <v>0003</v>
          </cell>
          <cell r="R902" t="str">
            <v>1070</v>
          </cell>
        </row>
        <row r="903">
          <cell r="A903">
            <v>47920460</v>
          </cell>
          <cell r="B903" t="str">
            <v>SDUG_Clearview Village 4_#2165</v>
          </cell>
          <cell r="C903" t="str">
            <v>HDC1</v>
          </cell>
          <cell r="D903"/>
          <cell r="E903"/>
          <cell r="F903"/>
          <cell r="G903" t="str">
            <v>S/101574/CN/AF1UI-1</v>
          </cell>
          <cell r="H903"/>
          <cell r="I903"/>
          <cell r="J903"/>
          <cell r="K903">
            <v>100</v>
          </cell>
          <cell r="L903" t="str">
            <v>004</v>
          </cell>
          <cell r="M903" t="str">
            <v>2009</v>
          </cell>
          <cell r="N903" t="str">
            <v>0003</v>
          </cell>
          <cell r="O903" t="str">
            <v>1005</v>
          </cell>
          <cell r="P903" t="str">
            <v>1101160</v>
          </cell>
          <cell r="Q903" t="str">
            <v>0003</v>
          </cell>
          <cell r="R903" t="str">
            <v>1070</v>
          </cell>
        </row>
        <row r="904">
          <cell r="A904">
            <v>47920460</v>
          </cell>
          <cell r="B904" t="str">
            <v>SDUG_Clearview Village 4_#2165</v>
          </cell>
          <cell r="C904" t="str">
            <v>HDC1</v>
          </cell>
          <cell r="D904"/>
          <cell r="E904"/>
          <cell r="F904"/>
          <cell r="G904" t="str">
            <v>S/101574/CN/AF1UI-1</v>
          </cell>
          <cell r="H904"/>
          <cell r="I904"/>
          <cell r="J904"/>
          <cell r="K904">
            <v>100</v>
          </cell>
          <cell r="L904" t="str">
            <v>004</v>
          </cell>
          <cell r="M904" t="str">
            <v>2009</v>
          </cell>
          <cell r="N904" t="str">
            <v>0003</v>
          </cell>
          <cell r="O904" t="str">
            <v>1005</v>
          </cell>
          <cell r="P904" t="str">
            <v>1101160</v>
          </cell>
          <cell r="Q904" t="str">
            <v>0003</v>
          </cell>
          <cell r="R904" t="str">
            <v>1070</v>
          </cell>
        </row>
        <row r="905">
          <cell r="A905">
            <v>47920460</v>
          </cell>
          <cell r="B905" t="str">
            <v>SDUG_Clearview Village 4_#2165</v>
          </cell>
          <cell r="C905" t="str">
            <v>HDC1</v>
          </cell>
          <cell r="D905"/>
          <cell r="E905"/>
          <cell r="F905"/>
          <cell r="G905" t="str">
            <v>S/101574/CN/AF1UI-1</v>
          </cell>
          <cell r="H905"/>
          <cell r="I905"/>
          <cell r="J905"/>
          <cell r="K905">
            <v>100</v>
          </cell>
          <cell r="L905" t="str">
            <v>005</v>
          </cell>
          <cell r="M905" t="str">
            <v>2009</v>
          </cell>
          <cell r="N905" t="str">
            <v>0003</v>
          </cell>
          <cell r="O905" t="str">
            <v>1005</v>
          </cell>
          <cell r="P905" t="str">
            <v>1101160</v>
          </cell>
          <cell r="Q905" t="str">
            <v>0003</v>
          </cell>
          <cell r="R905" t="str">
            <v>1070</v>
          </cell>
        </row>
        <row r="906">
          <cell r="A906">
            <v>47929874</v>
          </cell>
          <cell r="B906" t="str">
            <v>SDUG_Clearview Village 3</v>
          </cell>
          <cell r="C906" t="str">
            <v>HDC1</v>
          </cell>
          <cell r="D906"/>
          <cell r="E906"/>
          <cell r="F906"/>
          <cell r="G906" t="str">
            <v>S/101574/CN/AF1UI-1</v>
          </cell>
          <cell r="H906"/>
          <cell r="I906"/>
          <cell r="J906"/>
          <cell r="K906">
            <v>100</v>
          </cell>
          <cell r="L906" t="str">
            <v>007</v>
          </cell>
          <cell r="M906" t="str">
            <v>2009</v>
          </cell>
          <cell r="N906" t="str">
            <v>0003</v>
          </cell>
          <cell r="O906" t="str">
            <v>1005</v>
          </cell>
          <cell r="P906" t="str">
            <v>1101160</v>
          </cell>
          <cell r="Q906" t="str">
            <v>0003</v>
          </cell>
          <cell r="R906" t="str">
            <v>1070</v>
          </cell>
        </row>
        <row r="907">
          <cell r="A907">
            <v>47929874</v>
          </cell>
          <cell r="B907" t="str">
            <v>SDUG_Clearview Village 3</v>
          </cell>
          <cell r="C907" t="str">
            <v>HDC1</v>
          </cell>
          <cell r="D907"/>
          <cell r="E907"/>
          <cell r="F907"/>
          <cell r="G907" t="str">
            <v>S/101574/CN/AF1UI-1</v>
          </cell>
          <cell r="H907"/>
          <cell r="I907"/>
          <cell r="J907"/>
          <cell r="K907">
            <v>100</v>
          </cell>
          <cell r="L907" t="str">
            <v>007</v>
          </cell>
          <cell r="M907" t="str">
            <v>2009</v>
          </cell>
          <cell r="N907" t="str">
            <v>0003</v>
          </cell>
          <cell r="O907" t="str">
            <v>1005</v>
          </cell>
          <cell r="P907" t="str">
            <v>1101160</v>
          </cell>
          <cell r="Q907" t="str">
            <v>0003</v>
          </cell>
          <cell r="R907" t="str">
            <v>1070</v>
          </cell>
        </row>
        <row r="908">
          <cell r="A908">
            <v>47929874</v>
          </cell>
          <cell r="B908" t="str">
            <v>SDUG_Clearview Village 3</v>
          </cell>
          <cell r="C908" t="str">
            <v>HDC1</v>
          </cell>
          <cell r="D908"/>
          <cell r="E908"/>
          <cell r="F908"/>
          <cell r="G908" t="str">
            <v>S/101574/CN/AF1UI-1</v>
          </cell>
          <cell r="H908"/>
          <cell r="I908"/>
          <cell r="J908"/>
          <cell r="K908">
            <v>100</v>
          </cell>
          <cell r="L908" t="str">
            <v>007</v>
          </cell>
          <cell r="M908" t="str">
            <v>2009</v>
          </cell>
          <cell r="N908" t="str">
            <v>0003</v>
          </cell>
          <cell r="O908" t="str">
            <v>1005</v>
          </cell>
          <cell r="P908" t="str">
            <v>1101160</v>
          </cell>
          <cell r="Q908" t="str">
            <v>0003</v>
          </cell>
          <cell r="R908" t="str">
            <v>1070</v>
          </cell>
        </row>
        <row r="909">
          <cell r="A909">
            <v>47929874</v>
          </cell>
          <cell r="B909" t="str">
            <v>SDUG_Clearview Village 3</v>
          </cell>
          <cell r="C909" t="str">
            <v>HDC1</v>
          </cell>
          <cell r="D909"/>
          <cell r="E909"/>
          <cell r="F909"/>
          <cell r="G909" t="str">
            <v>S/101574/CN/AF1UI-1</v>
          </cell>
          <cell r="H909"/>
          <cell r="I909"/>
          <cell r="J909"/>
          <cell r="K909">
            <v>100</v>
          </cell>
          <cell r="L909" t="str">
            <v>007</v>
          </cell>
          <cell r="M909" t="str">
            <v>2009</v>
          </cell>
          <cell r="N909" t="str">
            <v>0003</v>
          </cell>
          <cell r="O909" t="str">
            <v>1005</v>
          </cell>
          <cell r="P909" t="str">
            <v>1101160</v>
          </cell>
          <cell r="Q909" t="str">
            <v>0003</v>
          </cell>
          <cell r="R909" t="str">
            <v>1070</v>
          </cell>
        </row>
        <row r="910">
          <cell r="A910">
            <v>47942292</v>
          </cell>
          <cell r="B910" t="str">
            <v>CUST_0_Shadowcreek Pkwy@ Reflection Bay</v>
          </cell>
          <cell r="C910" t="str">
            <v>HDC1</v>
          </cell>
          <cell r="D910"/>
          <cell r="E910"/>
          <cell r="F910"/>
          <cell r="G910" t="str">
            <v>S/101652/CN/AF1HI-2</v>
          </cell>
          <cell r="H910"/>
          <cell r="I910"/>
          <cell r="J910"/>
          <cell r="K910">
            <v>100</v>
          </cell>
          <cell r="L910" t="str">
            <v>008</v>
          </cell>
          <cell r="M910" t="str">
            <v>2009</v>
          </cell>
          <cell r="N910" t="str">
            <v>0003</v>
          </cell>
          <cell r="O910" t="str">
            <v>1020</v>
          </cell>
          <cell r="P910" t="str">
            <v>1101202</v>
          </cell>
          <cell r="Q910" t="str">
            <v>0003</v>
          </cell>
          <cell r="R910" t="str">
            <v>1070</v>
          </cell>
        </row>
        <row r="911">
          <cell r="A911">
            <v>47942292</v>
          </cell>
          <cell r="B911" t="str">
            <v>CUST_0_Shadowcreek Pkwy@ Reflection Bay</v>
          </cell>
          <cell r="C911" t="str">
            <v>HDC1</v>
          </cell>
          <cell r="D911"/>
          <cell r="E911"/>
          <cell r="F911"/>
          <cell r="G911" t="str">
            <v>S/101652/CN/AF1HI-2</v>
          </cell>
          <cell r="H911"/>
          <cell r="I911"/>
          <cell r="J911"/>
          <cell r="K911">
            <v>100</v>
          </cell>
          <cell r="L911" t="str">
            <v>008</v>
          </cell>
          <cell r="M911" t="str">
            <v>2009</v>
          </cell>
          <cell r="N911" t="str">
            <v>0003</v>
          </cell>
          <cell r="O911" t="str">
            <v>1020</v>
          </cell>
          <cell r="P911" t="str">
            <v>1101202</v>
          </cell>
          <cell r="Q911" t="str">
            <v>0003</v>
          </cell>
          <cell r="R911" t="str">
            <v>1070</v>
          </cell>
        </row>
        <row r="912">
          <cell r="A912">
            <v>47942292</v>
          </cell>
          <cell r="B912" t="str">
            <v>CUST_0_Shadowcreek Pkwy@ Reflection Bay</v>
          </cell>
          <cell r="C912" t="str">
            <v>HDC1</v>
          </cell>
          <cell r="D912"/>
          <cell r="E912"/>
          <cell r="F912"/>
          <cell r="G912" t="str">
            <v>S/101652/CN/AF1HI-2</v>
          </cell>
          <cell r="H912"/>
          <cell r="I912"/>
          <cell r="J912"/>
          <cell r="K912">
            <v>100</v>
          </cell>
          <cell r="L912" t="str">
            <v>003</v>
          </cell>
          <cell r="M912" t="str">
            <v>2009</v>
          </cell>
          <cell r="N912" t="str">
            <v>0003</v>
          </cell>
          <cell r="O912" t="str">
            <v>1020</v>
          </cell>
          <cell r="P912" t="str">
            <v>1101202</v>
          </cell>
          <cell r="Q912" t="str">
            <v>0003</v>
          </cell>
          <cell r="R912" t="str">
            <v>1070</v>
          </cell>
        </row>
        <row r="913">
          <cell r="A913">
            <v>47942292</v>
          </cell>
          <cell r="B913" t="str">
            <v>CUST_0_Shadowcreek Pkwy@ Reflection Bay</v>
          </cell>
          <cell r="C913" t="str">
            <v>HDC1</v>
          </cell>
          <cell r="D913"/>
          <cell r="E913"/>
          <cell r="F913"/>
          <cell r="G913" t="str">
            <v>S/101652/CN/AF1HI-2</v>
          </cell>
          <cell r="H913"/>
          <cell r="I913"/>
          <cell r="J913"/>
          <cell r="K913">
            <v>100</v>
          </cell>
          <cell r="L913" t="str">
            <v>008</v>
          </cell>
          <cell r="M913" t="str">
            <v>2009</v>
          </cell>
          <cell r="N913" t="str">
            <v>0003</v>
          </cell>
          <cell r="O913" t="str">
            <v>1020</v>
          </cell>
          <cell r="P913" t="str">
            <v>1101202</v>
          </cell>
          <cell r="Q913" t="str">
            <v>0003</v>
          </cell>
          <cell r="R913" t="str">
            <v>1070</v>
          </cell>
        </row>
        <row r="914">
          <cell r="A914">
            <v>47945448</v>
          </cell>
          <cell r="B914" t="str">
            <v>SDUG_CLEARWOOD CROSSING SEC 4_Lp1</v>
          </cell>
          <cell r="C914" t="str">
            <v>HDC1</v>
          </cell>
          <cell r="D914"/>
          <cell r="E914"/>
          <cell r="F914"/>
          <cell r="G914" t="str">
            <v>S/101574/CN/AF1UI-1</v>
          </cell>
          <cell r="H914"/>
          <cell r="I914"/>
          <cell r="J914"/>
          <cell r="K914">
            <v>100</v>
          </cell>
          <cell r="L914" t="str">
            <v>006</v>
          </cell>
          <cell r="M914" t="str">
            <v>2009</v>
          </cell>
          <cell r="N914" t="str">
            <v>0003</v>
          </cell>
          <cell r="O914" t="str">
            <v>1005</v>
          </cell>
          <cell r="P914" t="str">
            <v>1101160</v>
          </cell>
          <cell r="Q914" t="str">
            <v>0003</v>
          </cell>
          <cell r="R914" t="str">
            <v>1070</v>
          </cell>
        </row>
        <row r="915">
          <cell r="A915">
            <v>47945448</v>
          </cell>
          <cell r="B915" t="str">
            <v>SDUG_CLEARWOOD CROSSING SEC 4_Lp1</v>
          </cell>
          <cell r="C915" t="str">
            <v>HDC1</v>
          </cell>
          <cell r="D915"/>
          <cell r="E915"/>
          <cell r="F915"/>
          <cell r="G915" t="str">
            <v>S/101574/CN/AF1UI-1</v>
          </cell>
          <cell r="H915"/>
          <cell r="I915"/>
          <cell r="J915"/>
          <cell r="K915">
            <v>100</v>
          </cell>
          <cell r="L915" t="str">
            <v>004</v>
          </cell>
          <cell r="M915" t="str">
            <v>2009</v>
          </cell>
          <cell r="N915" t="str">
            <v>0003</v>
          </cell>
          <cell r="O915" t="str">
            <v>1005</v>
          </cell>
          <cell r="P915" t="str">
            <v>1101160</v>
          </cell>
          <cell r="Q915" t="str">
            <v>0003</v>
          </cell>
          <cell r="R915" t="str">
            <v>1070</v>
          </cell>
        </row>
        <row r="916">
          <cell r="A916">
            <v>47945448</v>
          </cell>
          <cell r="B916" t="str">
            <v>SDUG_CLEARWOOD CROSSING SEC 4_Lp1</v>
          </cell>
          <cell r="C916" t="str">
            <v>HDC1</v>
          </cell>
          <cell r="D916"/>
          <cell r="E916"/>
          <cell r="F916"/>
          <cell r="G916" t="str">
            <v>S/101574/CN/AF1UI-1</v>
          </cell>
          <cell r="H916"/>
          <cell r="I916"/>
          <cell r="J916"/>
          <cell r="K916">
            <v>100</v>
          </cell>
          <cell r="L916" t="str">
            <v>004</v>
          </cell>
          <cell r="M916" t="str">
            <v>2009</v>
          </cell>
          <cell r="N916" t="str">
            <v>0003</v>
          </cell>
          <cell r="O916" t="str">
            <v>1005</v>
          </cell>
          <cell r="P916" t="str">
            <v>1101160</v>
          </cell>
          <cell r="Q916" t="str">
            <v>0003</v>
          </cell>
          <cell r="R916" t="str">
            <v>1070</v>
          </cell>
        </row>
        <row r="917">
          <cell r="A917">
            <v>47945448</v>
          </cell>
          <cell r="B917" t="str">
            <v>SDUG_CLEARWOOD CROSSING SEC 4_Lp1</v>
          </cell>
          <cell r="C917" t="str">
            <v>HDC1</v>
          </cell>
          <cell r="D917"/>
          <cell r="E917"/>
          <cell r="F917"/>
          <cell r="G917" t="str">
            <v>S/101574/CN/AF1UI-1</v>
          </cell>
          <cell r="H917"/>
          <cell r="I917"/>
          <cell r="J917"/>
          <cell r="K917">
            <v>100</v>
          </cell>
          <cell r="L917" t="str">
            <v>009</v>
          </cell>
          <cell r="M917" t="str">
            <v>2009</v>
          </cell>
          <cell r="N917" t="str">
            <v>0003</v>
          </cell>
          <cell r="O917" t="str">
            <v>1005</v>
          </cell>
          <cell r="P917" t="str">
            <v>1101160</v>
          </cell>
          <cell r="Q917" t="str">
            <v>0003</v>
          </cell>
          <cell r="R917" t="str">
            <v>1070</v>
          </cell>
        </row>
        <row r="918">
          <cell r="A918">
            <v>47952267</v>
          </cell>
          <cell r="B918" t="str">
            <v>CUST_FREEPORTNIETYBUSINESSPARK</v>
          </cell>
          <cell r="C918" t="str">
            <v>HDC1</v>
          </cell>
          <cell r="D918"/>
          <cell r="E918"/>
          <cell r="F918"/>
          <cell r="G918" t="str">
            <v>S/101566/CN/AF1HI-3</v>
          </cell>
          <cell r="H918"/>
          <cell r="I918"/>
          <cell r="J918"/>
          <cell r="K918">
            <v>100</v>
          </cell>
          <cell r="L918" t="str">
            <v>002</v>
          </cell>
          <cell r="M918" t="str">
            <v>2009</v>
          </cell>
          <cell r="N918" t="str">
            <v>0003</v>
          </cell>
          <cell r="O918" t="str">
            <v>1007</v>
          </cell>
          <cell r="P918" t="str">
            <v>1101240</v>
          </cell>
          <cell r="Q918" t="str">
            <v>0003</v>
          </cell>
          <cell r="R918" t="str">
            <v>1070</v>
          </cell>
        </row>
        <row r="919">
          <cell r="A919">
            <v>47952267</v>
          </cell>
          <cell r="B919" t="str">
            <v>CUST_FREEPORTNIETYBUSINESSPARK</v>
          </cell>
          <cell r="C919" t="str">
            <v>HDC1</v>
          </cell>
          <cell r="D919"/>
          <cell r="E919"/>
          <cell r="F919"/>
          <cell r="G919" t="str">
            <v>S/101566/CN/AF1HI-3</v>
          </cell>
          <cell r="H919"/>
          <cell r="I919"/>
          <cell r="J919"/>
          <cell r="K919">
            <v>100</v>
          </cell>
          <cell r="L919" t="str">
            <v>002</v>
          </cell>
          <cell r="M919" t="str">
            <v>2009</v>
          </cell>
          <cell r="N919" t="str">
            <v>0003</v>
          </cell>
          <cell r="O919" t="str">
            <v>1007</v>
          </cell>
          <cell r="P919" t="str">
            <v>1101240</v>
          </cell>
          <cell r="Q919" t="str">
            <v>0003</v>
          </cell>
          <cell r="R919" t="str">
            <v>1070</v>
          </cell>
        </row>
        <row r="920">
          <cell r="A920">
            <v>47952267</v>
          </cell>
          <cell r="B920" t="str">
            <v>CUST_FREEPORTNIETYBUSINESSPARK</v>
          </cell>
          <cell r="C920" t="str">
            <v>HDC1</v>
          </cell>
          <cell r="D920"/>
          <cell r="E920"/>
          <cell r="F920"/>
          <cell r="G920" t="str">
            <v>S/101566/CN/AF1HI-3</v>
          </cell>
          <cell r="H920"/>
          <cell r="I920"/>
          <cell r="J920"/>
          <cell r="K920">
            <v>100</v>
          </cell>
          <cell r="L920" t="str">
            <v>002</v>
          </cell>
          <cell r="M920" t="str">
            <v>2009</v>
          </cell>
          <cell r="N920" t="str">
            <v>0003</v>
          </cell>
          <cell r="O920" t="str">
            <v>1007</v>
          </cell>
          <cell r="P920" t="str">
            <v>1101240</v>
          </cell>
          <cell r="Q920" t="str">
            <v>0003</v>
          </cell>
          <cell r="R920" t="str">
            <v>1070</v>
          </cell>
        </row>
        <row r="921">
          <cell r="A921">
            <v>47952267</v>
          </cell>
          <cell r="B921" t="str">
            <v>CUST_FREEPORTNIETYBUSINESSPARK</v>
          </cell>
          <cell r="C921" t="str">
            <v>HDC1</v>
          </cell>
          <cell r="D921"/>
          <cell r="E921"/>
          <cell r="F921"/>
          <cell r="G921" t="str">
            <v>S/101566/CN/AF1HI-3</v>
          </cell>
          <cell r="H921"/>
          <cell r="I921"/>
          <cell r="J921"/>
          <cell r="K921">
            <v>100</v>
          </cell>
          <cell r="L921" t="str">
            <v>002</v>
          </cell>
          <cell r="M921" t="str">
            <v>2009</v>
          </cell>
          <cell r="N921" t="str">
            <v>0003</v>
          </cell>
          <cell r="O921" t="str">
            <v>1007</v>
          </cell>
          <cell r="P921" t="str">
            <v>1101240</v>
          </cell>
          <cell r="Q921" t="str">
            <v>0003</v>
          </cell>
          <cell r="R921" t="str">
            <v>1070</v>
          </cell>
        </row>
        <row r="922">
          <cell r="A922">
            <v>47952285</v>
          </cell>
          <cell r="B922" t="str">
            <v>NEW PMT 1000 KVA, 30FT 1/0, TP 0905 SOX</v>
          </cell>
          <cell r="C922" t="str">
            <v>HXC1</v>
          </cell>
          <cell r="D922"/>
          <cell r="E922"/>
          <cell r="F922"/>
          <cell r="G922" t="str">
            <v>S/101762/CN/CF1R-I-2</v>
          </cell>
          <cell r="H922"/>
          <cell r="I922"/>
          <cell r="J922"/>
          <cell r="K922">
            <v>100</v>
          </cell>
          <cell r="L922" t="str">
            <v>006</v>
          </cell>
          <cell r="M922" t="str">
            <v>2009</v>
          </cell>
          <cell r="N922" t="str">
            <v>0003</v>
          </cell>
          <cell r="O922" t="str">
            <v>1008</v>
          </cell>
          <cell r="P922" t="str">
            <v>1101245</v>
          </cell>
          <cell r="Q922" t="str">
            <v>0003</v>
          </cell>
          <cell r="R922" t="str">
            <v>1070</v>
          </cell>
        </row>
        <row r="923">
          <cell r="A923">
            <v>47952285</v>
          </cell>
          <cell r="B923" t="str">
            <v>NEW PMT 1000 KVA, 30FT 1/0, TP 0905 SOX</v>
          </cell>
          <cell r="C923" t="str">
            <v>HXC1</v>
          </cell>
          <cell r="D923"/>
          <cell r="E923"/>
          <cell r="F923"/>
          <cell r="G923" t="str">
            <v>S/101762/CN/CF1R-I-2</v>
          </cell>
          <cell r="H923"/>
          <cell r="I923"/>
          <cell r="J923"/>
          <cell r="K923">
            <v>100</v>
          </cell>
          <cell r="L923" t="str">
            <v>006</v>
          </cell>
          <cell r="M923" t="str">
            <v>2009</v>
          </cell>
          <cell r="N923" t="str">
            <v>0003</v>
          </cell>
          <cell r="O923" t="str">
            <v>1008</v>
          </cell>
          <cell r="P923" t="str">
            <v>1101245</v>
          </cell>
          <cell r="Q923" t="str">
            <v>0003</v>
          </cell>
          <cell r="R923" t="str">
            <v>1070</v>
          </cell>
        </row>
        <row r="924">
          <cell r="A924">
            <v>47952285</v>
          </cell>
          <cell r="B924" t="str">
            <v>NEW PMT 1000 KVA, 30FT 1/0, TP 0905 SOX</v>
          </cell>
          <cell r="C924" t="str">
            <v>HXC1</v>
          </cell>
          <cell r="D924"/>
          <cell r="E924"/>
          <cell r="F924"/>
          <cell r="G924" t="str">
            <v>S/101762/CN/CF1R-I-2</v>
          </cell>
          <cell r="H924"/>
          <cell r="I924"/>
          <cell r="J924"/>
          <cell r="K924">
            <v>100</v>
          </cell>
          <cell r="L924" t="str">
            <v>008</v>
          </cell>
          <cell r="M924" t="str">
            <v>2009</v>
          </cell>
          <cell r="N924" t="str">
            <v>0003</v>
          </cell>
          <cell r="O924" t="str">
            <v>1008</v>
          </cell>
          <cell r="P924" t="str">
            <v>1101245</v>
          </cell>
          <cell r="Q924" t="str">
            <v>0003</v>
          </cell>
          <cell r="R924" t="str">
            <v>1070</v>
          </cell>
        </row>
        <row r="925">
          <cell r="A925">
            <v>47952285</v>
          </cell>
          <cell r="B925" t="str">
            <v>NEW PMT 1000 KVA, 30FT 1/0, TP 0905 SOX</v>
          </cell>
          <cell r="C925" t="str">
            <v>HXC1</v>
          </cell>
          <cell r="D925"/>
          <cell r="E925"/>
          <cell r="F925"/>
          <cell r="G925" t="str">
            <v>S/101762/CN/CF1R-I-2</v>
          </cell>
          <cell r="H925"/>
          <cell r="I925"/>
          <cell r="J925"/>
          <cell r="K925">
            <v>100</v>
          </cell>
          <cell r="L925" t="str">
            <v>008</v>
          </cell>
          <cell r="M925" t="str">
            <v>2009</v>
          </cell>
          <cell r="N925" t="str">
            <v>0003</v>
          </cell>
          <cell r="O925" t="str">
            <v>1008</v>
          </cell>
          <cell r="P925" t="str">
            <v>1101245</v>
          </cell>
          <cell r="Q925" t="str">
            <v>0003</v>
          </cell>
          <cell r="R925" t="str">
            <v>1070</v>
          </cell>
        </row>
        <row r="926">
          <cell r="A926">
            <v>47952285</v>
          </cell>
          <cell r="B926" t="str">
            <v>NEW PMT 1000 KVA, 30FT 1/0, TP 0905 SOX</v>
          </cell>
          <cell r="C926" t="str">
            <v>HXC1</v>
          </cell>
          <cell r="D926"/>
          <cell r="E926"/>
          <cell r="F926"/>
          <cell r="G926" t="str">
            <v>S/101762/CN/CF1R-I-2</v>
          </cell>
          <cell r="H926"/>
          <cell r="I926"/>
          <cell r="J926"/>
          <cell r="K926">
            <v>100</v>
          </cell>
          <cell r="L926" t="str">
            <v>007</v>
          </cell>
          <cell r="M926" t="str">
            <v>2009</v>
          </cell>
          <cell r="N926" t="str">
            <v>0003</v>
          </cell>
          <cell r="O926" t="str">
            <v>1008</v>
          </cell>
          <cell r="P926" t="str">
            <v>1101245</v>
          </cell>
          <cell r="Q926" t="str">
            <v>0003</v>
          </cell>
          <cell r="R926" t="str">
            <v>1070</v>
          </cell>
        </row>
        <row r="927">
          <cell r="A927">
            <v>47981267</v>
          </cell>
          <cell r="B927" t="str">
            <v>CUST_NEW SVC 3PH TP INSTALLATION</v>
          </cell>
          <cell r="C927" t="str">
            <v>HDC1</v>
          </cell>
          <cell r="D927"/>
          <cell r="E927"/>
          <cell r="F927"/>
          <cell r="G927" t="str">
            <v>S/101627/CN/AF1HI-3</v>
          </cell>
          <cell r="H927"/>
          <cell r="I927"/>
          <cell r="J927"/>
          <cell r="K927">
            <v>100</v>
          </cell>
          <cell r="L927" t="str">
            <v>001</v>
          </cell>
          <cell r="M927" t="str">
            <v>2009</v>
          </cell>
          <cell r="N927" t="str">
            <v>0003</v>
          </cell>
          <cell r="O927" t="str">
            <v>1006</v>
          </cell>
          <cell r="P927" t="str">
            <v>1101230</v>
          </cell>
          <cell r="Q927" t="str">
            <v>0003</v>
          </cell>
          <cell r="R927" t="str">
            <v>1070</v>
          </cell>
        </row>
        <row r="928">
          <cell r="A928">
            <v>47981267</v>
          </cell>
          <cell r="B928" t="str">
            <v>CUST_NEW SVC 3PH TP INSTALLATION</v>
          </cell>
          <cell r="C928" t="str">
            <v>HDC1</v>
          </cell>
          <cell r="D928"/>
          <cell r="E928"/>
          <cell r="F928"/>
          <cell r="G928" t="str">
            <v>S/101627/CN/AF1HI-3</v>
          </cell>
          <cell r="H928"/>
          <cell r="I928"/>
          <cell r="J928"/>
          <cell r="K928">
            <v>100</v>
          </cell>
          <cell r="L928" t="str">
            <v>001</v>
          </cell>
          <cell r="M928" t="str">
            <v>2009</v>
          </cell>
          <cell r="N928" t="str">
            <v>0003</v>
          </cell>
          <cell r="O928" t="str">
            <v>1006</v>
          </cell>
          <cell r="P928" t="str">
            <v>1101230</v>
          </cell>
          <cell r="Q928" t="str">
            <v>0003</v>
          </cell>
          <cell r="R928" t="str">
            <v>1070</v>
          </cell>
        </row>
        <row r="929">
          <cell r="A929">
            <v>47981267</v>
          </cell>
          <cell r="B929" t="str">
            <v>CUST_NEW SVC 3PH TP INSTALLATION</v>
          </cell>
          <cell r="C929" t="str">
            <v>HDC1</v>
          </cell>
          <cell r="D929"/>
          <cell r="E929"/>
          <cell r="F929"/>
          <cell r="G929" t="str">
            <v>S/101627/CN/AF1HI-3</v>
          </cell>
          <cell r="H929"/>
          <cell r="I929"/>
          <cell r="J929"/>
          <cell r="K929">
            <v>100</v>
          </cell>
          <cell r="L929" t="str">
            <v>002</v>
          </cell>
          <cell r="M929" t="str">
            <v>2009</v>
          </cell>
          <cell r="N929" t="str">
            <v>0003</v>
          </cell>
          <cell r="O929" t="str">
            <v>1006</v>
          </cell>
          <cell r="P929" t="str">
            <v>1101230</v>
          </cell>
          <cell r="Q929" t="str">
            <v>0003</v>
          </cell>
          <cell r="R929" t="str">
            <v>1070</v>
          </cell>
        </row>
        <row r="930">
          <cell r="A930">
            <v>47981267</v>
          </cell>
          <cell r="B930" t="str">
            <v>CUST_NEW SVC 3PH TP INSTALLATION</v>
          </cell>
          <cell r="C930" t="str">
            <v>HDC1</v>
          </cell>
          <cell r="D930"/>
          <cell r="E930"/>
          <cell r="F930"/>
          <cell r="G930" t="str">
            <v>S/101627/CN/AF1HI-3</v>
          </cell>
          <cell r="H930"/>
          <cell r="I930"/>
          <cell r="J930"/>
          <cell r="K930">
            <v>100</v>
          </cell>
          <cell r="L930" t="str">
            <v>002</v>
          </cell>
          <cell r="M930" t="str">
            <v>2009</v>
          </cell>
          <cell r="N930" t="str">
            <v>0003</v>
          </cell>
          <cell r="O930" t="str">
            <v>1006</v>
          </cell>
          <cell r="P930" t="str">
            <v>1101230</v>
          </cell>
          <cell r="Q930" t="str">
            <v>0003</v>
          </cell>
          <cell r="R930" t="str">
            <v>1070</v>
          </cell>
        </row>
        <row r="931">
          <cell r="A931">
            <v>47983119</v>
          </cell>
          <cell r="B931" t="str">
            <v>SDUG_GREYTON_PLACE</v>
          </cell>
          <cell r="C931" t="str">
            <v>HDC1</v>
          </cell>
          <cell r="D931"/>
          <cell r="E931"/>
          <cell r="F931"/>
          <cell r="G931" t="str">
            <v>S/101627/CN/AF1UI</v>
          </cell>
          <cell r="H931"/>
          <cell r="I931"/>
          <cell r="J931"/>
          <cell r="K931">
            <v>100</v>
          </cell>
          <cell r="L931" t="str">
            <v>004</v>
          </cell>
          <cell r="M931" t="str">
            <v>2009</v>
          </cell>
          <cell r="N931" t="str">
            <v>0003</v>
          </cell>
          <cell r="O931" t="str">
            <v>1006</v>
          </cell>
          <cell r="P931" t="str">
            <v>1101230</v>
          </cell>
          <cell r="Q931" t="str">
            <v>0003</v>
          </cell>
          <cell r="R931" t="str">
            <v>1070</v>
          </cell>
        </row>
        <row r="932">
          <cell r="A932">
            <v>47995628</v>
          </cell>
          <cell r="B932" t="str">
            <v>DDPR_09_SF43I_CONVERT 4700' FEEDER</v>
          </cell>
          <cell r="C932" t="str">
            <v>HDC2</v>
          </cell>
          <cell r="D932"/>
          <cell r="E932"/>
          <cell r="F932"/>
          <cell r="G932" t="str">
            <v>S/101653/CN/AF1AI</v>
          </cell>
          <cell r="H932"/>
          <cell r="I932"/>
          <cell r="J932"/>
          <cell r="K932">
            <v>100</v>
          </cell>
          <cell r="L932" t="str">
            <v>008</v>
          </cell>
          <cell r="M932" t="str">
            <v>2009</v>
          </cell>
          <cell r="N932" t="str">
            <v>0003</v>
          </cell>
          <cell r="O932" t="str">
            <v>1013</v>
          </cell>
          <cell r="P932" t="str">
            <v>1101201</v>
          </cell>
          <cell r="Q932" t="str">
            <v>0003</v>
          </cell>
          <cell r="R932" t="str">
            <v>1070</v>
          </cell>
        </row>
        <row r="933">
          <cell r="A933">
            <v>47995628</v>
          </cell>
          <cell r="B933" t="str">
            <v>DDPR_09_SF43I_CONVERT 4700' FEEDER</v>
          </cell>
          <cell r="C933" t="str">
            <v>HDC2</v>
          </cell>
          <cell r="D933"/>
          <cell r="E933"/>
          <cell r="F933"/>
          <cell r="G933" t="str">
            <v>S/101653/CN/AF1AI</v>
          </cell>
          <cell r="H933"/>
          <cell r="I933"/>
          <cell r="J933"/>
          <cell r="K933">
            <v>100</v>
          </cell>
          <cell r="L933" t="str">
            <v>008</v>
          </cell>
          <cell r="M933" t="str">
            <v>2009</v>
          </cell>
          <cell r="N933" t="str">
            <v>0003</v>
          </cell>
          <cell r="O933" t="str">
            <v>1013</v>
          </cell>
          <cell r="P933" t="str">
            <v>1101201</v>
          </cell>
          <cell r="Q933" t="str">
            <v>0003</v>
          </cell>
          <cell r="R933" t="str">
            <v>1070</v>
          </cell>
        </row>
        <row r="934">
          <cell r="A934">
            <v>47995628</v>
          </cell>
          <cell r="B934" t="str">
            <v>DDPR_09_SF43I_CONVERT 4700' FEEDER</v>
          </cell>
          <cell r="C934" t="str">
            <v>HDC2</v>
          </cell>
          <cell r="D934"/>
          <cell r="E934"/>
          <cell r="F934"/>
          <cell r="G934" t="str">
            <v>S/101653/CN/AF1AI</v>
          </cell>
          <cell r="H934"/>
          <cell r="I934"/>
          <cell r="J934"/>
          <cell r="K934">
            <v>70</v>
          </cell>
          <cell r="L934" t="str">
            <v>006</v>
          </cell>
          <cell r="M934" t="str">
            <v>2009</v>
          </cell>
          <cell r="N934" t="str">
            <v>0003</v>
          </cell>
          <cell r="O934" t="str">
            <v>1013</v>
          </cell>
          <cell r="P934" t="str">
            <v>1101201</v>
          </cell>
          <cell r="Q934" t="str">
            <v>0003</v>
          </cell>
          <cell r="R934" t="str">
            <v>1070</v>
          </cell>
        </row>
        <row r="935">
          <cell r="A935">
            <v>47995628</v>
          </cell>
          <cell r="B935" t="str">
            <v>DDPR_09_SF43I_CONVERT 4700' FEEDER</v>
          </cell>
          <cell r="C935" t="str">
            <v>HDC2</v>
          </cell>
          <cell r="D935"/>
          <cell r="E935"/>
          <cell r="F935"/>
          <cell r="G935" t="str">
            <v>S/101653/CN/AF1AR</v>
          </cell>
          <cell r="H935"/>
          <cell r="I935"/>
          <cell r="J935"/>
          <cell r="K935">
            <v>30</v>
          </cell>
          <cell r="L935" t="str">
            <v>006</v>
          </cell>
          <cell r="M935" t="str">
            <v>2009</v>
          </cell>
          <cell r="N935" t="str">
            <v>0003</v>
          </cell>
          <cell r="O935" t="str">
            <v>1013</v>
          </cell>
          <cell r="P935" t="str">
            <v>1101201</v>
          </cell>
          <cell r="Q935" t="str">
            <v>0003</v>
          </cell>
          <cell r="R935" t="str">
            <v>1070</v>
          </cell>
        </row>
        <row r="936">
          <cell r="A936">
            <v>48007573</v>
          </cell>
          <cell r="B936" t="str">
            <v>REHAB - 345KV CKT 97F (EXPENSE) MIF SCOR</v>
          </cell>
          <cell r="C936" t="str">
            <v>HTM4</v>
          </cell>
          <cell r="D936"/>
          <cell r="E936"/>
          <cell r="F936"/>
          <cell r="G936" t="str">
            <v>HLP/00/0054/TR/0001-E</v>
          </cell>
          <cell r="H936"/>
          <cell r="I936"/>
          <cell r="J936"/>
          <cell r="K936">
            <v>100</v>
          </cell>
          <cell r="L936" t="str">
            <v>011</v>
          </cell>
          <cell r="M936" t="str">
            <v>2009</v>
          </cell>
          <cell r="N936" t="str">
            <v>0003</v>
          </cell>
          <cell r="O936" t="str">
            <v>1005</v>
          </cell>
          <cell r="P936" t="str">
            <v>1101050</v>
          </cell>
          <cell r="Q936" t="str">
            <v>0003</v>
          </cell>
          <cell r="R936" t="str">
            <v>5710</v>
          </cell>
        </row>
        <row r="937">
          <cell r="A937">
            <v>48018591</v>
          </cell>
          <cell r="B937" t="str">
            <v>CUST_820 SHARON LN</v>
          </cell>
          <cell r="C937" t="str">
            <v>HDC2</v>
          </cell>
          <cell r="D937"/>
          <cell r="E937"/>
          <cell r="F937"/>
          <cell r="G937" t="str">
            <v>S/101556/CN/AF1HR</v>
          </cell>
          <cell r="H937"/>
          <cell r="I937"/>
          <cell r="J937"/>
          <cell r="K937">
            <v>30</v>
          </cell>
          <cell r="L937" t="str">
            <v>002</v>
          </cell>
          <cell r="M937" t="str">
            <v>2009</v>
          </cell>
          <cell r="N937" t="str">
            <v>0003</v>
          </cell>
          <cell r="O937" t="str">
            <v>1012</v>
          </cell>
          <cell r="P937" t="str">
            <v>1101170</v>
          </cell>
          <cell r="Q937" t="str">
            <v>0003</v>
          </cell>
          <cell r="R937" t="str">
            <v>1070</v>
          </cell>
        </row>
        <row r="938">
          <cell r="A938">
            <v>48018591</v>
          </cell>
          <cell r="B938" t="str">
            <v>CUST_820 SHARON LN</v>
          </cell>
          <cell r="C938" t="str">
            <v>HDC2</v>
          </cell>
          <cell r="D938"/>
          <cell r="E938"/>
          <cell r="F938"/>
          <cell r="G938" t="str">
            <v>S/101556/CN/AF1HI-4</v>
          </cell>
          <cell r="H938"/>
          <cell r="I938"/>
          <cell r="J938"/>
          <cell r="K938">
            <v>70</v>
          </cell>
          <cell r="L938" t="str">
            <v>002</v>
          </cell>
          <cell r="M938" t="str">
            <v>2009</v>
          </cell>
          <cell r="N938" t="str">
            <v>0003</v>
          </cell>
          <cell r="O938" t="str">
            <v>1012</v>
          </cell>
          <cell r="P938" t="str">
            <v>1101170</v>
          </cell>
          <cell r="Q938" t="str">
            <v>0003</v>
          </cell>
          <cell r="R938" t="str">
            <v>1070</v>
          </cell>
        </row>
        <row r="939">
          <cell r="A939">
            <v>48018591</v>
          </cell>
          <cell r="B939" t="str">
            <v>CUST_820 SHARON LN</v>
          </cell>
          <cell r="C939" t="str">
            <v>HDC2</v>
          </cell>
          <cell r="D939"/>
          <cell r="E939"/>
          <cell r="F939"/>
          <cell r="G939" t="str">
            <v>S/101556/CN/AF1HI-4</v>
          </cell>
          <cell r="H939"/>
          <cell r="I939"/>
          <cell r="J939"/>
          <cell r="K939">
            <v>100</v>
          </cell>
          <cell r="L939" t="str">
            <v>002</v>
          </cell>
          <cell r="M939" t="str">
            <v>2009</v>
          </cell>
          <cell r="N939" t="str">
            <v>0003</v>
          </cell>
          <cell r="O939" t="str">
            <v>1012</v>
          </cell>
          <cell r="P939" t="str">
            <v>1101170</v>
          </cell>
          <cell r="Q939" t="str">
            <v>0003</v>
          </cell>
          <cell r="R939" t="str">
            <v>1070</v>
          </cell>
        </row>
        <row r="940">
          <cell r="A940">
            <v>48018591</v>
          </cell>
          <cell r="B940" t="str">
            <v>CUST_820 SHARON LN</v>
          </cell>
          <cell r="C940" t="str">
            <v>HDC2</v>
          </cell>
          <cell r="D940"/>
          <cell r="E940"/>
          <cell r="F940"/>
          <cell r="G940" t="str">
            <v>S/101556/CN/AF1HI-4</v>
          </cell>
          <cell r="H940"/>
          <cell r="I940"/>
          <cell r="J940"/>
          <cell r="K940">
            <v>100</v>
          </cell>
          <cell r="L940" t="str">
            <v>002</v>
          </cell>
          <cell r="M940" t="str">
            <v>2009</v>
          </cell>
          <cell r="N940" t="str">
            <v>0003</v>
          </cell>
          <cell r="O940" t="str">
            <v>1012</v>
          </cell>
          <cell r="P940" t="str">
            <v>1101170</v>
          </cell>
          <cell r="Q940" t="str">
            <v>0003</v>
          </cell>
          <cell r="R940" t="str">
            <v>1070</v>
          </cell>
        </row>
        <row r="941">
          <cell r="A941">
            <v>48018591</v>
          </cell>
          <cell r="B941" t="str">
            <v>CUST_820 SHARON LN</v>
          </cell>
          <cell r="C941" t="str">
            <v>HDC2</v>
          </cell>
          <cell r="D941"/>
          <cell r="E941"/>
          <cell r="F941"/>
          <cell r="G941" t="str">
            <v>S/101556/CN/AF1HR</v>
          </cell>
          <cell r="H941"/>
          <cell r="I941"/>
          <cell r="J941"/>
          <cell r="K941">
            <v>30</v>
          </cell>
          <cell r="L941" t="str">
            <v>002</v>
          </cell>
          <cell r="M941" t="str">
            <v>2009</v>
          </cell>
          <cell r="N941" t="str">
            <v>0003</v>
          </cell>
          <cell r="O941" t="str">
            <v>1012</v>
          </cell>
          <cell r="P941" t="str">
            <v>1101170</v>
          </cell>
          <cell r="Q941" t="str">
            <v>0003</v>
          </cell>
          <cell r="R941" t="str">
            <v>1070</v>
          </cell>
        </row>
        <row r="942">
          <cell r="A942">
            <v>48018591</v>
          </cell>
          <cell r="B942" t="str">
            <v>CUST_820 SHARON LN</v>
          </cell>
          <cell r="C942" t="str">
            <v>HDC2</v>
          </cell>
          <cell r="D942"/>
          <cell r="E942"/>
          <cell r="F942"/>
          <cell r="G942" t="str">
            <v>S/101556/CN/AF1HI-4</v>
          </cell>
          <cell r="H942"/>
          <cell r="I942"/>
          <cell r="J942"/>
          <cell r="K942">
            <v>70</v>
          </cell>
          <cell r="L942" t="str">
            <v>002</v>
          </cell>
          <cell r="M942" t="str">
            <v>2009</v>
          </cell>
          <cell r="N942" t="str">
            <v>0003</v>
          </cell>
          <cell r="O942" t="str">
            <v>1012</v>
          </cell>
          <cell r="P942" t="str">
            <v>1101170</v>
          </cell>
          <cell r="Q942" t="str">
            <v>0003</v>
          </cell>
          <cell r="R942" t="str">
            <v>1070</v>
          </cell>
        </row>
        <row r="943">
          <cell r="A943">
            <v>48019175</v>
          </cell>
          <cell r="B943" t="str">
            <v>CUST_SECOND POINT OF SERVICE_CLUMC</v>
          </cell>
          <cell r="C943" t="str">
            <v>HDC1</v>
          </cell>
          <cell r="D943"/>
          <cell r="E943"/>
          <cell r="F943"/>
          <cell r="G943" t="str">
            <v>S/101574/CN/AF1HI-3</v>
          </cell>
          <cell r="H943"/>
          <cell r="I943"/>
          <cell r="J943"/>
          <cell r="K943">
            <v>100</v>
          </cell>
          <cell r="L943" t="str">
            <v>003</v>
          </cell>
          <cell r="M943" t="str">
            <v>2009</v>
          </cell>
          <cell r="N943" t="str">
            <v>0003</v>
          </cell>
          <cell r="O943" t="str">
            <v>1005</v>
          </cell>
          <cell r="P943" t="str">
            <v>1101160</v>
          </cell>
          <cell r="Q943" t="str">
            <v>0003</v>
          </cell>
          <cell r="R943" t="str">
            <v>1070</v>
          </cell>
        </row>
        <row r="944">
          <cell r="A944">
            <v>48019175</v>
          </cell>
          <cell r="B944" t="str">
            <v>CUST_SECOND POINT OF SERVICE_CLUMC</v>
          </cell>
          <cell r="C944" t="str">
            <v>HDC1</v>
          </cell>
          <cell r="D944"/>
          <cell r="E944"/>
          <cell r="F944"/>
          <cell r="G944" t="str">
            <v>S/101574/CN/AF1HI-3</v>
          </cell>
          <cell r="H944"/>
          <cell r="I944"/>
          <cell r="J944"/>
          <cell r="K944">
            <v>100</v>
          </cell>
          <cell r="L944" t="str">
            <v>003</v>
          </cell>
          <cell r="M944" t="str">
            <v>2009</v>
          </cell>
          <cell r="N944" t="str">
            <v>0003</v>
          </cell>
          <cell r="O944" t="str">
            <v>1005</v>
          </cell>
          <cell r="P944" t="str">
            <v>1101160</v>
          </cell>
          <cell r="Q944" t="str">
            <v>0003</v>
          </cell>
          <cell r="R944" t="str">
            <v>1070</v>
          </cell>
        </row>
        <row r="945">
          <cell r="A945">
            <v>48019175</v>
          </cell>
          <cell r="B945" t="str">
            <v>CUST_SECOND POINT OF SERVICE_CLUMC</v>
          </cell>
          <cell r="C945" t="str">
            <v>HDC1</v>
          </cell>
          <cell r="D945"/>
          <cell r="E945"/>
          <cell r="F945"/>
          <cell r="G945" t="str">
            <v>S/101574/CN/AF1HI-3</v>
          </cell>
          <cell r="H945"/>
          <cell r="I945"/>
          <cell r="J945"/>
          <cell r="K945">
            <v>100</v>
          </cell>
          <cell r="L945" t="str">
            <v>003</v>
          </cell>
          <cell r="M945" t="str">
            <v>2009</v>
          </cell>
          <cell r="N945" t="str">
            <v>0003</v>
          </cell>
          <cell r="O945" t="str">
            <v>1005</v>
          </cell>
          <cell r="P945" t="str">
            <v>1101160</v>
          </cell>
          <cell r="Q945" t="str">
            <v>0003</v>
          </cell>
          <cell r="R945" t="str">
            <v>1070</v>
          </cell>
        </row>
        <row r="946">
          <cell r="A946">
            <v>48019329</v>
          </cell>
          <cell r="B946" t="str">
            <v>SDUG_SHELDON RIDGE SEC 2</v>
          </cell>
          <cell r="C946" t="str">
            <v>HDC1</v>
          </cell>
          <cell r="D946"/>
          <cell r="E946"/>
          <cell r="F946"/>
          <cell r="G946" t="str">
            <v>S/101556/CN/AF1UI</v>
          </cell>
          <cell r="H946"/>
          <cell r="I946"/>
          <cell r="J946"/>
          <cell r="K946">
            <v>100</v>
          </cell>
          <cell r="L946" t="str">
            <v>003</v>
          </cell>
          <cell r="M946" t="str">
            <v>2009</v>
          </cell>
          <cell r="N946" t="str">
            <v>0003</v>
          </cell>
          <cell r="O946" t="str">
            <v>1012</v>
          </cell>
          <cell r="P946" t="str">
            <v>1101170</v>
          </cell>
          <cell r="Q946" t="str">
            <v>0003</v>
          </cell>
          <cell r="R946" t="str">
            <v>1070</v>
          </cell>
        </row>
        <row r="947">
          <cell r="A947">
            <v>48019329</v>
          </cell>
          <cell r="B947" t="str">
            <v>SDUG_SHELDON RIDGE SEC 2</v>
          </cell>
          <cell r="C947" t="str">
            <v>HDC1</v>
          </cell>
          <cell r="D947"/>
          <cell r="E947"/>
          <cell r="F947"/>
          <cell r="G947" t="str">
            <v>S/101556/CN/AF1UI</v>
          </cell>
          <cell r="H947"/>
          <cell r="I947"/>
          <cell r="J947"/>
          <cell r="K947">
            <v>100</v>
          </cell>
          <cell r="L947" t="str">
            <v>004</v>
          </cell>
          <cell r="M947" t="str">
            <v>2009</v>
          </cell>
          <cell r="N947" t="str">
            <v>0003</v>
          </cell>
          <cell r="O947" t="str">
            <v>1012</v>
          </cell>
          <cell r="P947" t="str">
            <v>1101170</v>
          </cell>
          <cell r="Q947" t="str">
            <v>0003</v>
          </cell>
          <cell r="R947" t="str">
            <v>1070</v>
          </cell>
        </row>
        <row r="948">
          <cell r="A948">
            <v>48019329</v>
          </cell>
          <cell r="B948" t="str">
            <v>SDUG_SHELDON RIDGE SEC 2</v>
          </cell>
          <cell r="C948" t="str">
            <v>HDC1</v>
          </cell>
          <cell r="D948"/>
          <cell r="E948"/>
          <cell r="F948"/>
          <cell r="G948" t="str">
            <v>S/101556/CN/AF1UI</v>
          </cell>
          <cell r="H948"/>
          <cell r="I948"/>
          <cell r="J948"/>
          <cell r="K948">
            <v>100</v>
          </cell>
          <cell r="L948" t="str">
            <v>004</v>
          </cell>
          <cell r="M948" t="str">
            <v>2009</v>
          </cell>
          <cell r="N948" t="str">
            <v>0003</v>
          </cell>
          <cell r="O948" t="str">
            <v>1012</v>
          </cell>
          <cell r="P948" t="str">
            <v>1101170</v>
          </cell>
          <cell r="Q948" t="str">
            <v>0003</v>
          </cell>
          <cell r="R948" t="str">
            <v>1070</v>
          </cell>
        </row>
        <row r="949">
          <cell r="A949">
            <v>48019329</v>
          </cell>
          <cell r="B949" t="str">
            <v>SDUG_SHELDON RIDGE SEC 2</v>
          </cell>
          <cell r="C949" t="str">
            <v>HDC1</v>
          </cell>
          <cell r="D949"/>
          <cell r="E949"/>
          <cell r="F949"/>
          <cell r="G949" t="str">
            <v>S/101556/CN/AF1UI</v>
          </cell>
          <cell r="H949"/>
          <cell r="I949"/>
          <cell r="J949"/>
          <cell r="K949">
            <v>100</v>
          </cell>
          <cell r="L949" t="str">
            <v>004</v>
          </cell>
          <cell r="M949" t="str">
            <v>2009</v>
          </cell>
          <cell r="N949" t="str">
            <v>0003</v>
          </cell>
          <cell r="O949" t="str">
            <v>1012</v>
          </cell>
          <cell r="P949" t="str">
            <v>1101170</v>
          </cell>
          <cell r="Q949" t="str">
            <v>0003</v>
          </cell>
          <cell r="R949" t="str">
            <v>1070</v>
          </cell>
        </row>
        <row r="950">
          <cell r="A950">
            <v>48022421</v>
          </cell>
          <cell r="B950" t="str">
            <v>NEW 500 KVA PMT 167' TP 0903SOX</v>
          </cell>
          <cell r="C950" t="str">
            <v>HXC1</v>
          </cell>
          <cell r="D950"/>
          <cell r="E950"/>
          <cell r="F950"/>
          <cell r="G950" t="str">
            <v>S/101762/CN/CF1R-I-2</v>
          </cell>
          <cell r="H950"/>
          <cell r="I950"/>
          <cell r="J950"/>
          <cell r="K950">
            <v>100</v>
          </cell>
          <cell r="L950" t="str">
            <v>004</v>
          </cell>
          <cell r="M950" t="str">
            <v>2009</v>
          </cell>
          <cell r="N950" t="str">
            <v>0003</v>
          </cell>
          <cell r="O950" t="str">
            <v>1008</v>
          </cell>
          <cell r="P950" t="str">
            <v>1101245</v>
          </cell>
          <cell r="Q950" t="str">
            <v>0003</v>
          </cell>
          <cell r="R950" t="str">
            <v>1070</v>
          </cell>
        </row>
        <row r="951">
          <cell r="A951">
            <v>48022421</v>
          </cell>
          <cell r="B951" t="str">
            <v>NEW 500 KVA PMT 167' TP 0903SOX</v>
          </cell>
          <cell r="C951" t="str">
            <v>HXC1</v>
          </cell>
          <cell r="D951"/>
          <cell r="E951"/>
          <cell r="F951"/>
          <cell r="G951" t="str">
            <v>S/101762/CN/CF1R-I-2</v>
          </cell>
          <cell r="H951"/>
          <cell r="I951"/>
          <cell r="J951"/>
          <cell r="K951">
            <v>100</v>
          </cell>
          <cell r="L951" t="str">
            <v>004</v>
          </cell>
          <cell r="M951" t="str">
            <v>2009</v>
          </cell>
          <cell r="N951" t="str">
            <v>0003</v>
          </cell>
          <cell r="O951" t="str">
            <v>1008</v>
          </cell>
          <cell r="P951" t="str">
            <v>1101245</v>
          </cell>
          <cell r="Q951" t="str">
            <v>0003</v>
          </cell>
          <cell r="R951" t="str">
            <v>1070</v>
          </cell>
        </row>
        <row r="952">
          <cell r="A952">
            <v>48022421</v>
          </cell>
          <cell r="B952" t="str">
            <v>NEW 500 KVA PMT 167' TP 0903SOX</v>
          </cell>
          <cell r="C952" t="str">
            <v>HXC1</v>
          </cell>
          <cell r="D952"/>
          <cell r="E952"/>
          <cell r="F952"/>
          <cell r="G952" t="str">
            <v>S/101762/CN/CF1R-I-2</v>
          </cell>
          <cell r="H952"/>
          <cell r="I952"/>
          <cell r="J952"/>
          <cell r="K952">
            <v>100</v>
          </cell>
          <cell r="L952" t="str">
            <v>007</v>
          </cell>
          <cell r="M952" t="str">
            <v>2009</v>
          </cell>
          <cell r="N952" t="str">
            <v>0003</v>
          </cell>
          <cell r="O952" t="str">
            <v>1008</v>
          </cell>
          <cell r="P952" t="str">
            <v>1101245</v>
          </cell>
          <cell r="Q952" t="str">
            <v>0003</v>
          </cell>
          <cell r="R952" t="str">
            <v>1070</v>
          </cell>
        </row>
        <row r="953">
          <cell r="A953">
            <v>48022421</v>
          </cell>
          <cell r="B953" t="str">
            <v>NEW 500 KVA PMT 167' TP 0903SOX</v>
          </cell>
          <cell r="C953" t="str">
            <v>HXC1</v>
          </cell>
          <cell r="D953"/>
          <cell r="E953"/>
          <cell r="F953"/>
          <cell r="G953" t="str">
            <v>S/101762/CN/CF1R-I-2</v>
          </cell>
          <cell r="H953"/>
          <cell r="I953"/>
          <cell r="J953"/>
          <cell r="K953">
            <v>100</v>
          </cell>
          <cell r="L953" t="str">
            <v>007</v>
          </cell>
          <cell r="M953" t="str">
            <v>2009</v>
          </cell>
          <cell r="N953" t="str">
            <v>0003</v>
          </cell>
          <cell r="O953" t="str">
            <v>1008</v>
          </cell>
          <cell r="P953" t="str">
            <v>1101245</v>
          </cell>
          <cell r="Q953" t="str">
            <v>0003</v>
          </cell>
          <cell r="R953" t="str">
            <v>1070</v>
          </cell>
        </row>
        <row r="954">
          <cell r="A954">
            <v>48022421</v>
          </cell>
          <cell r="B954" t="str">
            <v>NEW 500 KVA PMT 167' TP 0903SOX</v>
          </cell>
          <cell r="C954" t="str">
            <v>HXC1</v>
          </cell>
          <cell r="D954"/>
          <cell r="E954"/>
          <cell r="F954"/>
          <cell r="G954" t="str">
            <v>S/101762/CN/CF1R-I-2</v>
          </cell>
          <cell r="H954"/>
          <cell r="I954"/>
          <cell r="J954"/>
          <cell r="K954">
            <v>100</v>
          </cell>
          <cell r="L954" t="str">
            <v>007</v>
          </cell>
          <cell r="M954" t="str">
            <v>2009</v>
          </cell>
          <cell r="N954" t="str">
            <v>0003</v>
          </cell>
          <cell r="O954" t="str">
            <v>1008</v>
          </cell>
          <cell r="P954" t="str">
            <v>1101245</v>
          </cell>
          <cell r="Q954" t="str">
            <v>0003</v>
          </cell>
          <cell r="R954" t="str">
            <v>1070</v>
          </cell>
        </row>
        <row r="955">
          <cell r="A955">
            <v>48023057</v>
          </cell>
          <cell r="B955" t="str">
            <v>CUST_1601 SAWDUST, LLC, RELOCATION FOR</v>
          </cell>
          <cell r="C955" t="str">
            <v>HDC2</v>
          </cell>
          <cell r="D955"/>
          <cell r="E955"/>
          <cell r="F955"/>
          <cell r="G955" t="str">
            <v>S/101675/CE/AD2DI</v>
          </cell>
          <cell r="H955"/>
          <cell r="I955"/>
          <cell r="J955"/>
          <cell r="K955">
            <v>100</v>
          </cell>
          <cell r="L955" t="str">
            <v>003</v>
          </cell>
          <cell r="M955" t="str">
            <v>2009</v>
          </cell>
          <cell r="N955" t="str">
            <v>0003</v>
          </cell>
          <cell r="O955" t="str">
            <v>1021</v>
          </cell>
          <cell r="P955" t="str">
            <v>1101110</v>
          </cell>
          <cell r="Q955" t="str">
            <v>0003</v>
          </cell>
          <cell r="R955" t="str">
            <v>1070</v>
          </cell>
        </row>
        <row r="956">
          <cell r="A956">
            <v>48023057</v>
          </cell>
          <cell r="B956" t="str">
            <v>CUST_1601 SAWDUST, LLC, RELOCATION FOR</v>
          </cell>
          <cell r="C956" t="str">
            <v>HDC2</v>
          </cell>
          <cell r="D956"/>
          <cell r="E956"/>
          <cell r="F956"/>
          <cell r="G956" t="str">
            <v>S/101675/CE/AD2DI</v>
          </cell>
          <cell r="H956"/>
          <cell r="I956"/>
          <cell r="J956"/>
          <cell r="K956">
            <v>70</v>
          </cell>
          <cell r="L956" t="str">
            <v>003</v>
          </cell>
          <cell r="M956" t="str">
            <v>2009</v>
          </cell>
          <cell r="N956" t="str">
            <v>0003</v>
          </cell>
          <cell r="O956" t="str">
            <v>1021</v>
          </cell>
          <cell r="P956" t="str">
            <v>1101110</v>
          </cell>
          <cell r="Q956" t="str">
            <v>0003</v>
          </cell>
          <cell r="R956" t="str">
            <v>1070</v>
          </cell>
        </row>
        <row r="957">
          <cell r="A957">
            <v>48023057</v>
          </cell>
          <cell r="B957" t="str">
            <v>CUST_1601 SAWDUST, LLC, RELOCATION FOR</v>
          </cell>
          <cell r="C957" t="str">
            <v>HDC2</v>
          </cell>
          <cell r="D957"/>
          <cell r="E957"/>
          <cell r="F957"/>
          <cell r="G957" t="str">
            <v>S/101675/CE/AD2DR</v>
          </cell>
          <cell r="H957"/>
          <cell r="I957"/>
          <cell r="J957"/>
          <cell r="K957">
            <v>30</v>
          </cell>
          <cell r="L957" t="str">
            <v>003</v>
          </cell>
          <cell r="M957" t="str">
            <v>2009</v>
          </cell>
          <cell r="N957" t="str">
            <v>0003</v>
          </cell>
          <cell r="O957" t="str">
            <v>1021</v>
          </cell>
          <cell r="P957" t="str">
            <v>1101110</v>
          </cell>
          <cell r="Q957" t="str">
            <v>0003</v>
          </cell>
          <cell r="R957" t="str">
            <v>1070</v>
          </cell>
        </row>
        <row r="958">
          <cell r="A958">
            <v>48037614</v>
          </cell>
          <cell r="B958" t="str">
            <v>NEW PMT 50 &amp; 100 KVA, ±355'1/0_0903SOX R</v>
          </cell>
          <cell r="C958" t="str">
            <v>HXC1</v>
          </cell>
          <cell r="D958"/>
          <cell r="E958"/>
          <cell r="F958"/>
          <cell r="G958" t="str">
            <v>S/101762/CN/CF1R-I-2</v>
          </cell>
          <cell r="H958"/>
          <cell r="I958"/>
          <cell r="J958"/>
          <cell r="K958">
            <v>100</v>
          </cell>
          <cell r="L958" t="str">
            <v>009</v>
          </cell>
          <cell r="M958" t="str">
            <v>2009</v>
          </cell>
          <cell r="N958" t="str">
            <v>0003</v>
          </cell>
          <cell r="O958" t="str">
            <v>1008</v>
          </cell>
          <cell r="P958" t="str">
            <v>1101245</v>
          </cell>
          <cell r="Q958" t="str">
            <v>0003</v>
          </cell>
          <cell r="R958" t="str">
            <v>1070</v>
          </cell>
        </row>
        <row r="959">
          <cell r="A959">
            <v>48037614</v>
          </cell>
          <cell r="B959" t="str">
            <v>NEW PMT 50 &amp; 100 KVA, ±355'1/0_0903SOX R</v>
          </cell>
          <cell r="C959" t="str">
            <v>HXC1</v>
          </cell>
          <cell r="D959"/>
          <cell r="E959"/>
          <cell r="F959"/>
          <cell r="G959" t="str">
            <v>S/101762/CN/CF1R-I-2</v>
          </cell>
          <cell r="H959"/>
          <cell r="I959"/>
          <cell r="J959"/>
          <cell r="K959">
            <v>100</v>
          </cell>
          <cell r="L959" t="str">
            <v>011</v>
          </cell>
          <cell r="M959" t="str">
            <v>2009</v>
          </cell>
          <cell r="N959" t="str">
            <v>0003</v>
          </cell>
          <cell r="O959" t="str">
            <v>1008</v>
          </cell>
          <cell r="P959" t="str">
            <v>1101245</v>
          </cell>
          <cell r="Q959" t="str">
            <v>0003</v>
          </cell>
          <cell r="R959" t="str">
            <v>1070</v>
          </cell>
        </row>
        <row r="960">
          <cell r="A960">
            <v>48037614</v>
          </cell>
          <cell r="B960" t="str">
            <v>NEW PMT 50 &amp; 100 KVA, ±355'1/0_0903SOX R</v>
          </cell>
          <cell r="C960" t="str">
            <v>HXC1</v>
          </cell>
          <cell r="D960"/>
          <cell r="E960"/>
          <cell r="F960"/>
          <cell r="G960" t="str">
            <v>S/101762/CN/CF1R-I-2</v>
          </cell>
          <cell r="H960"/>
          <cell r="I960"/>
          <cell r="J960"/>
          <cell r="K960">
            <v>100</v>
          </cell>
          <cell r="L960" t="str">
            <v>011</v>
          </cell>
          <cell r="M960" t="str">
            <v>2009</v>
          </cell>
          <cell r="N960" t="str">
            <v>0003</v>
          </cell>
          <cell r="O960" t="str">
            <v>1008</v>
          </cell>
          <cell r="P960" t="str">
            <v>1101245</v>
          </cell>
          <cell r="Q960" t="str">
            <v>0003</v>
          </cell>
          <cell r="R960" t="str">
            <v>1070</v>
          </cell>
        </row>
        <row r="961">
          <cell r="A961">
            <v>48037614</v>
          </cell>
          <cell r="B961" t="str">
            <v>NEW PMT 50 &amp; 100 KVA, ±355'1/0_0903SOX R</v>
          </cell>
          <cell r="C961" t="str">
            <v>HXC1</v>
          </cell>
          <cell r="D961"/>
          <cell r="E961"/>
          <cell r="F961"/>
          <cell r="G961" t="str">
            <v>S/101762/CN/CF1R-I-2</v>
          </cell>
          <cell r="H961"/>
          <cell r="I961"/>
          <cell r="J961"/>
          <cell r="K961">
            <v>100</v>
          </cell>
          <cell r="L961" t="str">
            <v>011</v>
          </cell>
          <cell r="M961" t="str">
            <v>2009</v>
          </cell>
          <cell r="N961" t="str">
            <v>0003</v>
          </cell>
          <cell r="O961" t="str">
            <v>1008</v>
          </cell>
          <cell r="P961" t="str">
            <v>1101245</v>
          </cell>
          <cell r="Q961" t="str">
            <v>0003</v>
          </cell>
          <cell r="R961" t="str">
            <v>1070</v>
          </cell>
        </row>
        <row r="962">
          <cell r="A962">
            <v>48037614</v>
          </cell>
          <cell r="B962" t="str">
            <v>NEW PMT 50 &amp; 100 KVA, ±355'1/0_0903SOX R</v>
          </cell>
          <cell r="C962" t="str">
            <v>HXC1</v>
          </cell>
          <cell r="D962"/>
          <cell r="E962"/>
          <cell r="F962"/>
          <cell r="G962" t="str">
            <v>S/101762/CN/CF1R-I-2</v>
          </cell>
          <cell r="H962"/>
          <cell r="I962"/>
          <cell r="J962"/>
          <cell r="K962">
            <v>100</v>
          </cell>
          <cell r="L962" t="str">
            <v>011</v>
          </cell>
          <cell r="M962" t="str">
            <v>2009</v>
          </cell>
          <cell r="N962" t="str">
            <v>0003</v>
          </cell>
          <cell r="O962" t="str">
            <v>1008</v>
          </cell>
          <cell r="P962" t="str">
            <v>1101245</v>
          </cell>
          <cell r="Q962" t="str">
            <v>0003</v>
          </cell>
          <cell r="R962" t="str">
            <v>1070</v>
          </cell>
        </row>
        <row r="963">
          <cell r="A963">
            <v>48044098</v>
          </cell>
          <cell r="B963" t="str">
            <v>SDUG_KLUGE LAKE_JT# 2219</v>
          </cell>
          <cell r="C963" t="str">
            <v>HDC1</v>
          </cell>
          <cell r="D963"/>
          <cell r="E963"/>
          <cell r="F963"/>
          <cell r="G963" t="str">
            <v>S/101574/CN/AF1UI-1</v>
          </cell>
          <cell r="H963"/>
          <cell r="I963"/>
          <cell r="J963"/>
          <cell r="K963">
            <v>100</v>
          </cell>
          <cell r="L963" t="str">
            <v>012</v>
          </cell>
          <cell r="M963" t="str">
            <v>2009</v>
          </cell>
          <cell r="N963" t="str">
            <v>0003</v>
          </cell>
          <cell r="O963" t="str">
            <v>1017</v>
          </cell>
          <cell r="P963" t="str">
            <v>1101160</v>
          </cell>
          <cell r="Q963" t="str">
            <v>0003</v>
          </cell>
          <cell r="R963" t="str">
            <v>1070</v>
          </cell>
        </row>
        <row r="964">
          <cell r="A964">
            <v>48044098</v>
          </cell>
          <cell r="B964" t="str">
            <v>SDUG_KLUGE LAKE_JT# 2219</v>
          </cell>
          <cell r="C964" t="str">
            <v>HDC1</v>
          </cell>
          <cell r="D964"/>
          <cell r="E964"/>
          <cell r="F964"/>
          <cell r="G964" t="str">
            <v>S/101574/CN/AF1UI-1</v>
          </cell>
          <cell r="H964"/>
          <cell r="I964"/>
          <cell r="J964"/>
          <cell r="K964">
            <v>100</v>
          </cell>
          <cell r="L964" t="str">
            <v>012</v>
          </cell>
          <cell r="M964" t="str">
            <v>2009</v>
          </cell>
          <cell r="N964" t="str">
            <v>0003</v>
          </cell>
          <cell r="O964" t="str">
            <v>1017</v>
          </cell>
          <cell r="P964" t="str">
            <v>1101160</v>
          </cell>
          <cell r="Q964" t="str">
            <v>0003</v>
          </cell>
          <cell r="R964" t="str">
            <v>1070</v>
          </cell>
        </row>
        <row r="965">
          <cell r="A965">
            <v>48044098</v>
          </cell>
          <cell r="B965" t="str">
            <v>SDUG_KLUGE LAKE_JT# 2219</v>
          </cell>
          <cell r="C965" t="str">
            <v>HDC1</v>
          </cell>
          <cell r="D965"/>
          <cell r="E965"/>
          <cell r="F965"/>
          <cell r="G965" t="str">
            <v>S/101574/CN/AF1UI-1</v>
          </cell>
          <cell r="H965"/>
          <cell r="I965"/>
          <cell r="J965"/>
          <cell r="K965">
            <v>100</v>
          </cell>
          <cell r="L965" t="str">
            <v>012</v>
          </cell>
          <cell r="M965" t="str">
            <v>2009</v>
          </cell>
          <cell r="N965" t="str">
            <v>0003</v>
          </cell>
          <cell r="O965" t="str">
            <v>1017</v>
          </cell>
          <cell r="P965" t="str">
            <v>1101160</v>
          </cell>
          <cell r="Q965" t="str">
            <v>0003</v>
          </cell>
          <cell r="R965" t="str">
            <v>1070</v>
          </cell>
        </row>
        <row r="966">
          <cell r="A966">
            <v>48044098</v>
          </cell>
          <cell r="B966" t="str">
            <v>SDUG_KLUGE LAKE_JT# 2219</v>
          </cell>
          <cell r="C966" t="str">
            <v>HDC1</v>
          </cell>
          <cell r="D966"/>
          <cell r="E966"/>
          <cell r="F966"/>
          <cell r="G966" t="str">
            <v>S/101574/CN/AF1UI-1</v>
          </cell>
          <cell r="H966"/>
          <cell r="I966"/>
          <cell r="J966"/>
          <cell r="K966">
            <v>100</v>
          </cell>
          <cell r="L966" t="str">
            <v>012</v>
          </cell>
          <cell r="M966" t="str">
            <v>2009</v>
          </cell>
          <cell r="N966" t="str">
            <v>0003</v>
          </cell>
          <cell r="O966" t="str">
            <v>1017</v>
          </cell>
          <cell r="P966" t="str">
            <v>1101160</v>
          </cell>
          <cell r="Q966" t="str">
            <v>0003</v>
          </cell>
          <cell r="R966" t="str">
            <v>1070</v>
          </cell>
        </row>
        <row r="967">
          <cell r="A967">
            <v>48045633</v>
          </cell>
          <cell r="B967" t="str">
            <v>Cust_0_0_7491 Curry Rd. (CANCEL)</v>
          </cell>
          <cell r="C967" t="str">
            <v>HDC1</v>
          </cell>
          <cell r="D967"/>
          <cell r="E967"/>
          <cell r="F967"/>
          <cell r="G967" t="str">
            <v>S/101556/CN/AF1HI-4</v>
          </cell>
          <cell r="H967"/>
          <cell r="I967"/>
          <cell r="J967"/>
          <cell r="K967">
            <v>100</v>
          </cell>
          <cell r="L967" t="str">
            <v>004</v>
          </cell>
          <cell r="M967" t="str">
            <v>2009</v>
          </cell>
          <cell r="N967" t="str">
            <v>0003</v>
          </cell>
          <cell r="O967" t="str">
            <v>1012</v>
          </cell>
          <cell r="P967" t="str">
            <v>1101170</v>
          </cell>
          <cell r="Q967" t="str">
            <v>0003</v>
          </cell>
          <cell r="R967" t="str">
            <v>1070</v>
          </cell>
        </row>
        <row r="968">
          <cell r="A968">
            <v>48045633</v>
          </cell>
          <cell r="B968" t="str">
            <v>Cust_0_0_7491 Curry Rd. (CANCEL)</v>
          </cell>
          <cell r="C968" t="str">
            <v>HDC1</v>
          </cell>
          <cell r="D968"/>
          <cell r="E968"/>
          <cell r="F968"/>
          <cell r="G968" t="str">
            <v>S/101556/CN/AF1HI-4</v>
          </cell>
          <cell r="H968"/>
          <cell r="I968"/>
          <cell r="J968"/>
          <cell r="K968">
            <v>100</v>
          </cell>
          <cell r="L968" t="str">
            <v>004</v>
          </cell>
          <cell r="M968" t="str">
            <v>2009</v>
          </cell>
          <cell r="N968" t="str">
            <v>0003</v>
          </cell>
          <cell r="O968" t="str">
            <v>1012</v>
          </cell>
          <cell r="P968" t="str">
            <v>1101170</v>
          </cell>
          <cell r="Q968" t="str">
            <v>0003</v>
          </cell>
          <cell r="R968" t="str">
            <v>1070</v>
          </cell>
        </row>
        <row r="969">
          <cell r="A969">
            <v>48045633</v>
          </cell>
          <cell r="B969" t="str">
            <v>Cust_0_0_7491 Curry Rd. (CANCEL)</v>
          </cell>
          <cell r="C969" t="str">
            <v>HDC1</v>
          </cell>
          <cell r="D969"/>
          <cell r="E969"/>
          <cell r="F969"/>
          <cell r="G969" t="str">
            <v>S/101556/CN/AF1HI-4</v>
          </cell>
          <cell r="H969"/>
          <cell r="I969"/>
          <cell r="J969"/>
          <cell r="K969">
            <v>100</v>
          </cell>
          <cell r="L969" t="str">
            <v>004</v>
          </cell>
          <cell r="M969" t="str">
            <v>2009</v>
          </cell>
          <cell r="N969" t="str">
            <v>0003</v>
          </cell>
          <cell r="O969" t="str">
            <v>1012</v>
          </cell>
          <cell r="P969" t="str">
            <v>1101170</v>
          </cell>
          <cell r="Q969" t="str">
            <v>0003</v>
          </cell>
          <cell r="R969" t="str">
            <v>1070</v>
          </cell>
        </row>
        <row r="970">
          <cell r="A970">
            <v>48046367</v>
          </cell>
          <cell r="B970" t="str">
            <v>NEW PMT 300 KVA,180 FT OF 3-1/0, TP 0902</v>
          </cell>
          <cell r="C970" t="str">
            <v>HXC1</v>
          </cell>
          <cell r="D970"/>
          <cell r="E970"/>
          <cell r="F970"/>
          <cell r="G970" t="str">
            <v>S/101762/CN/CF1R-I-2</v>
          </cell>
          <cell r="H970"/>
          <cell r="I970"/>
          <cell r="J970"/>
          <cell r="K970">
            <v>100</v>
          </cell>
          <cell r="L970" t="str">
            <v>003</v>
          </cell>
          <cell r="M970" t="str">
            <v>2009</v>
          </cell>
          <cell r="N970" t="str">
            <v>0003</v>
          </cell>
          <cell r="O970" t="str">
            <v>1008</v>
          </cell>
          <cell r="P970" t="str">
            <v>1101245</v>
          </cell>
          <cell r="Q970" t="str">
            <v>0003</v>
          </cell>
          <cell r="R970" t="str">
            <v>1070</v>
          </cell>
        </row>
        <row r="971">
          <cell r="A971">
            <v>48046367</v>
          </cell>
          <cell r="B971" t="str">
            <v>NEW PMT 300 KVA,180 FT OF 3-1/0, TP 0902</v>
          </cell>
          <cell r="C971" t="str">
            <v>HXC1</v>
          </cell>
          <cell r="D971"/>
          <cell r="E971"/>
          <cell r="F971"/>
          <cell r="G971" t="str">
            <v>S/101762/CN/CF1R-I-2</v>
          </cell>
          <cell r="H971"/>
          <cell r="I971"/>
          <cell r="J971"/>
          <cell r="K971">
            <v>100</v>
          </cell>
          <cell r="L971" t="str">
            <v>003</v>
          </cell>
          <cell r="M971" t="str">
            <v>2009</v>
          </cell>
          <cell r="N971" t="str">
            <v>0003</v>
          </cell>
          <cell r="O971" t="str">
            <v>1008</v>
          </cell>
          <cell r="P971" t="str">
            <v>1101245</v>
          </cell>
          <cell r="Q971" t="str">
            <v>0003</v>
          </cell>
          <cell r="R971" t="str">
            <v>1070</v>
          </cell>
        </row>
        <row r="972">
          <cell r="A972">
            <v>48046367</v>
          </cell>
          <cell r="B972" t="str">
            <v>NEW PMT 300 KVA,180 FT OF 3-1/0, TP 0902</v>
          </cell>
          <cell r="C972" t="str">
            <v>HXC1</v>
          </cell>
          <cell r="D972"/>
          <cell r="E972"/>
          <cell r="F972"/>
          <cell r="G972" t="str">
            <v>S/101762/CN/CF1R-I-2</v>
          </cell>
          <cell r="H972"/>
          <cell r="I972"/>
          <cell r="J972"/>
          <cell r="K972">
            <v>100</v>
          </cell>
          <cell r="L972" t="str">
            <v>004</v>
          </cell>
          <cell r="M972" t="str">
            <v>2009</v>
          </cell>
          <cell r="N972" t="str">
            <v>0003</v>
          </cell>
          <cell r="O972" t="str">
            <v>1008</v>
          </cell>
          <cell r="P972" t="str">
            <v>1101245</v>
          </cell>
          <cell r="Q972" t="str">
            <v>0003</v>
          </cell>
          <cell r="R972" t="str">
            <v>1070</v>
          </cell>
        </row>
        <row r="973">
          <cell r="A973">
            <v>48046367</v>
          </cell>
          <cell r="B973" t="str">
            <v>NEW PMT 300 KVA,180 FT OF 3-1/0, TP 0902</v>
          </cell>
          <cell r="C973" t="str">
            <v>HXC1</v>
          </cell>
          <cell r="D973"/>
          <cell r="E973"/>
          <cell r="F973"/>
          <cell r="G973" t="str">
            <v>S/101762/CN/CF1R-I-2</v>
          </cell>
          <cell r="H973"/>
          <cell r="I973"/>
          <cell r="J973"/>
          <cell r="K973">
            <v>100</v>
          </cell>
          <cell r="L973" t="str">
            <v>004</v>
          </cell>
          <cell r="M973" t="str">
            <v>2009</v>
          </cell>
          <cell r="N973" t="str">
            <v>0003</v>
          </cell>
          <cell r="O973" t="str">
            <v>1008</v>
          </cell>
          <cell r="P973" t="str">
            <v>1101245</v>
          </cell>
          <cell r="Q973" t="str">
            <v>0003</v>
          </cell>
          <cell r="R973" t="str">
            <v>1070</v>
          </cell>
        </row>
        <row r="974">
          <cell r="A974">
            <v>48046367</v>
          </cell>
          <cell r="B974" t="str">
            <v>NEW PMT 300 KVA,180 FT OF 3-1/0, TP 0902</v>
          </cell>
          <cell r="C974" t="str">
            <v>HXC1</v>
          </cell>
          <cell r="D974"/>
          <cell r="E974"/>
          <cell r="F974"/>
          <cell r="G974" t="str">
            <v>S/101762/CN/CF1R-I-2</v>
          </cell>
          <cell r="H974"/>
          <cell r="I974"/>
          <cell r="J974"/>
          <cell r="K974">
            <v>100</v>
          </cell>
          <cell r="L974" t="str">
            <v>004</v>
          </cell>
          <cell r="M974" t="str">
            <v>2009</v>
          </cell>
          <cell r="N974" t="str">
            <v>0003</v>
          </cell>
          <cell r="O974" t="str">
            <v>1008</v>
          </cell>
          <cell r="P974" t="str">
            <v>1101245</v>
          </cell>
          <cell r="Q974" t="str">
            <v>0003</v>
          </cell>
          <cell r="R974" t="str">
            <v>1070</v>
          </cell>
        </row>
        <row r="975">
          <cell r="A975">
            <v>48056170</v>
          </cell>
          <cell r="B975" t="str">
            <v>CUST_08_18102 1/2 SOLOMON RD.</v>
          </cell>
          <cell r="C975" t="str">
            <v>HDC2</v>
          </cell>
          <cell r="D975"/>
          <cell r="E975"/>
          <cell r="F975"/>
          <cell r="G975" t="str">
            <v>S/101678/CN/AF1HR</v>
          </cell>
          <cell r="H975"/>
          <cell r="I975"/>
          <cell r="J975"/>
          <cell r="K975">
            <v>30</v>
          </cell>
          <cell r="L975" t="str">
            <v>007</v>
          </cell>
          <cell r="M975" t="str">
            <v>2009</v>
          </cell>
          <cell r="N975" t="str">
            <v>0003</v>
          </cell>
          <cell r="O975" t="str">
            <v>1017</v>
          </cell>
          <cell r="P975" t="str">
            <v>1101120</v>
          </cell>
          <cell r="Q975" t="str">
            <v>0003</v>
          </cell>
          <cell r="R975" t="str">
            <v>1070</v>
          </cell>
        </row>
        <row r="976">
          <cell r="A976">
            <v>48056170</v>
          </cell>
          <cell r="B976" t="str">
            <v>CUST_08_18102 1/2 SOLOMON RD.</v>
          </cell>
          <cell r="C976" t="str">
            <v>HDC2</v>
          </cell>
          <cell r="D976"/>
          <cell r="E976"/>
          <cell r="F976"/>
          <cell r="G976" t="str">
            <v>S/101678/CN/AF1HI-6</v>
          </cell>
          <cell r="H976"/>
          <cell r="I976"/>
          <cell r="J976"/>
          <cell r="K976">
            <v>70</v>
          </cell>
          <cell r="L976" t="str">
            <v>007</v>
          </cell>
          <cell r="M976" t="str">
            <v>2009</v>
          </cell>
          <cell r="N976" t="str">
            <v>0003</v>
          </cell>
          <cell r="O976" t="str">
            <v>1017</v>
          </cell>
          <cell r="P976" t="str">
            <v>1101120</v>
          </cell>
          <cell r="Q976" t="str">
            <v>0003</v>
          </cell>
          <cell r="R976" t="str">
            <v>1070</v>
          </cell>
        </row>
        <row r="977">
          <cell r="A977">
            <v>48056170</v>
          </cell>
          <cell r="B977" t="str">
            <v>CUST_08_18102 1/2 SOLOMON RD.</v>
          </cell>
          <cell r="C977" t="str">
            <v>HDC2</v>
          </cell>
          <cell r="D977"/>
          <cell r="E977"/>
          <cell r="F977"/>
          <cell r="G977" t="str">
            <v>S/101678/CN/AF1HI-6</v>
          </cell>
          <cell r="H977"/>
          <cell r="I977"/>
          <cell r="J977"/>
          <cell r="K977">
            <v>100</v>
          </cell>
          <cell r="L977" t="str">
            <v>007</v>
          </cell>
          <cell r="M977" t="str">
            <v>2009</v>
          </cell>
          <cell r="N977" t="str">
            <v>0003</v>
          </cell>
          <cell r="O977" t="str">
            <v>1017</v>
          </cell>
          <cell r="P977" t="str">
            <v>1101120</v>
          </cell>
          <cell r="Q977" t="str">
            <v>0003</v>
          </cell>
          <cell r="R977" t="str">
            <v>1070</v>
          </cell>
        </row>
        <row r="978">
          <cell r="A978">
            <v>48056170</v>
          </cell>
          <cell r="B978" t="str">
            <v>CUST_08_18102 1/2 SOLOMON RD.</v>
          </cell>
          <cell r="C978" t="str">
            <v>HDC2</v>
          </cell>
          <cell r="D978"/>
          <cell r="E978"/>
          <cell r="F978"/>
          <cell r="G978" t="str">
            <v>S/101678/CN/AF1HI-6</v>
          </cell>
          <cell r="H978"/>
          <cell r="I978"/>
          <cell r="J978"/>
          <cell r="K978">
            <v>100</v>
          </cell>
          <cell r="L978" t="str">
            <v>007</v>
          </cell>
          <cell r="M978" t="str">
            <v>2009</v>
          </cell>
          <cell r="N978" t="str">
            <v>0003</v>
          </cell>
          <cell r="O978" t="str">
            <v>1017</v>
          </cell>
          <cell r="P978" t="str">
            <v>1101120</v>
          </cell>
          <cell r="Q978" t="str">
            <v>0003</v>
          </cell>
          <cell r="R978" t="str">
            <v>1070</v>
          </cell>
        </row>
        <row r="979">
          <cell r="A979">
            <v>48056170</v>
          </cell>
          <cell r="B979" t="str">
            <v>CUST_08_18102 1/2 SOLOMON RD.</v>
          </cell>
          <cell r="C979" t="str">
            <v>HDC2</v>
          </cell>
          <cell r="D979"/>
          <cell r="E979"/>
          <cell r="F979"/>
          <cell r="G979" t="str">
            <v>S/101678/CN/AF1HI-6</v>
          </cell>
          <cell r="H979"/>
          <cell r="I979"/>
          <cell r="J979"/>
          <cell r="K979">
            <v>100</v>
          </cell>
          <cell r="L979" t="str">
            <v>007</v>
          </cell>
          <cell r="M979" t="str">
            <v>2009</v>
          </cell>
          <cell r="N979" t="str">
            <v>0003</v>
          </cell>
          <cell r="O979" t="str">
            <v>1017</v>
          </cell>
          <cell r="P979" t="str">
            <v>1101120</v>
          </cell>
          <cell r="Q979" t="str">
            <v>0003</v>
          </cell>
          <cell r="R979" t="str">
            <v>1070</v>
          </cell>
        </row>
        <row r="980">
          <cell r="A980">
            <v>48056170</v>
          </cell>
          <cell r="B980" t="str">
            <v>CUST_08_18102 1/2 SOLOMON RD.</v>
          </cell>
          <cell r="C980" t="str">
            <v>HDC2</v>
          </cell>
          <cell r="D980"/>
          <cell r="E980"/>
          <cell r="F980"/>
          <cell r="G980" t="str">
            <v>S/101678/CN/AF1HR</v>
          </cell>
          <cell r="H980"/>
          <cell r="I980"/>
          <cell r="J980"/>
          <cell r="K980">
            <v>30</v>
          </cell>
          <cell r="L980" t="str">
            <v>007</v>
          </cell>
          <cell r="M980" t="str">
            <v>2009</v>
          </cell>
          <cell r="N980" t="str">
            <v>0003</v>
          </cell>
          <cell r="O980" t="str">
            <v>1017</v>
          </cell>
          <cell r="P980" t="str">
            <v>1101120</v>
          </cell>
          <cell r="Q980" t="str">
            <v>0003</v>
          </cell>
          <cell r="R980" t="str">
            <v>1070</v>
          </cell>
        </row>
        <row r="981">
          <cell r="A981">
            <v>48056170</v>
          </cell>
          <cell r="B981" t="str">
            <v>CUST_08_18102 1/2 SOLOMON RD.</v>
          </cell>
          <cell r="C981" t="str">
            <v>HDC2</v>
          </cell>
          <cell r="D981"/>
          <cell r="E981"/>
          <cell r="F981"/>
          <cell r="G981" t="str">
            <v>S/101678/CN/AF1HI-6</v>
          </cell>
          <cell r="H981"/>
          <cell r="I981"/>
          <cell r="J981"/>
          <cell r="K981">
            <v>70</v>
          </cell>
          <cell r="L981" t="str">
            <v>007</v>
          </cell>
          <cell r="M981" t="str">
            <v>2009</v>
          </cell>
          <cell r="N981" t="str">
            <v>0003</v>
          </cell>
          <cell r="O981" t="str">
            <v>1017</v>
          </cell>
          <cell r="P981" t="str">
            <v>1101120</v>
          </cell>
          <cell r="Q981" t="str">
            <v>0003</v>
          </cell>
          <cell r="R981" t="str">
            <v>1070</v>
          </cell>
        </row>
        <row r="982">
          <cell r="A982">
            <v>48061184</v>
          </cell>
          <cell r="B982" t="str">
            <v>CUST_0_0_HARRIS COUNTY TOLL BRIDGE</v>
          </cell>
          <cell r="C982" t="str">
            <v>HDC1</v>
          </cell>
          <cell r="D982"/>
          <cell r="E982"/>
          <cell r="F982"/>
          <cell r="G982" t="str">
            <v>S/101556/CN/AF1HI-4</v>
          </cell>
          <cell r="H982"/>
          <cell r="I982"/>
          <cell r="J982"/>
          <cell r="K982">
            <v>100</v>
          </cell>
          <cell r="L982" t="str">
            <v>002</v>
          </cell>
          <cell r="M982" t="str">
            <v>2009</v>
          </cell>
          <cell r="N982" t="str">
            <v>0003</v>
          </cell>
          <cell r="O982" t="str">
            <v>1012</v>
          </cell>
          <cell r="P982" t="str">
            <v>1101170</v>
          </cell>
          <cell r="Q982" t="str">
            <v>0003</v>
          </cell>
          <cell r="R982" t="str">
            <v>1070</v>
          </cell>
        </row>
        <row r="983">
          <cell r="A983">
            <v>48061184</v>
          </cell>
          <cell r="B983" t="str">
            <v>CUST_0_0_HARRIS COUNTY TOLL BRIDGE</v>
          </cell>
          <cell r="C983" t="str">
            <v>HDC1</v>
          </cell>
          <cell r="D983"/>
          <cell r="E983"/>
          <cell r="F983"/>
          <cell r="G983" t="str">
            <v>S/101556/CN/AF1HI-4</v>
          </cell>
          <cell r="H983"/>
          <cell r="I983"/>
          <cell r="J983"/>
          <cell r="K983">
            <v>100</v>
          </cell>
          <cell r="L983" t="str">
            <v>003</v>
          </cell>
          <cell r="M983" t="str">
            <v>2009</v>
          </cell>
          <cell r="N983" t="str">
            <v>0003</v>
          </cell>
          <cell r="O983" t="str">
            <v>1012</v>
          </cell>
          <cell r="P983" t="str">
            <v>1101170</v>
          </cell>
          <cell r="Q983" t="str">
            <v>0003</v>
          </cell>
          <cell r="R983" t="str">
            <v>1070</v>
          </cell>
        </row>
        <row r="984">
          <cell r="A984">
            <v>48061184</v>
          </cell>
          <cell r="B984" t="str">
            <v>CUST_0_0_HARRIS COUNTY TOLL BRIDGE</v>
          </cell>
          <cell r="C984" t="str">
            <v>HDC1</v>
          </cell>
          <cell r="D984"/>
          <cell r="E984"/>
          <cell r="F984"/>
          <cell r="G984" t="str">
            <v>S/101556/CN/AF1HI-4</v>
          </cell>
          <cell r="H984"/>
          <cell r="I984"/>
          <cell r="J984"/>
          <cell r="K984">
            <v>100</v>
          </cell>
          <cell r="L984" t="str">
            <v>003</v>
          </cell>
          <cell r="M984" t="str">
            <v>2009</v>
          </cell>
          <cell r="N984" t="str">
            <v>0003</v>
          </cell>
          <cell r="O984" t="str">
            <v>1012</v>
          </cell>
          <cell r="P984" t="str">
            <v>1101170</v>
          </cell>
          <cell r="Q984" t="str">
            <v>0003</v>
          </cell>
          <cell r="R984" t="str">
            <v>1070</v>
          </cell>
        </row>
        <row r="985">
          <cell r="A985">
            <v>48061184</v>
          </cell>
          <cell r="B985" t="str">
            <v>CUST_0_0_HARRIS COUNTY TOLL BRIDGE</v>
          </cell>
          <cell r="C985" t="str">
            <v>HDC1</v>
          </cell>
          <cell r="D985"/>
          <cell r="E985"/>
          <cell r="F985"/>
          <cell r="G985" t="str">
            <v>S/101556/CN/AF1HI-4</v>
          </cell>
          <cell r="H985"/>
          <cell r="I985"/>
          <cell r="J985"/>
          <cell r="K985">
            <v>100</v>
          </cell>
          <cell r="L985" t="str">
            <v>003</v>
          </cell>
          <cell r="M985" t="str">
            <v>2009</v>
          </cell>
          <cell r="N985" t="str">
            <v>0003</v>
          </cell>
          <cell r="O985" t="str">
            <v>1012</v>
          </cell>
          <cell r="P985" t="str">
            <v>1101170</v>
          </cell>
          <cell r="Q985" t="str">
            <v>0003</v>
          </cell>
          <cell r="R985" t="str">
            <v>1070</v>
          </cell>
        </row>
        <row r="986">
          <cell r="A986">
            <v>48062687</v>
          </cell>
          <cell r="B986" t="str">
            <v>Cust_Methodist Hosp. Temp B</v>
          </cell>
          <cell r="C986" t="str">
            <v>HDC1</v>
          </cell>
          <cell r="D986"/>
          <cell r="E986"/>
          <cell r="F986"/>
          <cell r="G986" t="str">
            <v>S/101627/CN/AF1HI-3</v>
          </cell>
          <cell r="H986"/>
          <cell r="I986"/>
          <cell r="J986"/>
          <cell r="K986">
            <v>100</v>
          </cell>
          <cell r="L986" t="str">
            <v>001</v>
          </cell>
          <cell r="M986" t="str">
            <v>2009</v>
          </cell>
          <cell r="N986" t="str">
            <v>0003</v>
          </cell>
          <cell r="O986" t="str">
            <v>1006</v>
          </cell>
          <cell r="P986" t="str">
            <v>1101230</v>
          </cell>
          <cell r="Q986" t="str">
            <v>0003</v>
          </cell>
          <cell r="R986" t="str">
            <v>1070</v>
          </cell>
        </row>
        <row r="987">
          <cell r="A987">
            <v>48062687</v>
          </cell>
          <cell r="B987" t="str">
            <v>Cust_Methodist Hosp. Temp B</v>
          </cell>
          <cell r="C987" t="str">
            <v>HDC1</v>
          </cell>
          <cell r="D987"/>
          <cell r="E987"/>
          <cell r="F987"/>
          <cell r="G987" t="str">
            <v>S/101627/CN/AF1HI-3</v>
          </cell>
          <cell r="H987"/>
          <cell r="I987"/>
          <cell r="J987"/>
          <cell r="K987">
            <v>100</v>
          </cell>
          <cell r="L987" t="str">
            <v>001</v>
          </cell>
          <cell r="M987" t="str">
            <v>2009</v>
          </cell>
          <cell r="N987" t="str">
            <v>0003</v>
          </cell>
          <cell r="O987" t="str">
            <v>1006</v>
          </cell>
          <cell r="P987" t="str">
            <v>1101230</v>
          </cell>
          <cell r="Q987" t="str">
            <v>0003</v>
          </cell>
          <cell r="R987" t="str">
            <v>1070</v>
          </cell>
        </row>
        <row r="988">
          <cell r="A988">
            <v>48062687</v>
          </cell>
          <cell r="B988" t="str">
            <v>Cust_Methodist Hosp. Temp B</v>
          </cell>
          <cell r="C988" t="str">
            <v>HDC1</v>
          </cell>
          <cell r="D988"/>
          <cell r="E988"/>
          <cell r="F988"/>
          <cell r="G988" t="str">
            <v>S/101627/CN/AF1HI-3</v>
          </cell>
          <cell r="H988"/>
          <cell r="I988"/>
          <cell r="J988"/>
          <cell r="K988">
            <v>100</v>
          </cell>
          <cell r="L988" t="str">
            <v>001</v>
          </cell>
          <cell r="M988" t="str">
            <v>2009</v>
          </cell>
          <cell r="N988" t="str">
            <v>0003</v>
          </cell>
          <cell r="O988" t="str">
            <v>1006</v>
          </cell>
          <cell r="P988" t="str">
            <v>1101230</v>
          </cell>
          <cell r="Q988" t="str">
            <v>0003</v>
          </cell>
          <cell r="R988" t="str">
            <v>1070</v>
          </cell>
        </row>
        <row r="989">
          <cell r="A989">
            <v>48078240</v>
          </cell>
          <cell r="B989" t="str">
            <v>NEW PMT 300kVA,950ft.of 3-1/0,TP 0903SOX</v>
          </cell>
          <cell r="C989" t="str">
            <v>HXC1</v>
          </cell>
          <cell r="D989"/>
          <cell r="E989"/>
          <cell r="F989"/>
          <cell r="G989" t="str">
            <v>S/101762/CN/CF1R-I-2</v>
          </cell>
          <cell r="H989"/>
          <cell r="I989"/>
          <cell r="J989"/>
          <cell r="K989">
            <v>100</v>
          </cell>
          <cell r="L989" t="str">
            <v>004</v>
          </cell>
          <cell r="M989" t="str">
            <v>2009</v>
          </cell>
          <cell r="N989" t="str">
            <v>0003</v>
          </cell>
          <cell r="O989" t="str">
            <v>1008</v>
          </cell>
          <cell r="P989" t="str">
            <v>1101245</v>
          </cell>
          <cell r="Q989" t="str">
            <v>0003</v>
          </cell>
          <cell r="R989" t="str">
            <v>1070</v>
          </cell>
        </row>
        <row r="990">
          <cell r="A990">
            <v>48078240</v>
          </cell>
          <cell r="B990" t="str">
            <v>NEW PMT 300kVA,950ft.of 3-1/0,TP 0903SOX</v>
          </cell>
          <cell r="C990" t="str">
            <v>HXC1</v>
          </cell>
          <cell r="D990"/>
          <cell r="E990"/>
          <cell r="F990"/>
          <cell r="G990" t="str">
            <v>S/101762/CN/CF1R-I-2</v>
          </cell>
          <cell r="H990"/>
          <cell r="I990"/>
          <cell r="J990"/>
          <cell r="K990">
            <v>100</v>
          </cell>
          <cell r="L990" t="str">
            <v>004</v>
          </cell>
          <cell r="M990" t="str">
            <v>2009</v>
          </cell>
          <cell r="N990" t="str">
            <v>0003</v>
          </cell>
          <cell r="O990" t="str">
            <v>1008</v>
          </cell>
          <cell r="P990" t="str">
            <v>1101245</v>
          </cell>
          <cell r="Q990" t="str">
            <v>0003</v>
          </cell>
          <cell r="R990" t="str">
            <v>1070</v>
          </cell>
        </row>
        <row r="991">
          <cell r="A991">
            <v>48078240</v>
          </cell>
          <cell r="B991" t="str">
            <v>NEW PMT 300kVA,950ft.of 3-1/0,TP 0903SOX</v>
          </cell>
          <cell r="C991" t="str">
            <v>HXC1</v>
          </cell>
          <cell r="D991"/>
          <cell r="E991"/>
          <cell r="F991"/>
          <cell r="G991" t="str">
            <v>S/101762/CN/CF1R-I-2</v>
          </cell>
          <cell r="H991"/>
          <cell r="I991"/>
          <cell r="J991"/>
          <cell r="K991">
            <v>100</v>
          </cell>
          <cell r="L991" t="str">
            <v>005</v>
          </cell>
          <cell r="M991" t="str">
            <v>2009</v>
          </cell>
          <cell r="N991" t="str">
            <v>0003</v>
          </cell>
          <cell r="O991" t="str">
            <v>1008</v>
          </cell>
          <cell r="P991" t="str">
            <v>1101245</v>
          </cell>
          <cell r="Q991" t="str">
            <v>0003</v>
          </cell>
          <cell r="R991" t="str">
            <v>1070</v>
          </cell>
        </row>
        <row r="992">
          <cell r="A992">
            <v>48078240</v>
          </cell>
          <cell r="B992" t="str">
            <v>NEW PMT 300kVA,950ft.of 3-1/0,TP 0903SOX</v>
          </cell>
          <cell r="C992" t="str">
            <v>HXC1</v>
          </cell>
          <cell r="D992"/>
          <cell r="E992"/>
          <cell r="F992"/>
          <cell r="G992" t="str">
            <v>S/101762/CN/CF1R-I-2</v>
          </cell>
          <cell r="H992"/>
          <cell r="I992"/>
          <cell r="J992"/>
          <cell r="K992">
            <v>100</v>
          </cell>
          <cell r="L992" t="str">
            <v>005</v>
          </cell>
          <cell r="M992" t="str">
            <v>2009</v>
          </cell>
          <cell r="N992" t="str">
            <v>0003</v>
          </cell>
          <cell r="O992" t="str">
            <v>1008</v>
          </cell>
          <cell r="P992" t="str">
            <v>1101245</v>
          </cell>
          <cell r="Q992" t="str">
            <v>0003</v>
          </cell>
          <cell r="R992" t="str">
            <v>1070</v>
          </cell>
        </row>
        <row r="993">
          <cell r="A993">
            <v>48078240</v>
          </cell>
          <cell r="B993" t="str">
            <v>NEW PMT 300kVA,950ft.of 3-1/0,TP 0903SOX</v>
          </cell>
          <cell r="C993" t="str">
            <v>HXC1</v>
          </cell>
          <cell r="D993"/>
          <cell r="E993"/>
          <cell r="F993"/>
          <cell r="G993" t="str">
            <v>S/101762/CN/CF1R-I-2</v>
          </cell>
          <cell r="H993"/>
          <cell r="I993"/>
          <cell r="J993"/>
          <cell r="K993">
            <v>100</v>
          </cell>
          <cell r="L993" t="str">
            <v>005</v>
          </cell>
          <cell r="M993" t="str">
            <v>2009</v>
          </cell>
          <cell r="N993" t="str">
            <v>0003</v>
          </cell>
          <cell r="O993" t="str">
            <v>1008</v>
          </cell>
          <cell r="P993" t="str">
            <v>1101245</v>
          </cell>
          <cell r="Q993" t="str">
            <v>0003</v>
          </cell>
          <cell r="R993" t="str">
            <v>1070</v>
          </cell>
        </row>
        <row r="994">
          <cell r="A994">
            <v>48084308</v>
          </cell>
          <cell r="B994" t="str">
            <v>GOVT_PORT TERMINAL REAILROAD ASSOC_CENTR</v>
          </cell>
          <cell r="C994" t="str">
            <v>HDC2</v>
          </cell>
          <cell r="D994"/>
          <cell r="E994"/>
          <cell r="F994"/>
          <cell r="G994" t="str">
            <v>S/101653/CE/AD3DI</v>
          </cell>
          <cell r="H994"/>
          <cell r="I994"/>
          <cell r="J994"/>
          <cell r="K994">
            <v>100</v>
          </cell>
          <cell r="L994" t="str">
            <v>004</v>
          </cell>
          <cell r="M994" t="str">
            <v>2009</v>
          </cell>
          <cell r="N994" t="str">
            <v>0003</v>
          </cell>
          <cell r="O994" t="str">
            <v>1013</v>
          </cell>
          <cell r="P994" t="str">
            <v>1101201</v>
          </cell>
          <cell r="Q994" t="str">
            <v>0003</v>
          </cell>
          <cell r="R994" t="str">
            <v>1070</v>
          </cell>
        </row>
        <row r="995">
          <cell r="A995">
            <v>48084308</v>
          </cell>
          <cell r="B995" t="str">
            <v>GOVT_PORT TERMINAL REAILROAD ASSOC_CENTR</v>
          </cell>
          <cell r="C995" t="str">
            <v>HDC2</v>
          </cell>
          <cell r="D995"/>
          <cell r="E995"/>
          <cell r="F995"/>
          <cell r="G995" t="str">
            <v>S/101653/CE/AD3DI</v>
          </cell>
          <cell r="H995"/>
          <cell r="I995"/>
          <cell r="J995"/>
          <cell r="K995">
            <v>100</v>
          </cell>
          <cell r="L995" t="str">
            <v>010</v>
          </cell>
          <cell r="M995" t="str">
            <v>2009</v>
          </cell>
          <cell r="N995" t="str">
            <v>0003</v>
          </cell>
          <cell r="O995" t="str">
            <v>1013</v>
          </cell>
          <cell r="P995" t="str">
            <v>1101201</v>
          </cell>
          <cell r="Q995" t="str">
            <v>0003</v>
          </cell>
          <cell r="R995" t="str">
            <v>1070</v>
          </cell>
        </row>
        <row r="996">
          <cell r="A996">
            <v>48084308</v>
          </cell>
          <cell r="B996" t="str">
            <v>GOVT_PORT TERMINAL REAILROAD ASSOC_CENTR</v>
          </cell>
          <cell r="C996" t="str">
            <v>HDC2</v>
          </cell>
          <cell r="D996"/>
          <cell r="E996"/>
          <cell r="F996"/>
          <cell r="G996" t="str">
            <v>S/101653/CE/AD3DI</v>
          </cell>
          <cell r="H996"/>
          <cell r="I996"/>
          <cell r="J996"/>
          <cell r="K996">
            <v>100</v>
          </cell>
          <cell r="L996" t="str">
            <v>010</v>
          </cell>
          <cell r="M996" t="str">
            <v>2009</v>
          </cell>
          <cell r="N996" t="str">
            <v>0003</v>
          </cell>
          <cell r="O996" t="str">
            <v>1013</v>
          </cell>
          <cell r="P996" t="str">
            <v>1101201</v>
          </cell>
          <cell r="Q996" t="str">
            <v>0003</v>
          </cell>
          <cell r="R996" t="str">
            <v>1070</v>
          </cell>
        </row>
        <row r="997">
          <cell r="A997">
            <v>48084308</v>
          </cell>
          <cell r="B997" t="str">
            <v>GOVT_PORT TERMINAL REAILROAD ASSOC_CENTR</v>
          </cell>
          <cell r="C997" t="str">
            <v>HDC2</v>
          </cell>
          <cell r="D997"/>
          <cell r="E997"/>
          <cell r="F997"/>
          <cell r="G997" t="str">
            <v>S/101653/CE/AD3DI</v>
          </cell>
          <cell r="H997"/>
          <cell r="I997"/>
          <cell r="J997"/>
          <cell r="K997">
            <v>70</v>
          </cell>
          <cell r="L997" t="str">
            <v>012</v>
          </cell>
          <cell r="M997" t="str">
            <v>2009</v>
          </cell>
          <cell r="N997" t="str">
            <v>0003</v>
          </cell>
          <cell r="O997" t="str">
            <v>1013</v>
          </cell>
          <cell r="P997" t="str">
            <v>1101201</v>
          </cell>
          <cell r="Q997" t="str">
            <v>0003</v>
          </cell>
          <cell r="R997" t="str">
            <v>1070</v>
          </cell>
        </row>
        <row r="998">
          <cell r="A998">
            <v>48084308</v>
          </cell>
          <cell r="B998" t="str">
            <v>GOVT_PORT TERMINAL REAILROAD ASSOC_CENTR</v>
          </cell>
          <cell r="C998" t="str">
            <v>HDC2</v>
          </cell>
          <cell r="D998"/>
          <cell r="E998"/>
          <cell r="F998"/>
          <cell r="G998" t="str">
            <v>S/101653/CE/AD3DR-1</v>
          </cell>
          <cell r="H998"/>
          <cell r="I998"/>
          <cell r="J998"/>
          <cell r="K998">
            <v>30</v>
          </cell>
          <cell r="L998" t="str">
            <v>012</v>
          </cell>
          <cell r="M998" t="str">
            <v>2009</v>
          </cell>
          <cell r="N998" t="str">
            <v>0003</v>
          </cell>
          <cell r="O998" t="str">
            <v>1013</v>
          </cell>
          <cell r="P998" t="str">
            <v>1101201</v>
          </cell>
          <cell r="Q998" t="str">
            <v>0003</v>
          </cell>
          <cell r="R998" t="str">
            <v>1070</v>
          </cell>
        </row>
        <row r="999">
          <cell r="A999">
            <v>48099331</v>
          </cell>
          <cell r="B999" t="str">
            <v>SDUG_BAYOU OAKS AT WEST OREM SEC 1_Lp1</v>
          </cell>
          <cell r="C999" t="str">
            <v>HDC1</v>
          </cell>
          <cell r="D999"/>
          <cell r="E999"/>
          <cell r="F999"/>
          <cell r="G999" t="str">
            <v>S/101652/CN/AF1UI</v>
          </cell>
          <cell r="H999"/>
          <cell r="I999"/>
          <cell r="J999"/>
          <cell r="K999">
            <v>100</v>
          </cell>
          <cell r="L999" t="str">
            <v>006</v>
          </cell>
          <cell r="M999" t="str">
            <v>2009</v>
          </cell>
          <cell r="N999" t="str">
            <v>0003</v>
          </cell>
          <cell r="O999" t="str">
            <v>1020</v>
          </cell>
          <cell r="P999" t="str">
            <v>1101202</v>
          </cell>
          <cell r="Q999" t="str">
            <v>0003</v>
          </cell>
          <cell r="R999" t="str">
            <v>1070</v>
          </cell>
        </row>
        <row r="1000">
          <cell r="A1000">
            <v>48103169</v>
          </cell>
          <cell r="B1000" t="str">
            <v>SDUG_WYNDEN TOWN HOMES</v>
          </cell>
          <cell r="C1000" t="str">
            <v>HDC1</v>
          </cell>
          <cell r="D1000"/>
          <cell r="E1000"/>
          <cell r="F1000"/>
          <cell r="G1000" t="str">
            <v>S/101653/CN/AF1UI</v>
          </cell>
          <cell r="H1000"/>
          <cell r="I1000"/>
          <cell r="J1000"/>
          <cell r="K1000">
            <v>100</v>
          </cell>
          <cell r="L1000" t="str">
            <v>010</v>
          </cell>
          <cell r="M1000" t="str">
            <v>2009</v>
          </cell>
          <cell r="N1000" t="str">
            <v>0003</v>
          </cell>
          <cell r="O1000" t="str">
            <v>1013</v>
          </cell>
          <cell r="P1000" t="str">
            <v>1101201</v>
          </cell>
          <cell r="Q1000" t="str">
            <v>0003</v>
          </cell>
          <cell r="R1000" t="str">
            <v>1070</v>
          </cell>
        </row>
        <row r="1001">
          <cell r="A1001">
            <v>48103169</v>
          </cell>
          <cell r="B1001" t="str">
            <v>SDUG_WYNDEN TOWN HOMES</v>
          </cell>
          <cell r="C1001" t="str">
            <v>HDC1</v>
          </cell>
          <cell r="D1001"/>
          <cell r="E1001"/>
          <cell r="F1001"/>
          <cell r="G1001" t="str">
            <v>S/101653/CN/AF1UI</v>
          </cell>
          <cell r="H1001"/>
          <cell r="I1001"/>
          <cell r="J1001"/>
          <cell r="K1001">
            <v>100</v>
          </cell>
          <cell r="L1001" t="str">
            <v>010</v>
          </cell>
          <cell r="M1001" t="str">
            <v>2009</v>
          </cell>
          <cell r="N1001" t="str">
            <v>0003</v>
          </cell>
          <cell r="O1001" t="str">
            <v>1013</v>
          </cell>
          <cell r="P1001" t="str">
            <v>1101201</v>
          </cell>
          <cell r="Q1001" t="str">
            <v>0003</v>
          </cell>
          <cell r="R1001" t="str">
            <v>1070</v>
          </cell>
        </row>
        <row r="1002">
          <cell r="A1002">
            <v>48103169</v>
          </cell>
          <cell r="B1002" t="str">
            <v>SDUG_WYNDEN TOWN HOMES</v>
          </cell>
          <cell r="C1002" t="str">
            <v>HDC1</v>
          </cell>
          <cell r="D1002"/>
          <cell r="E1002"/>
          <cell r="F1002"/>
          <cell r="G1002" t="str">
            <v>S/101653/CN/AF1UI</v>
          </cell>
          <cell r="H1002"/>
          <cell r="I1002"/>
          <cell r="J1002"/>
          <cell r="K1002">
            <v>100</v>
          </cell>
          <cell r="L1002" t="str">
            <v>010</v>
          </cell>
          <cell r="M1002" t="str">
            <v>2009</v>
          </cell>
          <cell r="N1002" t="str">
            <v>0003</v>
          </cell>
          <cell r="O1002" t="str">
            <v>1013</v>
          </cell>
          <cell r="P1002" t="str">
            <v>1101201</v>
          </cell>
          <cell r="Q1002" t="str">
            <v>0003</v>
          </cell>
          <cell r="R1002" t="str">
            <v>1070</v>
          </cell>
        </row>
        <row r="1003">
          <cell r="A1003">
            <v>48103169</v>
          </cell>
          <cell r="B1003" t="str">
            <v>SDUG_WYNDEN TOWN HOMES</v>
          </cell>
          <cell r="C1003" t="str">
            <v>HDC1</v>
          </cell>
          <cell r="D1003"/>
          <cell r="E1003"/>
          <cell r="F1003"/>
          <cell r="G1003" t="str">
            <v>S/101653/CN/AF1UI</v>
          </cell>
          <cell r="H1003"/>
          <cell r="I1003"/>
          <cell r="J1003"/>
          <cell r="K1003">
            <v>100</v>
          </cell>
          <cell r="L1003" t="str">
            <v>010</v>
          </cell>
          <cell r="M1003" t="str">
            <v>2009</v>
          </cell>
          <cell r="N1003" t="str">
            <v>0003</v>
          </cell>
          <cell r="O1003" t="str">
            <v>1013</v>
          </cell>
          <cell r="P1003" t="str">
            <v>1101201</v>
          </cell>
          <cell r="Q1003" t="str">
            <v>0003</v>
          </cell>
          <cell r="R1003" t="str">
            <v>1070</v>
          </cell>
        </row>
        <row r="1004">
          <cell r="A1004">
            <v>48112192</v>
          </cell>
          <cell r="B1004" t="str">
            <v>CUST_24750 1/2 HWY 288 S</v>
          </cell>
          <cell r="C1004" t="str">
            <v>HDC1</v>
          </cell>
          <cell r="D1004"/>
          <cell r="E1004"/>
          <cell r="F1004"/>
          <cell r="G1004" t="str">
            <v>S/101652/CN/AF1HI-2</v>
          </cell>
          <cell r="H1004"/>
          <cell r="I1004"/>
          <cell r="J1004"/>
          <cell r="K1004">
            <v>100</v>
          </cell>
          <cell r="L1004" t="str">
            <v>005</v>
          </cell>
          <cell r="M1004" t="str">
            <v>2009</v>
          </cell>
          <cell r="N1004" t="str">
            <v>0003</v>
          </cell>
          <cell r="O1004" t="str">
            <v>1020</v>
          </cell>
          <cell r="P1004" t="str">
            <v>1101202</v>
          </cell>
          <cell r="Q1004" t="str">
            <v>0003</v>
          </cell>
          <cell r="R1004" t="str">
            <v>1070</v>
          </cell>
        </row>
        <row r="1005">
          <cell r="A1005">
            <v>48112192</v>
          </cell>
          <cell r="B1005" t="str">
            <v>CUST_24750 1/2 HWY 288 S</v>
          </cell>
          <cell r="C1005" t="str">
            <v>HDC1</v>
          </cell>
          <cell r="D1005"/>
          <cell r="E1005"/>
          <cell r="F1005"/>
          <cell r="G1005" t="str">
            <v>S/101652/CN/AF1HI-2</v>
          </cell>
          <cell r="H1005"/>
          <cell r="I1005"/>
          <cell r="J1005"/>
          <cell r="K1005">
            <v>100</v>
          </cell>
          <cell r="L1005" t="str">
            <v>005</v>
          </cell>
          <cell r="M1005" t="str">
            <v>2009</v>
          </cell>
          <cell r="N1005" t="str">
            <v>0003</v>
          </cell>
          <cell r="O1005" t="str">
            <v>1020</v>
          </cell>
          <cell r="P1005" t="str">
            <v>1101202</v>
          </cell>
          <cell r="Q1005" t="str">
            <v>0003</v>
          </cell>
          <cell r="R1005" t="str">
            <v>1070</v>
          </cell>
        </row>
        <row r="1006">
          <cell r="A1006">
            <v>48112192</v>
          </cell>
          <cell r="B1006" t="str">
            <v>CUST_24750 1/2 HWY 288 S</v>
          </cell>
          <cell r="C1006" t="str">
            <v>HDC1</v>
          </cell>
          <cell r="D1006"/>
          <cell r="E1006"/>
          <cell r="F1006"/>
          <cell r="G1006" t="str">
            <v>S/101652/CN/AF1HI-2</v>
          </cell>
          <cell r="H1006"/>
          <cell r="I1006"/>
          <cell r="J1006"/>
          <cell r="K1006">
            <v>100</v>
          </cell>
          <cell r="L1006" t="str">
            <v>005</v>
          </cell>
          <cell r="M1006" t="str">
            <v>2009</v>
          </cell>
          <cell r="N1006" t="str">
            <v>0003</v>
          </cell>
          <cell r="O1006" t="str">
            <v>1020</v>
          </cell>
          <cell r="P1006" t="str">
            <v>1101202</v>
          </cell>
          <cell r="Q1006" t="str">
            <v>0003</v>
          </cell>
          <cell r="R1006" t="str">
            <v>1070</v>
          </cell>
        </row>
        <row r="1007">
          <cell r="A1007">
            <v>48112192</v>
          </cell>
          <cell r="B1007" t="str">
            <v>CUST_24750 1/2 HWY 288 S</v>
          </cell>
          <cell r="C1007" t="str">
            <v>HDC1</v>
          </cell>
          <cell r="D1007"/>
          <cell r="E1007"/>
          <cell r="F1007"/>
          <cell r="G1007" t="str">
            <v>S/101652/CN/AF1HI-2</v>
          </cell>
          <cell r="H1007"/>
          <cell r="I1007"/>
          <cell r="J1007"/>
          <cell r="K1007">
            <v>100</v>
          </cell>
          <cell r="L1007" t="str">
            <v>005</v>
          </cell>
          <cell r="M1007" t="str">
            <v>2009</v>
          </cell>
          <cell r="N1007" t="str">
            <v>0003</v>
          </cell>
          <cell r="O1007" t="str">
            <v>1020</v>
          </cell>
          <cell r="P1007" t="str">
            <v>1101202</v>
          </cell>
          <cell r="Q1007" t="str">
            <v>0003</v>
          </cell>
          <cell r="R1007" t="str">
            <v>1070</v>
          </cell>
        </row>
        <row r="1008">
          <cell r="A1008">
            <v>48112718</v>
          </cell>
          <cell r="B1008" t="str">
            <v>NEW PMT 750 KVA, 575' 1/0,0903SOX</v>
          </cell>
          <cell r="C1008" t="str">
            <v>HXC1</v>
          </cell>
          <cell r="D1008"/>
          <cell r="E1008"/>
          <cell r="F1008"/>
          <cell r="G1008" t="str">
            <v>S/101762/CN/CF1R-I-2</v>
          </cell>
          <cell r="H1008"/>
          <cell r="I1008"/>
          <cell r="J1008"/>
          <cell r="K1008">
            <v>100</v>
          </cell>
          <cell r="L1008" t="str">
            <v>005</v>
          </cell>
          <cell r="M1008" t="str">
            <v>2009</v>
          </cell>
          <cell r="N1008" t="str">
            <v>0003</v>
          </cell>
          <cell r="O1008" t="str">
            <v>1008</v>
          </cell>
          <cell r="P1008" t="str">
            <v>1101245</v>
          </cell>
          <cell r="Q1008" t="str">
            <v>0003</v>
          </cell>
          <cell r="R1008" t="str">
            <v>1070</v>
          </cell>
        </row>
        <row r="1009">
          <cell r="A1009">
            <v>48112718</v>
          </cell>
          <cell r="B1009" t="str">
            <v>NEW PMT 750 KVA, 575' 1/0,0903SOX</v>
          </cell>
          <cell r="C1009" t="str">
            <v>HXC1</v>
          </cell>
          <cell r="D1009"/>
          <cell r="E1009"/>
          <cell r="F1009"/>
          <cell r="G1009" t="str">
            <v>S/101762/CN/CF1R-I-2</v>
          </cell>
          <cell r="H1009"/>
          <cell r="I1009"/>
          <cell r="J1009"/>
          <cell r="K1009">
            <v>100</v>
          </cell>
          <cell r="L1009" t="str">
            <v>005</v>
          </cell>
          <cell r="M1009" t="str">
            <v>2009</v>
          </cell>
          <cell r="N1009" t="str">
            <v>0003</v>
          </cell>
          <cell r="O1009" t="str">
            <v>1008</v>
          </cell>
          <cell r="P1009" t="str">
            <v>1101245</v>
          </cell>
          <cell r="Q1009" t="str">
            <v>0003</v>
          </cell>
          <cell r="R1009" t="str">
            <v>1070</v>
          </cell>
        </row>
        <row r="1010">
          <cell r="A1010">
            <v>48112718</v>
          </cell>
          <cell r="B1010" t="str">
            <v>NEW PMT 750 KVA, 575' 1/0,0903SOX</v>
          </cell>
          <cell r="C1010" t="str">
            <v>HXC1</v>
          </cell>
          <cell r="D1010"/>
          <cell r="E1010"/>
          <cell r="F1010"/>
          <cell r="G1010" t="str">
            <v>S/101762/CN/CF1R-I-2</v>
          </cell>
          <cell r="H1010"/>
          <cell r="I1010"/>
          <cell r="J1010"/>
          <cell r="K1010">
            <v>100</v>
          </cell>
          <cell r="L1010" t="str">
            <v>006</v>
          </cell>
          <cell r="M1010" t="str">
            <v>2009</v>
          </cell>
          <cell r="N1010" t="str">
            <v>0003</v>
          </cell>
          <cell r="O1010" t="str">
            <v>1008</v>
          </cell>
          <cell r="P1010" t="str">
            <v>1101245</v>
          </cell>
          <cell r="Q1010" t="str">
            <v>0003</v>
          </cell>
          <cell r="R1010" t="str">
            <v>1070</v>
          </cell>
        </row>
        <row r="1011">
          <cell r="A1011">
            <v>48112718</v>
          </cell>
          <cell r="B1011" t="str">
            <v>NEW PMT 750 KVA, 575' 1/0,0903SOX</v>
          </cell>
          <cell r="C1011" t="str">
            <v>HXC1</v>
          </cell>
          <cell r="D1011"/>
          <cell r="E1011"/>
          <cell r="F1011"/>
          <cell r="G1011" t="str">
            <v>S/101762/CN/CF1R-I-2</v>
          </cell>
          <cell r="H1011"/>
          <cell r="I1011"/>
          <cell r="J1011"/>
          <cell r="K1011">
            <v>100</v>
          </cell>
          <cell r="L1011" t="str">
            <v>006</v>
          </cell>
          <cell r="M1011" t="str">
            <v>2009</v>
          </cell>
          <cell r="N1011" t="str">
            <v>0003</v>
          </cell>
          <cell r="O1011" t="str">
            <v>1008</v>
          </cell>
          <cell r="P1011" t="str">
            <v>1101245</v>
          </cell>
          <cell r="Q1011" t="str">
            <v>0003</v>
          </cell>
          <cell r="R1011" t="str">
            <v>1070</v>
          </cell>
        </row>
        <row r="1012">
          <cell r="A1012">
            <v>48112718</v>
          </cell>
          <cell r="B1012" t="str">
            <v>NEW PMT 750 KVA, 575' 1/0,0903SOX</v>
          </cell>
          <cell r="C1012" t="str">
            <v>HXC1</v>
          </cell>
          <cell r="D1012"/>
          <cell r="E1012"/>
          <cell r="F1012"/>
          <cell r="G1012" t="str">
            <v>S/101762/CN/CF1R-I-2</v>
          </cell>
          <cell r="H1012"/>
          <cell r="I1012"/>
          <cell r="J1012"/>
          <cell r="K1012">
            <v>100</v>
          </cell>
          <cell r="L1012" t="str">
            <v>005</v>
          </cell>
          <cell r="M1012" t="str">
            <v>2009</v>
          </cell>
          <cell r="N1012" t="str">
            <v>0003</v>
          </cell>
          <cell r="O1012" t="str">
            <v>1008</v>
          </cell>
          <cell r="P1012" t="str">
            <v>1101245</v>
          </cell>
          <cell r="Q1012" t="str">
            <v>0003</v>
          </cell>
          <cell r="R1012" t="str">
            <v>1070</v>
          </cell>
        </row>
        <row r="1013">
          <cell r="A1013">
            <v>48115167</v>
          </cell>
          <cell r="B1013" t="str">
            <v>REV1 PMT (1)1000 KVA PMT &amp; 2L-2L PMS  SO</v>
          </cell>
          <cell r="C1013" t="str">
            <v>HXC1</v>
          </cell>
          <cell r="D1013"/>
          <cell r="E1013"/>
          <cell r="F1013"/>
          <cell r="G1013" t="str">
            <v>S/101762/CN/CF1R-I-2</v>
          </cell>
          <cell r="H1013"/>
          <cell r="I1013"/>
          <cell r="J1013"/>
          <cell r="K1013">
            <v>100</v>
          </cell>
          <cell r="L1013" t="str">
            <v>008</v>
          </cell>
          <cell r="M1013" t="str">
            <v>2009</v>
          </cell>
          <cell r="N1013" t="str">
            <v>0003</v>
          </cell>
          <cell r="O1013" t="str">
            <v>1008</v>
          </cell>
          <cell r="P1013" t="str">
            <v>1101245</v>
          </cell>
          <cell r="Q1013" t="str">
            <v>0003</v>
          </cell>
          <cell r="R1013" t="str">
            <v>1070</v>
          </cell>
        </row>
        <row r="1014">
          <cell r="A1014">
            <v>48115167</v>
          </cell>
          <cell r="B1014" t="str">
            <v>REV1 PMT (1)1000 KVA PMT &amp; 2L-2L PMS  SO</v>
          </cell>
          <cell r="C1014" t="str">
            <v>HXC1</v>
          </cell>
          <cell r="D1014"/>
          <cell r="E1014"/>
          <cell r="F1014"/>
          <cell r="G1014" t="str">
            <v>S/101762/CN/CF1R-I-2</v>
          </cell>
          <cell r="H1014"/>
          <cell r="I1014"/>
          <cell r="J1014"/>
          <cell r="K1014">
            <v>100</v>
          </cell>
          <cell r="L1014" t="str">
            <v>008</v>
          </cell>
          <cell r="M1014" t="str">
            <v>2009</v>
          </cell>
          <cell r="N1014" t="str">
            <v>0003</v>
          </cell>
          <cell r="O1014" t="str">
            <v>1008</v>
          </cell>
          <cell r="P1014" t="str">
            <v>1101245</v>
          </cell>
          <cell r="Q1014" t="str">
            <v>0003</v>
          </cell>
          <cell r="R1014" t="str">
            <v>1070</v>
          </cell>
        </row>
        <row r="1015">
          <cell r="A1015">
            <v>48119210</v>
          </cell>
          <cell r="B1015" t="str">
            <v>INST_UG</v>
          </cell>
          <cell r="C1015" t="str">
            <v>HLC1</v>
          </cell>
          <cell r="D1015"/>
          <cell r="E1015"/>
          <cell r="F1015"/>
          <cell r="G1015" t="str">
            <v>S/101459/CN/DF1UI-4</v>
          </cell>
          <cell r="H1015"/>
          <cell r="I1015"/>
          <cell r="J1015"/>
          <cell r="K1015">
            <v>100</v>
          </cell>
          <cell r="L1015" t="str">
            <v>002</v>
          </cell>
          <cell r="M1015" t="str">
            <v>2009</v>
          </cell>
          <cell r="N1015" t="str">
            <v>0003</v>
          </cell>
          <cell r="O1015" t="str">
            <v>1025</v>
          </cell>
          <cell r="P1015" t="str">
            <v>1101100</v>
          </cell>
          <cell r="Q1015" t="str">
            <v>0003</v>
          </cell>
          <cell r="R1015" t="str">
            <v>1070</v>
          </cell>
        </row>
        <row r="1016">
          <cell r="A1016">
            <v>48119210</v>
          </cell>
          <cell r="B1016" t="str">
            <v>INST_UG</v>
          </cell>
          <cell r="C1016" t="str">
            <v>HLC1</v>
          </cell>
          <cell r="D1016"/>
          <cell r="E1016"/>
          <cell r="F1016"/>
          <cell r="G1016" t="str">
            <v>S/101459/CN/DF1UI-4</v>
          </cell>
          <cell r="H1016"/>
          <cell r="I1016"/>
          <cell r="J1016"/>
          <cell r="K1016">
            <v>100</v>
          </cell>
          <cell r="L1016" t="str">
            <v>002</v>
          </cell>
          <cell r="M1016" t="str">
            <v>2009</v>
          </cell>
          <cell r="N1016" t="str">
            <v>0003</v>
          </cell>
          <cell r="O1016" t="str">
            <v>1025</v>
          </cell>
          <cell r="P1016" t="str">
            <v>1101100</v>
          </cell>
          <cell r="Q1016" t="str">
            <v>0003</v>
          </cell>
          <cell r="R1016" t="str">
            <v>1070</v>
          </cell>
        </row>
        <row r="1017">
          <cell r="A1017">
            <v>48119210</v>
          </cell>
          <cell r="B1017" t="str">
            <v>INST_UG</v>
          </cell>
          <cell r="C1017" t="str">
            <v>HLC1</v>
          </cell>
          <cell r="D1017"/>
          <cell r="E1017"/>
          <cell r="F1017"/>
          <cell r="G1017" t="str">
            <v>S/101459/CN/DF1UI-4</v>
          </cell>
          <cell r="H1017"/>
          <cell r="I1017"/>
          <cell r="J1017"/>
          <cell r="K1017">
            <v>100</v>
          </cell>
          <cell r="L1017" t="str">
            <v>002</v>
          </cell>
          <cell r="M1017" t="str">
            <v>2009</v>
          </cell>
          <cell r="N1017" t="str">
            <v>0003</v>
          </cell>
          <cell r="O1017" t="str">
            <v>1025</v>
          </cell>
          <cell r="P1017" t="str">
            <v>1101100</v>
          </cell>
          <cell r="Q1017" t="str">
            <v>0003</v>
          </cell>
          <cell r="R1017" t="str">
            <v>1070</v>
          </cell>
        </row>
        <row r="1018">
          <cell r="A1018">
            <v>48126179</v>
          </cell>
          <cell r="B1018" t="str">
            <v>CUST_0_0_1811 Little York Rd.</v>
          </cell>
          <cell r="C1018" t="str">
            <v>HDC1</v>
          </cell>
          <cell r="D1018"/>
          <cell r="E1018"/>
          <cell r="F1018"/>
          <cell r="G1018" t="str">
            <v>S/101556/CN/AF1HI-4</v>
          </cell>
          <cell r="H1018"/>
          <cell r="I1018"/>
          <cell r="J1018"/>
          <cell r="K1018">
            <v>100</v>
          </cell>
          <cell r="L1018" t="str">
            <v>001</v>
          </cell>
          <cell r="M1018" t="str">
            <v>2009</v>
          </cell>
          <cell r="N1018" t="str">
            <v>0003</v>
          </cell>
          <cell r="O1018" t="str">
            <v>1012</v>
          </cell>
          <cell r="P1018" t="str">
            <v>1101170</v>
          </cell>
          <cell r="Q1018" t="str">
            <v>0003</v>
          </cell>
          <cell r="R1018" t="str">
            <v>1070</v>
          </cell>
        </row>
        <row r="1019">
          <cell r="A1019">
            <v>48126179</v>
          </cell>
          <cell r="B1019" t="str">
            <v>CUST_0_0_1811 Little York Rd.</v>
          </cell>
          <cell r="C1019" t="str">
            <v>HDC1</v>
          </cell>
          <cell r="D1019"/>
          <cell r="E1019"/>
          <cell r="F1019"/>
          <cell r="G1019" t="str">
            <v>S/101556/CN/AF1HI-4</v>
          </cell>
          <cell r="H1019"/>
          <cell r="I1019"/>
          <cell r="J1019"/>
          <cell r="K1019">
            <v>100</v>
          </cell>
          <cell r="L1019" t="str">
            <v>003</v>
          </cell>
          <cell r="M1019" t="str">
            <v>2009</v>
          </cell>
          <cell r="N1019" t="str">
            <v>0003</v>
          </cell>
          <cell r="O1019" t="str">
            <v>1012</v>
          </cell>
          <cell r="P1019" t="str">
            <v>1101170</v>
          </cell>
          <cell r="Q1019" t="str">
            <v>0003</v>
          </cell>
          <cell r="R1019" t="str">
            <v>1070</v>
          </cell>
        </row>
        <row r="1020">
          <cell r="A1020">
            <v>48126179</v>
          </cell>
          <cell r="B1020" t="str">
            <v>CUST_0_0_1811 Little York Rd.</v>
          </cell>
          <cell r="C1020" t="str">
            <v>HDC1</v>
          </cell>
          <cell r="D1020"/>
          <cell r="E1020"/>
          <cell r="F1020"/>
          <cell r="G1020" t="str">
            <v>S/101556/CN/AF1HI-4</v>
          </cell>
          <cell r="H1020"/>
          <cell r="I1020"/>
          <cell r="J1020"/>
          <cell r="K1020">
            <v>100</v>
          </cell>
          <cell r="L1020" t="str">
            <v>004</v>
          </cell>
          <cell r="M1020" t="str">
            <v>2009</v>
          </cell>
          <cell r="N1020" t="str">
            <v>0003</v>
          </cell>
          <cell r="O1020" t="str">
            <v>1012</v>
          </cell>
          <cell r="P1020" t="str">
            <v>1101170</v>
          </cell>
          <cell r="Q1020" t="str">
            <v>0003</v>
          </cell>
          <cell r="R1020" t="str">
            <v>1070</v>
          </cell>
        </row>
        <row r="1021">
          <cell r="A1021">
            <v>48126179</v>
          </cell>
          <cell r="B1021" t="str">
            <v>CUST_0_0_1811 Little York Rd.</v>
          </cell>
          <cell r="C1021" t="str">
            <v>HDC1</v>
          </cell>
          <cell r="D1021"/>
          <cell r="E1021"/>
          <cell r="F1021"/>
          <cell r="G1021" t="str">
            <v>S/101556/CN/AF1HI-4</v>
          </cell>
          <cell r="H1021"/>
          <cell r="I1021"/>
          <cell r="J1021"/>
          <cell r="K1021">
            <v>100</v>
          </cell>
          <cell r="L1021" t="str">
            <v>004</v>
          </cell>
          <cell r="M1021" t="str">
            <v>2009</v>
          </cell>
          <cell r="N1021" t="str">
            <v>0003</v>
          </cell>
          <cell r="O1021" t="str">
            <v>1012</v>
          </cell>
          <cell r="P1021" t="str">
            <v>1101170</v>
          </cell>
          <cell r="Q1021" t="str">
            <v>0003</v>
          </cell>
          <cell r="R1021" t="str">
            <v>1070</v>
          </cell>
        </row>
        <row r="1022">
          <cell r="A1022">
            <v>48126179</v>
          </cell>
          <cell r="B1022" t="str">
            <v>CUST_0_0_1811 Little York Rd.</v>
          </cell>
          <cell r="C1022" t="str">
            <v>HDC1</v>
          </cell>
          <cell r="D1022"/>
          <cell r="E1022"/>
          <cell r="F1022"/>
          <cell r="G1022" t="str">
            <v>S/101556/CN/AF1HI-4</v>
          </cell>
          <cell r="H1022"/>
          <cell r="I1022"/>
          <cell r="J1022"/>
          <cell r="K1022">
            <v>100</v>
          </cell>
          <cell r="L1022" t="str">
            <v>003</v>
          </cell>
          <cell r="M1022" t="str">
            <v>2009</v>
          </cell>
          <cell r="N1022" t="str">
            <v>0003</v>
          </cell>
          <cell r="O1022" t="str">
            <v>1012</v>
          </cell>
          <cell r="P1022" t="str">
            <v>1101170</v>
          </cell>
          <cell r="Q1022" t="str">
            <v>0003</v>
          </cell>
          <cell r="R1022" t="str">
            <v>1070</v>
          </cell>
        </row>
        <row r="1023">
          <cell r="A1023">
            <v>48129778</v>
          </cell>
          <cell r="B1023" t="str">
            <v>REHAB: REMOVE/REPLACE TOWER (STR #01546)</v>
          </cell>
          <cell r="C1023" t="str">
            <v>HTC2</v>
          </cell>
          <cell r="D1023"/>
          <cell r="E1023"/>
          <cell r="F1023"/>
          <cell r="G1023" t="str">
            <v>HLP/00/0054/TR/0013-C</v>
          </cell>
          <cell r="H1023"/>
          <cell r="I1023"/>
          <cell r="J1023"/>
          <cell r="K1023">
            <v>80</v>
          </cell>
          <cell r="L1023" t="str">
            <v>004</v>
          </cell>
          <cell r="M1023" t="str">
            <v>2009</v>
          </cell>
          <cell r="N1023" t="str">
            <v>0003</v>
          </cell>
          <cell r="O1023" t="str">
            <v>1005</v>
          </cell>
          <cell r="P1023" t="str">
            <v>1101050</v>
          </cell>
          <cell r="Q1023" t="str">
            <v>0003</v>
          </cell>
          <cell r="R1023" t="str">
            <v>1070</v>
          </cell>
        </row>
        <row r="1024">
          <cell r="A1024">
            <v>48129778</v>
          </cell>
          <cell r="B1024" t="str">
            <v>REHAB: REMOVE/REPLACE TOWER (STR #01546)</v>
          </cell>
          <cell r="C1024" t="str">
            <v>HTC2</v>
          </cell>
          <cell r="D1024"/>
          <cell r="E1024"/>
          <cell r="F1024"/>
          <cell r="G1024" t="str">
            <v>S/101320/CE/RMVL-1</v>
          </cell>
          <cell r="H1024"/>
          <cell r="I1024"/>
          <cell r="J1024"/>
          <cell r="K1024">
            <v>20</v>
          </cell>
          <cell r="L1024" t="str">
            <v>004</v>
          </cell>
          <cell r="M1024" t="str">
            <v>2009</v>
          </cell>
          <cell r="N1024" t="str">
            <v>0003</v>
          </cell>
          <cell r="O1024" t="str">
            <v>1005</v>
          </cell>
          <cell r="P1024" t="str">
            <v>1101050</v>
          </cell>
          <cell r="Q1024" t="str">
            <v>0003</v>
          </cell>
          <cell r="R1024" t="str">
            <v>1070</v>
          </cell>
        </row>
        <row r="1025">
          <cell r="A1025">
            <v>48129778</v>
          </cell>
          <cell r="B1025" t="str">
            <v>REHAB: REMOVE/REPLACE TOWER (STR #01546)</v>
          </cell>
          <cell r="C1025" t="str">
            <v>HTC2</v>
          </cell>
          <cell r="D1025"/>
          <cell r="E1025"/>
          <cell r="F1025"/>
          <cell r="G1025" t="str">
            <v>HLP/00/0054/TR/0013-C</v>
          </cell>
          <cell r="H1025"/>
          <cell r="I1025"/>
          <cell r="J1025"/>
          <cell r="K1025">
            <v>100</v>
          </cell>
          <cell r="L1025" t="str">
            <v>008</v>
          </cell>
          <cell r="M1025" t="str">
            <v>2009</v>
          </cell>
          <cell r="N1025" t="str">
            <v>0003</v>
          </cell>
          <cell r="O1025" t="str">
            <v>1005</v>
          </cell>
          <cell r="P1025" t="str">
            <v>1101050</v>
          </cell>
          <cell r="Q1025" t="str">
            <v>0003</v>
          </cell>
          <cell r="R1025" t="str">
            <v>1070</v>
          </cell>
        </row>
        <row r="1026">
          <cell r="A1026">
            <v>48129778</v>
          </cell>
          <cell r="B1026" t="str">
            <v>REHAB: REMOVE/REPLACE TOWER (STR #01546)</v>
          </cell>
          <cell r="C1026" t="str">
            <v>HTC2</v>
          </cell>
          <cell r="D1026"/>
          <cell r="E1026"/>
          <cell r="F1026"/>
          <cell r="G1026" t="str">
            <v>HLP/00/0054/TR/0013-C</v>
          </cell>
          <cell r="H1026"/>
          <cell r="I1026"/>
          <cell r="J1026"/>
          <cell r="K1026">
            <v>100</v>
          </cell>
          <cell r="L1026" t="str">
            <v>009</v>
          </cell>
          <cell r="M1026" t="str">
            <v>2009</v>
          </cell>
          <cell r="N1026" t="str">
            <v>0003</v>
          </cell>
          <cell r="O1026" t="str">
            <v>1005</v>
          </cell>
          <cell r="P1026" t="str">
            <v>1101050</v>
          </cell>
          <cell r="Q1026" t="str">
            <v>0003</v>
          </cell>
          <cell r="R1026" t="str">
            <v>1070</v>
          </cell>
        </row>
        <row r="1027">
          <cell r="A1027">
            <v>48129778</v>
          </cell>
          <cell r="B1027" t="str">
            <v>REHAB: REMOVE/REPLACE TOWER (STR #01546)</v>
          </cell>
          <cell r="C1027" t="str">
            <v>HTC2</v>
          </cell>
          <cell r="D1027"/>
          <cell r="E1027"/>
          <cell r="F1027"/>
          <cell r="G1027" t="str">
            <v>HLP/00/0054/TR/0013-C</v>
          </cell>
          <cell r="H1027"/>
          <cell r="I1027"/>
          <cell r="J1027"/>
          <cell r="K1027">
            <v>100</v>
          </cell>
          <cell r="L1027" t="str">
            <v>009</v>
          </cell>
          <cell r="M1027" t="str">
            <v>2009</v>
          </cell>
          <cell r="N1027" t="str">
            <v>0003</v>
          </cell>
          <cell r="O1027" t="str">
            <v>1005</v>
          </cell>
          <cell r="P1027" t="str">
            <v>1101050</v>
          </cell>
          <cell r="Q1027" t="str">
            <v>0003</v>
          </cell>
          <cell r="R1027" t="str">
            <v>1070</v>
          </cell>
        </row>
        <row r="1028">
          <cell r="A1028">
            <v>48129778</v>
          </cell>
          <cell r="B1028" t="str">
            <v>REHAB: REMOVE/REPLACE TOWER (STR #01546)</v>
          </cell>
          <cell r="C1028" t="str">
            <v>HTC2</v>
          </cell>
          <cell r="D1028"/>
          <cell r="E1028"/>
          <cell r="F1028"/>
          <cell r="G1028" t="str">
            <v>HLP/00/0054/TR/0013-C</v>
          </cell>
          <cell r="H1028"/>
          <cell r="I1028"/>
          <cell r="J1028"/>
          <cell r="K1028">
            <v>80</v>
          </cell>
          <cell r="L1028" t="str">
            <v>008</v>
          </cell>
          <cell r="M1028" t="str">
            <v>2009</v>
          </cell>
          <cell r="N1028" t="str">
            <v>0003</v>
          </cell>
          <cell r="O1028" t="str">
            <v>1005</v>
          </cell>
          <cell r="P1028" t="str">
            <v>1101050</v>
          </cell>
          <cell r="Q1028" t="str">
            <v>0003</v>
          </cell>
          <cell r="R1028" t="str">
            <v>1070</v>
          </cell>
        </row>
        <row r="1029">
          <cell r="A1029">
            <v>48129778</v>
          </cell>
          <cell r="B1029" t="str">
            <v>REHAB: REMOVE/REPLACE TOWER (STR #01546)</v>
          </cell>
          <cell r="C1029" t="str">
            <v>HTC2</v>
          </cell>
          <cell r="D1029"/>
          <cell r="E1029"/>
          <cell r="F1029"/>
          <cell r="G1029" t="str">
            <v>S/101320/CE/RMVL-1</v>
          </cell>
          <cell r="H1029"/>
          <cell r="I1029"/>
          <cell r="J1029"/>
          <cell r="K1029">
            <v>20</v>
          </cell>
          <cell r="L1029" t="str">
            <v>008</v>
          </cell>
          <cell r="M1029" t="str">
            <v>2009</v>
          </cell>
          <cell r="N1029" t="str">
            <v>0003</v>
          </cell>
          <cell r="O1029" t="str">
            <v>1005</v>
          </cell>
          <cell r="P1029" t="str">
            <v>1101050</v>
          </cell>
          <cell r="Q1029" t="str">
            <v>0003</v>
          </cell>
          <cell r="R1029" t="str">
            <v>1070</v>
          </cell>
        </row>
        <row r="1030">
          <cell r="A1030">
            <v>48132421</v>
          </cell>
          <cell r="B1030" t="str">
            <v>CUST_CLAY GORDON-PRIMARY METER</v>
          </cell>
          <cell r="C1030" t="str">
            <v>HDC1</v>
          </cell>
          <cell r="D1030"/>
          <cell r="E1030"/>
          <cell r="F1030"/>
          <cell r="G1030" t="str">
            <v>S/101652/CN/AF1HI-2</v>
          </cell>
          <cell r="H1030"/>
          <cell r="I1030"/>
          <cell r="J1030"/>
          <cell r="K1030">
            <v>100</v>
          </cell>
          <cell r="L1030" t="str">
            <v>001</v>
          </cell>
          <cell r="M1030" t="str">
            <v>2009</v>
          </cell>
          <cell r="N1030" t="str">
            <v>0003</v>
          </cell>
          <cell r="O1030" t="str">
            <v>1020</v>
          </cell>
          <cell r="P1030" t="str">
            <v>1101202</v>
          </cell>
          <cell r="Q1030" t="str">
            <v>0003</v>
          </cell>
          <cell r="R1030" t="str">
            <v>1070</v>
          </cell>
        </row>
        <row r="1031">
          <cell r="A1031">
            <v>48132421</v>
          </cell>
          <cell r="B1031" t="str">
            <v>CUST_CLAY GORDON-PRIMARY METER</v>
          </cell>
          <cell r="C1031" t="str">
            <v>HDC1</v>
          </cell>
          <cell r="D1031"/>
          <cell r="E1031"/>
          <cell r="F1031"/>
          <cell r="G1031" t="str">
            <v>S/101652/CN/AF1HI-2</v>
          </cell>
          <cell r="H1031"/>
          <cell r="I1031"/>
          <cell r="J1031"/>
          <cell r="K1031">
            <v>100</v>
          </cell>
          <cell r="L1031" t="str">
            <v>001</v>
          </cell>
          <cell r="M1031" t="str">
            <v>2009</v>
          </cell>
          <cell r="N1031" t="str">
            <v>0003</v>
          </cell>
          <cell r="O1031" t="str">
            <v>1020</v>
          </cell>
          <cell r="P1031" t="str">
            <v>1101202</v>
          </cell>
          <cell r="Q1031" t="str">
            <v>0003</v>
          </cell>
          <cell r="R1031" t="str">
            <v>1070</v>
          </cell>
        </row>
        <row r="1032">
          <cell r="A1032">
            <v>48132421</v>
          </cell>
          <cell r="B1032" t="str">
            <v>CUST_CLAY GORDON-PRIMARY METER</v>
          </cell>
          <cell r="C1032" t="str">
            <v>HDC1</v>
          </cell>
          <cell r="D1032"/>
          <cell r="E1032"/>
          <cell r="F1032"/>
          <cell r="G1032" t="str">
            <v>S/101652/CN/AF1HI-2</v>
          </cell>
          <cell r="H1032"/>
          <cell r="I1032"/>
          <cell r="J1032"/>
          <cell r="K1032">
            <v>100</v>
          </cell>
          <cell r="L1032" t="str">
            <v>001</v>
          </cell>
          <cell r="M1032" t="str">
            <v>2009</v>
          </cell>
          <cell r="N1032" t="str">
            <v>0003</v>
          </cell>
          <cell r="O1032" t="str">
            <v>1020</v>
          </cell>
          <cell r="P1032" t="str">
            <v>1101202</v>
          </cell>
          <cell r="Q1032" t="str">
            <v>0003</v>
          </cell>
          <cell r="R1032" t="str">
            <v>1070</v>
          </cell>
        </row>
        <row r="1033">
          <cell r="A1033">
            <v>48137752</v>
          </cell>
          <cell r="B1033" t="str">
            <v>NEW PMT 1-1000 KVA PMT, 203' 1/0_O903SOX</v>
          </cell>
          <cell r="C1033" t="str">
            <v>HXC1</v>
          </cell>
          <cell r="D1033"/>
          <cell r="E1033"/>
          <cell r="F1033"/>
          <cell r="G1033" t="str">
            <v>S/101762/CN/CF1R-I-2</v>
          </cell>
          <cell r="H1033"/>
          <cell r="I1033"/>
          <cell r="J1033"/>
          <cell r="K1033">
            <v>100</v>
          </cell>
          <cell r="L1033" t="str">
            <v>004</v>
          </cell>
          <cell r="M1033" t="str">
            <v>2009</v>
          </cell>
          <cell r="N1033" t="str">
            <v>0003</v>
          </cell>
          <cell r="O1033" t="str">
            <v>1008</v>
          </cell>
          <cell r="P1033" t="str">
            <v>1101245</v>
          </cell>
          <cell r="Q1033" t="str">
            <v>0003</v>
          </cell>
          <cell r="R1033" t="str">
            <v>1070</v>
          </cell>
        </row>
        <row r="1034">
          <cell r="A1034">
            <v>48137752</v>
          </cell>
          <cell r="B1034" t="str">
            <v>NEW PMT 1-1000 KVA PMT, 203' 1/0_O903SOX</v>
          </cell>
          <cell r="C1034" t="str">
            <v>HXC1</v>
          </cell>
          <cell r="D1034"/>
          <cell r="E1034"/>
          <cell r="F1034"/>
          <cell r="G1034" t="str">
            <v>S/101762/CN/CF1R-I-2</v>
          </cell>
          <cell r="H1034"/>
          <cell r="I1034"/>
          <cell r="J1034"/>
          <cell r="K1034">
            <v>100</v>
          </cell>
          <cell r="L1034" t="str">
            <v>005</v>
          </cell>
          <cell r="M1034" t="str">
            <v>2009</v>
          </cell>
          <cell r="N1034" t="str">
            <v>0003</v>
          </cell>
          <cell r="O1034" t="str">
            <v>1008</v>
          </cell>
          <cell r="P1034" t="str">
            <v>1101245</v>
          </cell>
          <cell r="Q1034" t="str">
            <v>0003</v>
          </cell>
          <cell r="R1034" t="str">
            <v>1070</v>
          </cell>
        </row>
        <row r="1035">
          <cell r="A1035">
            <v>48137752</v>
          </cell>
          <cell r="B1035" t="str">
            <v>NEW PMT 1-1000 KVA PMT, 203' 1/0_O903SOX</v>
          </cell>
          <cell r="C1035" t="str">
            <v>HXC1</v>
          </cell>
          <cell r="D1035"/>
          <cell r="E1035"/>
          <cell r="F1035"/>
          <cell r="G1035" t="str">
            <v>S/101762/CN/CF1R-I-2</v>
          </cell>
          <cell r="H1035"/>
          <cell r="I1035"/>
          <cell r="J1035"/>
          <cell r="K1035">
            <v>100</v>
          </cell>
          <cell r="L1035" t="str">
            <v>008</v>
          </cell>
          <cell r="M1035" t="str">
            <v>2009</v>
          </cell>
          <cell r="N1035" t="str">
            <v>0003</v>
          </cell>
          <cell r="O1035" t="str">
            <v>1008</v>
          </cell>
          <cell r="P1035" t="str">
            <v>1101245</v>
          </cell>
          <cell r="Q1035" t="str">
            <v>0003</v>
          </cell>
          <cell r="R1035" t="str">
            <v>1070</v>
          </cell>
        </row>
        <row r="1036">
          <cell r="A1036">
            <v>48137752</v>
          </cell>
          <cell r="B1036" t="str">
            <v>NEW PMT 1-1000 KVA PMT, 203' 1/0_O903SOX</v>
          </cell>
          <cell r="C1036" t="str">
            <v>HXC1</v>
          </cell>
          <cell r="D1036"/>
          <cell r="E1036"/>
          <cell r="F1036"/>
          <cell r="G1036" t="str">
            <v>S/101762/CN/CF1R-I-2</v>
          </cell>
          <cell r="H1036"/>
          <cell r="I1036"/>
          <cell r="J1036"/>
          <cell r="K1036">
            <v>100</v>
          </cell>
          <cell r="L1036" t="str">
            <v>008</v>
          </cell>
          <cell r="M1036" t="str">
            <v>2009</v>
          </cell>
          <cell r="N1036" t="str">
            <v>0003</v>
          </cell>
          <cell r="O1036" t="str">
            <v>1008</v>
          </cell>
          <cell r="P1036" t="str">
            <v>1101245</v>
          </cell>
          <cell r="Q1036" t="str">
            <v>0003</v>
          </cell>
          <cell r="R1036" t="str">
            <v>1070</v>
          </cell>
        </row>
        <row r="1037">
          <cell r="A1037">
            <v>48137752</v>
          </cell>
          <cell r="B1037" t="str">
            <v>NEW PMT 1-1000 KVA PMT, 203' 1/0_O903SOX</v>
          </cell>
          <cell r="C1037" t="str">
            <v>HXC1</v>
          </cell>
          <cell r="D1037"/>
          <cell r="E1037"/>
          <cell r="F1037"/>
          <cell r="G1037" t="str">
            <v>S/101762/CN/CF1R-I-2</v>
          </cell>
          <cell r="H1037"/>
          <cell r="I1037"/>
          <cell r="J1037"/>
          <cell r="K1037">
            <v>100</v>
          </cell>
          <cell r="L1037" t="str">
            <v>006</v>
          </cell>
          <cell r="M1037" t="str">
            <v>2009</v>
          </cell>
          <cell r="N1037" t="str">
            <v>0003</v>
          </cell>
          <cell r="O1037" t="str">
            <v>1008</v>
          </cell>
          <cell r="P1037" t="str">
            <v>1101245</v>
          </cell>
          <cell r="Q1037" t="str">
            <v>0003</v>
          </cell>
          <cell r="R1037" t="str">
            <v>1070</v>
          </cell>
        </row>
        <row r="1038">
          <cell r="A1038">
            <v>48140033</v>
          </cell>
          <cell r="B1038" t="str">
            <v>SDUG_CINCO SW S9_#2233</v>
          </cell>
          <cell r="C1038" t="str">
            <v>HDC1</v>
          </cell>
          <cell r="D1038"/>
          <cell r="E1038"/>
          <cell r="F1038"/>
          <cell r="G1038" t="str">
            <v>S/101570/CN/AF1UI</v>
          </cell>
          <cell r="H1038"/>
          <cell r="I1038"/>
          <cell r="J1038"/>
          <cell r="K1038">
            <v>100</v>
          </cell>
          <cell r="L1038" t="str">
            <v>007</v>
          </cell>
          <cell r="M1038" t="str">
            <v>2009</v>
          </cell>
          <cell r="N1038" t="str">
            <v>0003</v>
          </cell>
          <cell r="O1038" t="str">
            <v>1019</v>
          </cell>
          <cell r="P1038" t="str">
            <v>1101220</v>
          </cell>
          <cell r="Q1038" t="str">
            <v>0003</v>
          </cell>
          <cell r="R1038" t="str">
            <v>1070</v>
          </cell>
        </row>
        <row r="1039">
          <cell r="A1039">
            <v>48140033</v>
          </cell>
          <cell r="B1039" t="str">
            <v>SDUG_CINCO SW S9_#2233</v>
          </cell>
          <cell r="C1039" t="str">
            <v>HDC1</v>
          </cell>
          <cell r="D1039"/>
          <cell r="E1039"/>
          <cell r="F1039"/>
          <cell r="G1039" t="str">
            <v>S/101570/CN/AF1UI</v>
          </cell>
          <cell r="H1039"/>
          <cell r="I1039"/>
          <cell r="J1039"/>
          <cell r="K1039">
            <v>100</v>
          </cell>
          <cell r="L1039" t="str">
            <v>007</v>
          </cell>
          <cell r="M1039" t="str">
            <v>2009</v>
          </cell>
          <cell r="N1039" t="str">
            <v>0003</v>
          </cell>
          <cell r="O1039" t="str">
            <v>1019</v>
          </cell>
          <cell r="P1039" t="str">
            <v>1101220</v>
          </cell>
          <cell r="Q1039" t="str">
            <v>0003</v>
          </cell>
          <cell r="R1039" t="str">
            <v>1070</v>
          </cell>
        </row>
        <row r="1040">
          <cell r="A1040">
            <v>48140033</v>
          </cell>
          <cell r="B1040" t="str">
            <v>SDUG_CINCO SW S9_#2233</v>
          </cell>
          <cell r="C1040" t="str">
            <v>HDC1</v>
          </cell>
          <cell r="D1040"/>
          <cell r="E1040"/>
          <cell r="F1040"/>
          <cell r="G1040" t="str">
            <v>S/101570/CN/AF1UI</v>
          </cell>
          <cell r="H1040"/>
          <cell r="I1040"/>
          <cell r="J1040"/>
          <cell r="K1040">
            <v>100</v>
          </cell>
          <cell r="L1040" t="str">
            <v>007</v>
          </cell>
          <cell r="M1040" t="str">
            <v>2009</v>
          </cell>
          <cell r="N1040" t="str">
            <v>0003</v>
          </cell>
          <cell r="O1040" t="str">
            <v>1019</v>
          </cell>
          <cell r="P1040" t="str">
            <v>1101220</v>
          </cell>
          <cell r="Q1040" t="str">
            <v>0003</v>
          </cell>
          <cell r="R1040" t="str">
            <v>1070</v>
          </cell>
        </row>
        <row r="1041">
          <cell r="A1041">
            <v>48140033</v>
          </cell>
          <cell r="B1041" t="str">
            <v>SDUG_CINCO SW S9_#2233</v>
          </cell>
          <cell r="C1041" t="str">
            <v>HDC1</v>
          </cell>
          <cell r="D1041"/>
          <cell r="E1041"/>
          <cell r="F1041"/>
          <cell r="G1041" t="str">
            <v>S/101570/CN/AF1UI</v>
          </cell>
          <cell r="H1041"/>
          <cell r="I1041"/>
          <cell r="J1041"/>
          <cell r="K1041">
            <v>100</v>
          </cell>
          <cell r="L1041" t="str">
            <v>007</v>
          </cell>
          <cell r="M1041" t="str">
            <v>2009</v>
          </cell>
          <cell r="N1041" t="str">
            <v>0003</v>
          </cell>
          <cell r="O1041" t="str">
            <v>1019</v>
          </cell>
          <cell r="P1041" t="str">
            <v>1101220</v>
          </cell>
          <cell r="Q1041" t="str">
            <v>0003</v>
          </cell>
          <cell r="R1041" t="str">
            <v>1070</v>
          </cell>
        </row>
        <row r="1042">
          <cell r="A1042">
            <v>48155916</v>
          </cell>
          <cell r="B1042" t="str">
            <v>COMMONS WATERWAY SEC 2, LOOP 1</v>
          </cell>
          <cell r="C1042" t="str">
            <v>HDC1</v>
          </cell>
          <cell r="D1042"/>
          <cell r="E1042"/>
          <cell r="F1042"/>
          <cell r="G1042" t="str">
            <v>S/101458/CN/AF1UI</v>
          </cell>
          <cell r="H1042"/>
          <cell r="I1042"/>
          <cell r="J1042"/>
          <cell r="K1042">
            <v>100</v>
          </cell>
          <cell r="L1042" t="str">
            <v>003</v>
          </cell>
          <cell r="M1042" t="str">
            <v>2009</v>
          </cell>
          <cell r="N1042" t="str">
            <v>0003</v>
          </cell>
          <cell r="O1042" t="str">
            <v>1024</v>
          </cell>
          <cell r="P1042" t="str">
            <v>1101130</v>
          </cell>
          <cell r="Q1042" t="str">
            <v>0003</v>
          </cell>
          <cell r="R1042" t="str">
            <v>1070</v>
          </cell>
        </row>
        <row r="1043">
          <cell r="A1043">
            <v>48155916</v>
          </cell>
          <cell r="B1043" t="str">
            <v>COMMONS WATERWAY SEC 2, LOOP 1</v>
          </cell>
          <cell r="C1043" t="str">
            <v>HDC1</v>
          </cell>
          <cell r="D1043"/>
          <cell r="E1043"/>
          <cell r="F1043"/>
          <cell r="G1043" t="str">
            <v>S/101458/CN/AF1UI</v>
          </cell>
          <cell r="H1043"/>
          <cell r="I1043"/>
          <cell r="J1043"/>
          <cell r="K1043">
            <v>100</v>
          </cell>
          <cell r="L1043" t="str">
            <v>003</v>
          </cell>
          <cell r="M1043" t="str">
            <v>2009</v>
          </cell>
          <cell r="N1043" t="str">
            <v>0003</v>
          </cell>
          <cell r="O1043" t="str">
            <v>1024</v>
          </cell>
          <cell r="P1043" t="str">
            <v>1101130</v>
          </cell>
          <cell r="Q1043" t="str">
            <v>0003</v>
          </cell>
          <cell r="R1043" t="str">
            <v>1070</v>
          </cell>
        </row>
        <row r="1044">
          <cell r="A1044">
            <v>48155916</v>
          </cell>
          <cell r="B1044" t="str">
            <v>COMMONS WATERWAY SEC 2, LOOP 1</v>
          </cell>
          <cell r="C1044" t="str">
            <v>HDC1</v>
          </cell>
          <cell r="D1044"/>
          <cell r="E1044"/>
          <cell r="F1044"/>
          <cell r="G1044" t="str">
            <v>S/101458/CN/AF1UI</v>
          </cell>
          <cell r="H1044"/>
          <cell r="I1044"/>
          <cell r="J1044"/>
          <cell r="K1044">
            <v>100</v>
          </cell>
          <cell r="L1044" t="str">
            <v>003</v>
          </cell>
          <cell r="M1044" t="str">
            <v>2009</v>
          </cell>
          <cell r="N1044" t="str">
            <v>0003</v>
          </cell>
          <cell r="O1044" t="str">
            <v>1024</v>
          </cell>
          <cell r="P1044" t="str">
            <v>1101130</v>
          </cell>
          <cell r="Q1044" t="str">
            <v>0003</v>
          </cell>
          <cell r="R1044" t="str">
            <v>1070</v>
          </cell>
        </row>
        <row r="1045">
          <cell r="A1045">
            <v>48158618</v>
          </cell>
          <cell r="B1045" t="str">
            <v>CUST_0_0_PROVIDE SERVICE***</v>
          </cell>
          <cell r="C1045" t="str">
            <v>HDC1</v>
          </cell>
          <cell r="D1045"/>
          <cell r="E1045"/>
          <cell r="F1045"/>
          <cell r="G1045" t="str">
            <v>S/101458/CN/AF1HI-2</v>
          </cell>
          <cell r="H1045"/>
          <cell r="I1045"/>
          <cell r="J1045"/>
          <cell r="K1045">
            <v>100</v>
          </cell>
          <cell r="L1045" t="str">
            <v>001</v>
          </cell>
          <cell r="M1045" t="str">
            <v>2009</v>
          </cell>
          <cell r="N1045" t="str">
            <v>0003</v>
          </cell>
          <cell r="O1045" t="str">
            <v>1024</v>
          </cell>
          <cell r="P1045" t="str">
            <v>1101130</v>
          </cell>
          <cell r="Q1045" t="str">
            <v>0003</v>
          </cell>
          <cell r="R1045" t="str">
            <v>1070</v>
          </cell>
        </row>
        <row r="1046">
          <cell r="A1046">
            <v>48158618</v>
          </cell>
          <cell r="B1046" t="str">
            <v>CUST_0_0_PROVIDE SERVICE***</v>
          </cell>
          <cell r="C1046" t="str">
            <v>HDC1</v>
          </cell>
          <cell r="D1046"/>
          <cell r="E1046"/>
          <cell r="F1046"/>
          <cell r="G1046" t="str">
            <v>S/101458/CN/AF1HI-2</v>
          </cell>
          <cell r="H1046"/>
          <cell r="I1046"/>
          <cell r="J1046"/>
          <cell r="K1046">
            <v>100</v>
          </cell>
          <cell r="L1046" t="str">
            <v>001</v>
          </cell>
          <cell r="M1046" t="str">
            <v>2009</v>
          </cell>
          <cell r="N1046" t="str">
            <v>0003</v>
          </cell>
          <cell r="O1046" t="str">
            <v>1024</v>
          </cell>
          <cell r="P1046" t="str">
            <v>1101130</v>
          </cell>
          <cell r="Q1046" t="str">
            <v>0003</v>
          </cell>
          <cell r="R1046" t="str">
            <v>1070</v>
          </cell>
        </row>
        <row r="1047">
          <cell r="A1047">
            <v>48158618</v>
          </cell>
          <cell r="B1047" t="str">
            <v>CUST_0_0_PROVIDE SERVICE***</v>
          </cell>
          <cell r="C1047" t="str">
            <v>HDC1</v>
          </cell>
          <cell r="D1047"/>
          <cell r="E1047"/>
          <cell r="F1047"/>
          <cell r="G1047" t="str">
            <v>S/101458/CN/AF1HI-2</v>
          </cell>
          <cell r="H1047"/>
          <cell r="I1047"/>
          <cell r="J1047"/>
          <cell r="K1047">
            <v>100</v>
          </cell>
          <cell r="L1047" t="str">
            <v>002</v>
          </cell>
          <cell r="M1047" t="str">
            <v>2009</v>
          </cell>
          <cell r="N1047" t="str">
            <v>0003</v>
          </cell>
          <cell r="O1047" t="str">
            <v>1024</v>
          </cell>
          <cell r="P1047" t="str">
            <v>1101130</v>
          </cell>
          <cell r="Q1047" t="str">
            <v>0003</v>
          </cell>
          <cell r="R1047" t="str">
            <v>1070</v>
          </cell>
        </row>
        <row r="1048">
          <cell r="A1048">
            <v>48161867</v>
          </cell>
          <cell r="B1048" t="str">
            <v>CUST_WATERSTONE LIFT STATION_FZ47_W09003</v>
          </cell>
          <cell r="C1048" t="str">
            <v>HDC1</v>
          </cell>
          <cell r="D1048"/>
          <cell r="E1048"/>
          <cell r="F1048"/>
          <cell r="G1048" t="str">
            <v>S/101570/CN/AF1HI-3</v>
          </cell>
          <cell r="H1048"/>
          <cell r="I1048"/>
          <cell r="J1048"/>
          <cell r="K1048">
            <v>100</v>
          </cell>
          <cell r="L1048" t="str">
            <v>003</v>
          </cell>
          <cell r="M1048" t="str">
            <v>2009</v>
          </cell>
          <cell r="N1048" t="str">
            <v>0003</v>
          </cell>
          <cell r="O1048" t="str">
            <v>1019</v>
          </cell>
          <cell r="P1048" t="str">
            <v>1101220</v>
          </cell>
          <cell r="Q1048" t="str">
            <v>0003</v>
          </cell>
          <cell r="R1048" t="str">
            <v>1070</v>
          </cell>
        </row>
        <row r="1049">
          <cell r="A1049">
            <v>48161867</v>
          </cell>
          <cell r="B1049" t="str">
            <v>CUST_WATERSTONE LIFT STATION_FZ47_W09003</v>
          </cell>
          <cell r="C1049" t="str">
            <v>HDC1</v>
          </cell>
          <cell r="D1049"/>
          <cell r="E1049"/>
          <cell r="F1049"/>
          <cell r="G1049" t="str">
            <v>S/101570/CN/AF1HI-3</v>
          </cell>
          <cell r="H1049"/>
          <cell r="I1049"/>
          <cell r="J1049"/>
          <cell r="K1049">
            <v>100</v>
          </cell>
          <cell r="L1049" t="str">
            <v>004</v>
          </cell>
          <cell r="M1049" t="str">
            <v>2009</v>
          </cell>
          <cell r="N1049" t="str">
            <v>0003</v>
          </cell>
          <cell r="O1049" t="str">
            <v>1019</v>
          </cell>
          <cell r="P1049" t="str">
            <v>1101220</v>
          </cell>
          <cell r="Q1049" t="str">
            <v>0003</v>
          </cell>
          <cell r="R1049" t="str">
            <v>1070</v>
          </cell>
        </row>
        <row r="1050">
          <cell r="A1050">
            <v>48161867</v>
          </cell>
          <cell r="B1050" t="str">
            <v>CUST_WATERSTONE LIFT STATION_FZ47_W09003</v>
          </cell>
          <cell r="C1050" t="str">
            <v>HDC1</v>
          </cell>
          <cell r="D1050"/>
          <cell r="E1050"/>
          <cell r="F1050"/>
          <cell r="G1050" t="str">
            <v>S/101570/CN/AF1HI-3</v>
          </cell>
          <cell r="H1050"/>
          <cell r="I1050"/>
          <cell r="J1050"/>
          <cell r="K1050">
            <v>100</v>
          </cell>
          <cell r="L1050" t="str">
            <v>004</v>
          </cell>
          <cell r="M1050" t="str">
            <v>2009</v>
          </cell>
          <cell r="N1050" t="str">
            <v>0003</v>
          </cell>
          <cell r="O1050" t="str">
            <v>1019</v>
          </cell>
          <cell r="P1050" t="str">
            <v>1101220</v>
          </cell>
          <cell r="Q1050" t="str">
            <v>0003</v>
          </cell>
          <cell r="R1050" t="str">
            <v>1070</v>
          </cell>
        </row>
        <row r="1051">
          <cell r="A1051">
            <v>48161867</v>
          </cell>
          <cell r="B1051" t="str">
            <v>CUST_WATERSTONE LIFT STATION_FZ47_W09003</v>
          </cell>
          <cell r="C1051" t="str">
            <v>HDC1</v>
          </cell>
          <cell r="D1051"/>
          <cell r="E1051"/>
          <cell r="F1051"/>
          <cell r="G1051" t="str">
            <v>S/101570/CN/AF1HI-3</v>
          </cell>
          <cell r="H1051"/>
          <cell r="I1051"/>
          <cell r="J1051"/>
          <cell r="K1051">
            <v>100</v>
          </cell>
          <cell r="L1051" t="str">
            <v>003</v>
          </cell>
          <cell r="M1051" t="str">
            <v>2009</v>
          </cell>
          <cell r="N1051" t="str">
            <v>0003</v>
          </cell>
          <cell r="O1051" t="str">
            <v>1019</v>
          </cell>
          <cell r="P1051" t="str">
            <v>1101220</v>
          </cell>
          <cell r="Q1051" t="str">
            <v>0003</v>
          </cell>
          <cell r="R1051" t="str">
            <v>1070</v>
          </cell>
        </row>
        <row r="1052">
          <cell r="A1052">
            <v>48165705</v>
          </cell>
          <cell r="B1052" t="str">
            <v>CUST_MUD TP Walgreens Distribution Cente</v>
          </cell>
          <cell r="C1052" t="str">
            <v>HDC1</v>
          </cell>
          <cell r="D1052"/>
          <cell r="E1052"/>
          <cell r="F1052"/>
          <cell r="G1052" t="str">
            <v>S/101458/CN/AF1HI-2</v>
          </cell>
          <cell r="H1052"/>
          <cell r="I1052"/>
          <cell r="J1052"/>
          <cell r="K1052">
            <v>100</v>
          </cell>
          <cell r="L1052" t="str">
            <v>001</v>
          </cell>
          <cell r="M1052" t="str">
            <v>2009</v>
          </cell>
          <cell r="N1052" t="str">
            <v>0003</v>
          </cell>
          <cell r="O1052" t="str">
            <v>1024</v>
          </cell>
          <cell r="P1052" t="str">
            <v>1101130</v>
          </cell>
          <cell r="Q1052" t="str">
            <v>0003</v>
          </cell>
          <cell r="R1052" t="str">
            <v>1070</v>
          </cell>
        </row>
        <row r="1053">
          <cell r="A1053">
            <v>48166015</v>
          </cell>
          <cell r="B1053" t="str">
            <v>SDUG_CINCO RANCH SW SEC 29</v>
          </cell>
          <cell r="C1053" t="str">
            <v>HDC1</v>
          </cell>
          <cell r="D1053"/>
          <cell r="E1053"/>
          <cell r="F1053"/>
          <cell r="G1053" t="str">
            <v>S/101570/CN/AF1UI</v>
          </cell>
          <cell r="H1053"/>
          <cell r="I1053"/>
          <cell r="J1053"/>
          <cell r="K1053">
            <v>100</v>
          </cell>
          <cell r="L1053" t="str">
            <v>002</v>
          </cell>
          <cell r="M1053" t="str">
            <v>2009</v>
          </cell>
          <cell r="N1053" t="str">
            <v>0003</v>
          </cell>
          <cell r="O1053" t="str">
            <v>1019</v>
          </cell>
          <cell r="P1053" t="str">
            <v>1101220</v>
          </cell>
          <cell r="Q1053" t="str">
            <v>0003</v>
          </cell>
          <cell r="R1053" t="str">
            <v>1070</v>
          </cell>
        </row>
        <row r="1054">
          <cell r="A1054">
            <v>48166015</v>
          </cell>
          <cell r="B1054" t="str">
            <v>SDUG_CINCO RANCH SW SEC 29</v>
          </cell>
          <cell r="C1054" t="str">
            <v>HDC1</v>
          </cell>
          <cell r="D1054"/>
          <cell r="E1054"/>
          <cell r="F1054"/>
          <cell r="G1054" t="str">
            <v>S/101570/CN/AF1UI</v>
          </cell>
          <cell r="H1054"/>
          <cell r="I1054"/>
          <cell r="J1054"/>
          <cell r="K1054">
            <v>100</v>
          </cell>
          <cell r="L1054" t="str">
            <v>002</v>
          </cell>
          <cell r="M1054" t="str">
            <v>2009</v>
          </cell>
          <cell r="N1054" t="str">
            <v>0003</v>
          </cell>
          <cell r="O1054" t="str">
            <v>1019</v>
          </cell>
          <cell r="P1054" t="str">
            <v>1101220</v>
          </cell>
          <cell r="Q1054" t="str">
            <v>0003</v>
          </cell>
          <cell r="R1054" t="str">
            <v>1070</v>
          </cell>
        </row>
        <row r="1055">
          <cell r="A1055">
            <v>48166015</v>
          </cell>
          <cell r="B1055" t="str">
            <v>SDUG_CINCO RANCH SW SEC 29</v>
          </cell>
          <cell r="C1055" t="str">
            <v>HDC1</v>
          </cell>
          <cell r="D1055"/>
          <cell r="E1055"/>
          <cell r="F1055"/>
          <cell r="G1055" t="str">
            <v>S/101570/CN/AF1UI</v>
          </cell>
          <cell r="H1055"/>
          <cell r="I1055"/>
          <cell r="J1055"/>
          <cell r="K1055">
            <v>100</v>
          </cell>
          <cell r="L1055" t="str">
            <v>002</v>
          </cell>
          <cell r="M1055" t="str">
            <v>2009</v>
          </cell>
          <cell r="N1055" t="str">
            <v>0003</v>
          </cell>
          <cell r="O1055" t="str">
            <v>1019</v>
          </cell>
          <cell r="P1055" t="str">
            <v>1101220</v>
          </cell>
          <cell r="Q1055" t="str">
            <v>0003</v>
          </cell>
          <cell r="R1055" t="str">
            <v>1070</v>
          </cell>
        </row>
        <row r="1056">
          <cell r="A1056">
            <v>48171130</v>
          </cell>
          <cell r="B1056" t="str">
            <v>NEW VLT 2-3000KVA 3BRKAUTO Cable</v>
          </cell>
          <cell r="C1056" t="str">
            <v>HXC1</v>
          </cell>
          <cell r="D1056"/>
          <cell r="E1056"/>
          <cell r="F1056"/>
          <cell r="G1056" t="str">
            <v>S/101762/CN/CF1R-I-2</v>
          </cell>
          <cell r="H1056"/>
          <cell r="I1056"/>
          <cell r="J1056"/>
          <cell r="K1056">
            <v>100</v>
          </cell>
          <cell r="L1056" t="str">
            <v>009</v>
          </cell>
          <cell r="M1056" t="str">
            <v>2009</v>
          </cell>
          <cell r="N1056" t="str">
            <v>0003</v>
          </cell>
          <cell r="O1056" t="str">
            <v>1008</v>
          </cell>
          <cell r="P1056" t="str">
            <v>1101245</v>
          </cell>
          <cell r="Q1056" t="str">
            <v>0003</v>
          </cell>
          <cell r="R1056" t="str">
            <v>1070</v>
          </cell>
        </row>
        <row r="1057">
          <cell r="A1057">
            <v>48171130</v>
          </cell>
          <cell r="B1057" t="str">
            <v>NEW VLT 2-3000KVA 3BRKAUTO Cable</v>
          </cell>
          <cell r="C1057" t="str">
            <v>HXC1</v>
          </cell>
          <cell r="D1057"/>
          <cell r="E1057"/>
          <cell r="F1057"/>
          <cell r="G1057" t="str">
            <v>S/101762/CN/CF1R-I-2</v>
          </cell>
          <cell r="H1057"/>
          <cell r="I1057"/>
          <cell r="J1057"/>
          <cell r="K1057">
            <v>100</v>
          </cell>
          <cell r="L1057" t="str">
            <v>010</v>
          </cell>
          <cell r="M1057" t="str">
            <v>2009</v>
          </cell>
          <cell r="N1057" t="str">
            <v>0003</v>
          </cell>
          <cell r="O1057" t="str">
            <v>1008</v>
          </cell>
          <cell r="P1057" t="str">
            <v>1101245</v>
          </cell>
          <cell r="Q1057" t="str">
            <v>0003</v>
          </cell>
          <cell r="R1057" t="str">
            <v>1070</v>
          </cell>
        </row>
        <row r="1058">
          <cell r="A1058">
            <v>48171130</v>
          </cell>
          <cell r="B1058" t="str">
            <v>NEW VLT 2-3000KVA 3BRKAUTO Cable</v>
          </cell>
          <cell r="C1058" t="str">
            <v>HXC1</v>
          </cell>
          <cell r="D1058"/>
          <cell r="E1058"/>
          <cell r="F1058"/>
          <cell r="G1058" t="str">
            <v>S/101762/CN/CF1R-I-2</v>
          </cell>
          <cell r="H1058"/>
          <cell r="I1058"/>
          <cell r="J1058"/>
          <cell r="K1058">
            <v>100</v>
          </cell>
          <cell r="L1058" t="str">
            <v>010</v>
          </cell>
          <cell r="M1058" t="str">
            <v>2009</v>
          </cell>
          <cell r="N1058" t="str">
            <v>0003</v>
          </cell>
          <cell r="O1058" t="str">
            <v>1008</v>
          </cell>
          <cell r="P1058" t="str">
            <v>1101245</v>
          </cell>
          <cell r="Q1058" t="str">
            <v>0003</v>
          </cell>
          <cell r="R1058" t="str">
            <v>1070</v>
          </cell>
        </row>
        <row r="1059">
          <cell r="A1059">
            <v>48171130</v>
          </cell>
          <cell r="B1059" t="str">
            <v>NEW VLT 2-3000KVA 3BRKAUTO Cable</v>
          </cell>
          <cell r="C1059" t="str">
            <v>HXC1</v>
          </cell>
          <cell r="D1059"/>
          <cell r="E1059"/>
          <cell r="F1059"/>
          <cell r="G1059" t="str">
            <v>S/101762/CN/CF1R-I-2</v>
          </cell>
          <cell r="H1059"/>
          <cell r="I1059"/>
          <cell r="J1059"/>
          <cell r="K1059">
            <v>100</v>
          </cell>
          <cell r="L1059" t="str">
            <v>010</v>
          </cell>
          <cell r="M1059" t="str">
            <v>2009</v>
          </cell>
          <cell r="N1059" t="str">
            <v>0003</v>
          </cell>
          <cell r="O1059" t="str">
            <v>1008</v>
          </cell>
          <cell r="P1059" t="str">
            <v>1101245</v>
          </cell>
          <cell r="Q1059" t="str">
            <v>0003</v>
          </cell>
          <cell r="R1059" t="str">
            <v>1070</v>
          </cell>
        </row>
        <row r="1060">
          <cell r="A1060">
            <v>48171130</v>
          </cell>
          <cell r="B1060" t="str">
            <v>NEW VLT 2-3000KVA 3BRKAUTO Cable</v>
          </cell>
          <cell r="C1060" t="str">
            <v>HXC1</v>
          </cell>
          <cell r="D1060"/>
          <cell r="E1060"/>
          <cell r="F1060"/>
          <cell r="G1060" t="str">
            <v>S/101762/CN/CF1R-I-2</v>
          </cell>
          <cell r="H1060"/>
          <cell r="I1060"/>
          <cell r="J1060"/>
          <cell r="K1060">
            <v>100</v>
          </cell>
          <cell r="L1060" t="str">
            <v>010</v>
          </cell>
          <cell r="M1060" t="str">
            <v>2009</v>
          </cell>
          <cell r="N1060" t="str">
            <v>0003</v>
          </cell>
          <cell r="O1060" t="str">
            <v>1008</v>
          </cell>
          <cell r="P1060" t="str">
            <v>1101245</v>
          </cell>
          <cell r="Q1060" t="str">
            <v>0003</v>
          </cell>
          <cell r="R1060" t="str">
            <v>1070</v>
          </cell>
        </row>
        <row r="1061">
          <cell r="A1061">
            <v>48174366</v>
          </cell>
          <cell r="B1061" t="str">
            <v>SDUG_Estates of Highland Point</v>
          </cell>
          <cell r="C1061" t="str">
            <v>HDC1</v>
          </cell>
          <cell r="D1061"/>
          <cell r="E1061"/>
          <cell r="F1061"/>
          <cell r="G1061" t="str">
            <v>S/101530/CN/AF1UI</v>
          </cell>
          <cell r="H1061"/>
          <cell r="I1061"/>
          <cell r="J1061"/>
          <cell r="K1061">
            <v>100</v>
          </cell>
          <cell r="L1061" t="str">
            <v>007</v>
          </cell>
          <cell r="M1061" t="str">
            <v>2009</v>
          </cell>
          <cell r="N1061" t="str">
            <v>0003</v>
          </cell>
          <cell r="O1061" t="str">
            <v>1023</v>
          </cell>
          <cell r="P1061" t="str">
            <v>1101210</v>
          </cell>
          <cell r="Q1061" t="str">
            <v>0003</v>
          </cell>
          <cell r="R1061" t="str">
            <v>1070</v>
          </cell>
        </row>
        <row r="1062">
          <cell r="A1062">
            <v>48174366</v>
          </cell>
          <cell r="B1062" t="str">
            <v>SDUG_Estates of Highland Point</v>
          </cell>
          <cell r="C1062" t="str">
            <v>HDC1</v>
          </cell>
          <cell r="D1062"/>
          <cell r="E1062"/>
          <cell r="F1062"/>
          <cell r="G1062" t="str">
            <v>S/101530/CN/AF1UI</v>
          </cell>
          <cell r="H1062"/>
          <cell r="I1062"/>
          <cell r="J1062"/>
          <cell r="K1062">
            <v>100</v>
          </cell>
          <cell r="L1062" t="str">
            <v>006</v>
          </cell>
          <cell r="M1062" t="str">
            <v>2009</v>
          </cell>
          <cell r="N1062" t="str">
            <v>0003</v>
          </cell>
          <cell r="O1062" t="str">
            <v>1023</v>
          </cell>
          <cell r="P1062" t="str">
            <v>1101210</v>
          </cell>
          <cell r="Q1062" t="str">
            <v>0003</v>
          </cell>
          <cell r="R1062" t="str">
            <v>1070</v>
          </cell>
        </row>
        <row r="1063">
          <cell r="A1063">
            <v>48174366</v>
          </cell>
          <cell r="B1063" t="str">
            <v>SDUG_Estates of Highland Point</v>
          </cell>
          <cell r="C1063" t="str">
            <v>HDC1</v>
          </cell>
          <cell r="D1063"/>
          <cell r="E1063"/>
          <cell r="F1063"/>
          <cell r="G1063" t="str">
            <v>S/101530/CN/AF1UI</v>
          </cell>
          <cell r="H1063"/>
          <cell r="I1063"/>
          <cell r="J1063"/>
          <cell r="K1063">
            <v>100</v>
          </cell>
          <cell r="L1063" t="str">
            <v>006</v>
          </cell>
          <cell r="M1063" t="str">
            <v>2009</v>
          </cell>
          <cell r="N1063" t="str">
            <v>0003</v>
          </cell>
          <cell r="O1063" t="str">
            <v>1023</v>
          </cell>
          <cell r="P1063" t="str">
            <v>1101210</v>
          </cell>
          <cell r="Q1063" t="str">
            <v>0003</v>
          </cell>
          <cell r="R1063" t="str">
            <v>1070</v>
          </cell>
        </row>
        <row r="1064">
          <cell r="A1064">
            <v>48174366</v>
          </cell>
          <cell r="B1064" t="str">
            <v>SDUG_Estates of Highland Point</v>
          </cell>
          <cell r="C1064" t="str">
            <v>HDC1</v>
          </cell>
          <cell r="D1064"/>
          <cell r="E1064"/>
          <cell r="F1064"/>
          <cell r="G1064" t="str">
            <v>S/101530/CN/AF1UI</v>
          </cell>
          <cell r="H1064"/>
          <cell r="I1064"/>
          <cell r="J1064"/>
          <cell r="K1064">
            <v>100</v>
          </cell>
          <cell r="L1064" t="str">
            <v>007</v>
          </cell>
          <cell r="M1064" t="str">
            <v>2009</v>
          </cell>
          <cell r="N1064" t="str">
            <v>0003</v>
          </cell>
          <cell r="O1064" t="str">
            <v>1023</v>
          </cell>
          <cell r="P1064" t="str">
            <v>1101210</v>
          </cell>
          <cell r="Q1064" t="str">
            <v>0003</v>
          </cell>
          <cell r="R1064" t="str">
            <v>1070</v>
          </cell>
        </row>
        <row r="1065">
          <cell r="A1065">
            <v>48178555</v>
          </cell>
          <cell r="B1065" t="str">
            <v>DDPR_08_UW03A_BONUS INSTALL CIRCUIT</v>
          </cell>
          <cell r="C1065" t="str">
            <v>HDC1</v>
          </cell>
          <cell r="D1065"/>
          <cell r="E1065"/>
          <cell r="F1065"/>
          <cell r="G1065" t="str">
            <v>S/101556/CN/AF1AI</v>
          </cell>
          <cell r="H1065"/>
          <cell r="I1065"/>
          <cell r="J1065"/>
          <cell r="K1065">
            <v>100</v>
          </cell>
          <cell r="L1065" t="str">
            <v>001</v>
          </cell>
          <cell r="M1065" t="str">
            <v>2009</v>
          </cell>
          <cell r="N1065" t="str">
            <v>0003</v>
          </cell>
          <cell r="O1065" t="str">
            <v>1012</v>
          </cell>
          <cell r="P1065" t="str">
            <v>1101170</v>
          </cell>
          <cell r="Q1065" t="str">
            <v>0003</v>
          </cell>
          <cell r="R1065" t="str">
            <v>1070</v>
          </cell>
        </row>
        <row r="1066">
          <cell r="A1066">
            <v>48178555</v>
          </cell>
          <cell r="B1066" t="str">
            <v>DDPR_08_UW03A_BONUS INSTALL CIRCUIT</v>
          </cell>
          <cell r="C1066" t="str">
            <v>HDC1</v>
          </cell>
          <cell r="D1066"/>
          <cell r="E1066"/>
          <cell r="F1066"/>
          <cell r="G1066" t="str">
            <v>S/101556/CN/AF1AI</v>
          </cell>
          <cell r="H1066"/>
          <cell r="I1066"/>
          <cell r="J1066"/>
          <cell r="K1066">
            <v>100</v>
          </cell>
          <cell r="L1066" t="str">
            <v>002</v>
          </cell>
          <cell r="M1066" t="str">
            <v>2009</v>
          </cell>
          <cell r="N1066" t="str">
            <v>0003</v>
          </cell>
          <cell r="O1066" t="str">
            <v>1012</v>
          </cell>
          <cell r="P1066" t="str">
            <v>1101170</v>
          </cell>
          <cell r="Q1066" t="str">
            <v>0003</v>
          </cell>
          <cell r="R1066" t="str">
            <v>1070</v>
          </cell>
        </row>
        <row r="1067">
          <cell r="A1067">
            <v>48178555</v>
          </cell>
          <cell r="B1067" t="str">
            <v>DDPR_08_UW03A_BONUS INSTALL CIRCUIT</v>
          </cell>
          <cell r="C1067" t="str">
            <v>HDC1</v>
          </cell>
          <cell r="D1067"/>
          <cell r="E1067"/>
          <cell r="F1067"/>
          <cell r="G1067" t="str">
            <v>S/101556/CN/AF1AI</v>
          </cell>
          <cell r="H1067"/>
          <cell r="I1067"/>
          <cell r="J1067"/>
          <cell r="K1067">
            <v>100</v>
          </cell>
          <cell r="L1067" t="str">
            <v>012</v>
          </cell>
          <cell r="M1067" t="str">
            <v>2009</v>
          </cell>
          <cell r="N1067" t="str">
            <v>0003</v>
          </cell>
          <cell r="O1067" t="str">
            <v>1012</v>
          </cell>
          <cell r="P1067" t="str">
            <v>1101170</v>
          </cell>
          <cell r="Q1067" t="str">
            <v>0003</v>
          </cell>
          <cell r="R1067" t="str">
            <v>1070</v>
          </cell>
        </row>
        <row r="1068">
          <cell r="A1068">
            <v>48178812</v>
          </cell>
          <cell r="B1068" t="str">
            <v>NEW 2-1500 KVA PMT  160' &amp; 164' 0903SOX</v>
          </cell>
          <cell r="C1068" t="str">
            <v>HXC1</v>
          </cell>
          <cell r="D1068"/>
          <cell r="E1068"/>
          <cell r="F1068"/>
          <cell r="G1068" t="str">
            <v>S/101762/CN/CF1R-I-2</v>
          </cell>
          <cell r="H1068"/>
          <cell r="I1068"/>
          <cell r="J1068"/>
          <cell r="K1068">
            <v>100</v>
          </cell>
          <cell r="L1068" t="str">
            <v>004</v>
          </cell>
          <cell r="M1068" t="str">
            <v>2009</v>
          </cell>
          <cell r="N1068" t="str">
            <v>0003</v>
          </cell>
          <cell r="O1068" t="str">
            <v>1008</v>
          </cell>
          <cell r="P1068" t="str">
            <v>1101245</v>
          </cell>
          <cell r="Q1068" t="str">
            <v>0003</v>
          </cell>
          <cell r="R1068" t="str">
            <v>1070</v>
          </cell>
        </row>
        <row r="1069">
          <cell r="A1069">
            <v>48178812</v>
          </cell>
          <cell r="B1069" t="str">
            <v>NEW 2-1500 KVA PMT  160' &amp; 164' 0903SOX</v>
          </cell>
          <cell r="C1069" t="str">
            <v>HXC1</v>
          </cell>
          <cell r="D1069"/>
          <cell r="E1069"/>
          <cell r="F1069"/>
          <cell r="G1069" t="str">
            <v>S/101762/CN/CF1R-I-2</v>
          </cell>
          <cell r="H1069"/>
          <cell r="I1069"/>
          <cell r="J1069"/>
          <cell r="K1069">
            <v>100</v>
          </cell>
          <cell r="L1069" t="str">
            <v>004</v>
          </cell>
          <cell r="M1069" t="str">
            <v>2009</v>
          </cell>
          <cell r="N1069" t="str">
            <v>0003</v>
          </cell>
          <cell r="O1069" t="str">
            <v>1008</v>
          </cell>
          <cell r="P1069" t="str">
            <v>1101245</v>
          </cell>
          <cell r="Q1069" t="str">
            <v>0003</v>
          </cell>
          <cell r="R1069" t="str">
            <v>1070</v>
          </cell>
        </row>
        <row r="1070">
          <cell r="A1070">
            <v>48178812</v>
          </cell>
          <cell r="B1070" t="str">
            <v>NEW 2-1500 KVA PMT  160' &amp; 164' 0903SOX</v>
          </cell>
          <cell r="C1070" t="str">
            <v>HXC1</v>
          </cell>
          <cell r="D1070"/>
          <cell r="E1070"/>
          <cell r="F1070"/>
          <cell r="G1070" t="str">
            <v>S/101762/CN/CF1R-I-2</v>
          </cell>
          <cell r="H1070"/>
          <cell r="I1070"/>
          <cell r="J1070"/>
          <cell r="K1070">
            <v>100</v>
          </cell>
          <cell r="L1070" t="str">
            <v>007</v>
          </cell>
          <cell r="M1070" t="str">
            <v>2009</v>
          </cell>
          <cell r="N1070" t="str">
            <v>0003</v>
          </cell>
          <cell r="O1070" t="str">
            <v>1008</v>
          </cell>
          <cell r="P1070" t="str">
            <v>1101245</v>
          </cell>
          <cell r="Q1070" t="str">
            <v>0003</v>
          </cell>
          <cell r="R1070" t="str">
            <v>1070</v>
          </cell>
        </row>
        <row r="1071">
          <cell r="A1071">
            <v>48178812</v>
          </cell>
          <cell r="B1071" t="str">
            <v>NEW 2-1500 KVA PMT  160' &amp; 164' 0903SOX</v>
          </cell>
          <cell r="C1071" t="str">
            <v>HXC1</v>
          </cell>
          <cell r="D1071"/>
          <cell r="E1071"/>
          <cell r="F1071"/>
          <cell r="G1071" t="str">
            <v>S/101762/CN/CF1R-I-2</v>
          </cell>
          <cell r="H1071"/>
          <cell r="I1071"/>
          <cell r="J1071"/>
          <cell r="K1071">
            <v>100</v>
          </cell>
          <cell r="L1071" t="str">
            <v>007</v>
          </cell>
          <cell r="M1071" t="str">
            <v>2009</v>
          </cell>
          <cell r="N1071" t="str">
            <v>0003</v>
          </cell>
          <cell r="O1071" t="str">
            <v>1008</v>
          </cell>
          <cell r="P1071" t="str">
            <v>1101245</v>
          </cell>
          <cell r="Q1071" t="str">
            <v>0003</v>
          </cell>
          <cell r="R1071" t="str">
            <v>1070</v>
          </cell>
        </row>
        <row r="1072">
          <cell r="A1072">
            <v>48178812</v>
          </cell>
          <cell r="B1072" t="str">
            <v>NEW 2-1500 KVA PMT  160' &amp; 164' 0903SOX</v>
          </cell>
          <cell r="C1072" t="str">
            <v>HXC1</v>
          </cell>
          <cell r="D1072"/>
          <cell r="E1072"/>
          <cell r="F1072"/>
          <cell r="G1072" t="str">
            <v>S/101762/CN/CF1R-I-2</v>
          </cell>
          <cell r="H1072"/>
          <cell r="I1072"/>
          <cell r="J1072"/>
          <cell r="K1072">
            <v>100</v>
          </cell>
          <cell r="L1072" t="str">
            <v>007</v>
          </cell>
          <cell r="M1072" t="str">
            <v>2009</v>
          </cell>
          <cell r="N1072" t="str">
            <v>0003</v>
          </cell>
          <cell r="O1072" t="str">
            <v>1008</v>
          </cell>
          <cell r="P1072" t="str">
            <v>1101245</v>
          </cell>
          <cell r="Q1072" t="str">
            <v>0003</v>
          </cell>
          <cell r="R1072" t="str">
            <v>1070</v>
          </cell>
        </row>
        <row r="1073">
          <cell r="A1073">
            <v>48186924</v>
          </cell>
          <cell r="B1073" t="str">
            <v>degussa</v>
          </cell>
          <cell r="C1073" t="str">
            <v>HDC1</v>
          </cell>
          <cell r="D1073"/>
          <cell r="E1073"/>
          <cell r="F1073"/>
          <cell r="G1073" t="str">
            <v>S/101556/CN/AF1HI-4</v>
          </cell>
          <cell r="H1073"/>
          <cell r="I1073"/>
          <cell r="J1073"/>
          <cell r="K1073">
            <v>100</v>
          </cell>
          <cell r="L1073" t="str">
            <v>012</v>
          </cell>
          <cell r="M1073" t="str">
            <v>2009</v>
          </cell>
          <cell r="N1073" t="str">
            <v>0003</v>
          </cell>
          <cell r="O1073" t="str">
            <v>1012</v>
          </cell>
          <cell r="P1073" t="str">
            <v>1101170</v>
          </cell>
          <cell r="Q1073" t="str">
            <v>0003</v>
          </cell>
          <cell r="R1073" t="str">
            <v>1070</v>
          </cell>
        </row>
        <row r="1074">
          <cell r="A1074">
            <v>48186924</v>
          </cell>
          <cell r="B1074" t="str">
            <v>degussa</v>
          </cell>
          <cell r="C1074" t="str">
            <v>HDC1</v>
          </cell>
          <cell r="D1074"/>
          <cell r="E1074"/>
          <cell r="F1074"/>
          <cell r="G1074" t="str">
            <v>S/101556/CN/AF1HI-4</v>
          </cell>
          <cell r="H1074"/>
          <cell r="I1074"/>
          <cell r="J1074"/>
          <cell r="K1074">
            <v>100</v>
          </cell>
          <cell r="L1074" t="str">
            <v>012</v>
          </cell>
          <cell r="M1074" t="str">
            <v>2009</v>
          </cell>
          <cell r="N1074" t="str">
            <v>0003</v>
          </cell>
          <cell r="O1074" t="str">
            <v>1012</v>
          </cell>
          <cell r="P1074" t="str">
            <v>1101170</v>
          </cell>
          <cell r="Q1074" t="str">
            <v>0003</v>
          </cell>
          <cell r="R1074" t="str">
            <v>1070</v>
          </cell>
        </row>
        <row r="1075">
          <cell r="A1075">
            <v>48186924</v>
          </cell>
          <cell r="B1075" t="str">
            <v>degussa</v>
          </cell>
          <cell r="C1075" t="str">
            <v>HDC1</v>
          </cell>
          <cell r="D1075"/>
          <cell r="E1075"/>
          <cell r="F1075"/>
          <cell r="G1075" t="str">
            <v>S/101556/CN/AF1HI-4</v>
          </cell>
          <cell r="H1075"/>
          <cell r="I1075"/>
          <cell r="J1075"/>
          <cell r="K1075">
            <v>100</v>
          </cell>
          <cell r="L1075" t="str">
            <v>012</v>
          </cell>
          <cell r="M1075" t="str">
            <v>2009</v>
          </cell>
          <cell r="N1075" t="str">
            <v>0003</v>
          </cell>
          <cell r="O1075" t="str">
            <v>1012</v>
          </cell>
          <cell r="P1075" t="str">
            <v>1101170</v>
          </cell>
          <cell r="Q1075" t="str">
            <v>0003</v>
          </cell>
          <cell r="R1075" t="str">
            <v>1070</v>
          </cell>
        </row>
        <row r="1076">
          <cell r="A1076">
            <v>48186924</v>
          </cell>
          <cell r="B1076" t="str">
            <v>degussa</v>
          </cell>
          <cell r="C1076" t="str">
            <v>HDC1</v>
          </cell>
          <cell r="D1076"/>
          <cell r="E1076"/>
          <cell r="F1076"/>
          <cell r="G1076" t="str">
            <v>S/101556/CN/AF1HI-4</v>
          </cell>
          <cell r="H1076"/>
          <cell r="I1076"/>
          <cell r="J1076"/>
          <cell r="K1076">
            <v>100</v>
          </cell>
          <cell r="L1076" t="str">
            <v>012</v>
          </cell>
          <cell r="M1076" t="str">
            <v>2009</v>
          </cell>
          <cell r="N1076" t="str">
            <v>0003</v>
          </cell>
          <cell r="O1076" t="str">
            <v>1012</v>
          </cell>
          <cell r="P1076" t="str">
            <v>1101170</v>
          </cell>
          <cell r="Q1076" t="str">
            <v>0003</v>
          </cell>
          <cell r="R1076" t="str">
            <v>1070</v>
          </cell>
        </row>
        <row r="1077">
          <cell r="A1077">
            <v>48186924</v>
          </cell>
          <cell r="B1077" t="str">
            <v>degussa</v>
          </cell>
          <cell r="C1077" t="str">
            <v>HDC1</v>
          </cell>
          <cell r="D1077"/>
          <cell r="E1077"/>
          <cell r="F1077"/>
          <cell r="G1077" t="str">
            <v>S/101556/CN/AF1HI-4</v>
          </cell>
          <cell r="H1077"/>
          <cell r="I1077"/>
          <cell r="J1077"/>
          <cell r="K1077">
            <v>100</v>
          </cell>
          <cell r="L1077" t="str">
            <v>012</v>
          </cell>
          <cell r="M1077" t="str">
            <v>2009</v>
          </cell>
          <cell r="N1077" t="str">
            <v>0003</v>
          </cell>
          <cell r="O1077" t="str">
            <v>1012</v>
          </cell>
          <cell r="P1077" t="str">
            <v>1101170</v>
          </cell>
          <cell r="Q1077" t="str">
            <v>0003</v>
          </cell>
          <cell r="R1077" t="str">
            <v>1070</v>
          </cell>
        </row>
        <row r="1078">
          <cell r="A1078">
            <v>48239389</v>
          </cell>
          <cell r="B1078" t="str">
            <v>New PMT 500kVA-480Y/277V, 112 ft 1/00904</v>
          </cell>
          <cell r="C1078" t="str">
            <v>HXC1</v>
          </cell>
          <cell r="D1078"/>
          <cell r="E1078"/>
          <cell r="F1078"/>
          <cell r="G1078" t="str">
            <v>S/101762/CN/CF1R-I-2</v>
          </cell>
          <cell r="H1078"/>
          <cell r="I1078"/>
          <cell r="J1078"/>
          <cell r="K1078">
            <v>100</v>
          </cell>
          <cell r="L1078" t="str">
            <v>005</v>
          </cell>
          <cell r="M1078" t="str">
            <v>2009</v>
          </cell>
          <cell r="N1078" t="str">
            <v>0003</v>
          </cell>
          <cell r="O1078" t="str">
            <v>1008</v>
          </cell>
          <cell r="P1078" t="str">
            <v>1101245</v>
          </cell>
          <cell r="Q1078" t="str">
            <v>0003</v>
          </cell>
          <cell r="R1078" t="str">
            <v>1070</v>
          </cell>
        </row>
        <row r="1079">
          <cell r="A1079">
            <v>48239389</v>
          </cell>
          <cell r="B1079" t="str">
            <v>New PMT 500kVA-480Y/277V, 112 ft 1/00904</v>
          </cell>
          <cell r="C1079" t="str">
            <v>HXC1</v>
          </cell>
          <cell r="D1079"/>
          <cell r="E1079"/>
          <cell r="F1079"/>
          <cell r="G1079" t="str">
            <v>S/101762/CN/CF1R-I-2</v>
          </cell>
          <cell r="H1079"/>
          <cell r="I1079"/>
          <cell r="J1079"/>
          <cell r="K1079">
            <v>100</v>
          </cell>
          <cell r="L1079" t="str">
            <v>006</v>
          </cell>
          <cell r="M1079" t="str">
            <v>2009</v>
          </cell>
          <cell r="N1079" t="str">
            <v>0003</v>
          </cell>
          <cell r="O1079" t="str">
            <v>1008</v>
          </cell>
          <cell r="P1079" t="str">
            <v>1101245</v>
          </cell>
          <cell r="Q1079" t="str">
            <v>0003</v>
          </cell>
          <cell r="R1079" t="str">
            <v>1070</v>
          </cell>
        </row>
        <row r="1080">
          <cell r="A1080">
            <v>48239389</v>
          </cell>
          <cell r="B1080" t="str">
            <v>New PMT 500kVA-480Y/277V, 112 ft 1/00904</v>
          </cell>
          <cell r="C1080" t="str">
            <v>HXC1</v>
          </cell>
          <cell r="D1080"/>
          <cell r="E1080"/>
          <cell r="F1080"/>
          <cell r="G1080" t="str">
            <v>S/101762/CN/CF1R-I-2</v>
          </cell>
          <cell r="H1080"/>
          <cell r="I1080"/>
          <cell r="J1080"/>
          <cell r="K1080">
            <v>100</v>
          </cell>
          <cell r="L1080" t="str">
            <v>006</v>
          </cell>
          <cell r="M1080" t="str">
            <v>2009</v>
          </cell>
          <cell r="N1080" t="str">
            <v>0003</v>
          </cell>
          <cell r="O1080" t="str">
            <v>1008</v>
          </cell>
          <cell r="P1080" t="str">
            <v>1101245</v>
          </cell>
          <cell r="Q1080" t="str">
            <v>0003</v>
          </cell>
          <cell r="R1080" t="str">
            <v>1070</v>
          </cell>
        </row>
        <row r="1081">
          <cell r="A1081">
            <v>48239389</v>
          </cell>
          <cell r="B1081" t="str">
            <v>New PMT 500kVA-480Y/277V, 112 ft 1/00904</v>
          </cell>
          <cell r="C1081" t="str">
            <v>HXC1</v>
          </cell>
          <cell r="D1081"/>
          <cell r="E1081"/>
          <cell r="F1081"/>
          <cell r="G1081" t="str">
            <v>S/101762/CN/CF1R-I-2</v>
          </cell>
          <cell r="H1081"/>
          <cell r="I1081"/>
          <cell r="J1081"/>
          <cell r="K1081">
            <v>100</v>
          </cell>
          <cell r="L1081" t="str">
            <v>006</v>
          </cell>
          <cell r="M1081" t="str">
            <v>2009</v>
          </cell>
          <cell r="N1081" t="str">
            <v>0003</v>
          </cell>
          <cell r="O1081" t="str">
            <v>1008</v>
          </cell>
          <cell r="P1081" t="str">
            <v>1101245</v>
          </cell>
          <cell r="Q1081" t="str">
            <v>0003</v>
          </cell>
          <cell r="R1081" t="str">
            <v>1070</v>
          </cell>
        </row>
        <row r="1082">
          <cell r="A1082">
            <v>48239389</v>
          </cell>
          <cell r="B1082" t="str">
            <v>New PMT 500kVA-480Y/277V, 112 ft 1/00904</v>
          </cell>
          <cell r="C1082" t="str">
            <v>HXC1</v>
          </cell>
          <cell r="D1082"/>
          <cell r="E1082"/>
          <cell r="F1082"/>
          <cell r="G1082" t="str">
            <v>S/101762/CN/CF1R-I-2</v>
          </cell>
          <cell r="H1082"/>
          <cell r="I1082"/>
          <cell r="J1082"/>
          <cell r="K1082">
            <v>100</v>
          </cell>
          <cell r="L1082" t="str">
            <v>006</v>
          </cell>
          <cell r="M1082" t="str">
            <v>2009</v>
          </cell>
          <cell r="N1082" t="str">
            <v>0003</v>
          </cell>
          <cell r="O1082" t="str">
            <v>1008</v>
          </cell>
          <cell r="P1082" t="str">
            <v>1101245</v>
          </cell>
          <cell r="Q1082" t="str">
            <v>0003</v>
          </cell>
          <cell r="R1082" t="str">
            <v>1070</v>
          </cell>
        </row>
        <row r="1083">
          <cell r="A1083">
            <v>48240051</v>
          </cell>
          <cell r="B1083" t="str">
            <v>CUST_UCE_19B&amp;20_RELOCATE URD SEC.</v>
          </cell>
          <cell r="C1083" t="str">
            <v>HDC2</v>
          </cell>
          <cell r="D1083"/>
          <cell r="E1083"/>
          <cell r="F1083"/>
          <cell r="G1083" t="str">
            <v>S/101574/CN/AF1UI-1</v>
          </cell>
          <cell r="H1083"/>
          <cell r="I1083"/>
          <cell r="J1083"/>
          <cell r="K1083">
            <v>100</v>
          </cell>
          <cell r="L1083" t="str">
            <v>007</v>
          </cell>
          <cell r="M1083" t="str">
            <v>2009</v>
          </cell>
          <cell r="N1083" t="str">
            <v>0003</v>
          </cell>
          <cell r="O1083" t="str">
            <v>1005</v>
          </cell>
          <cell r="P1083" t="str">
            <v>1101160</v>
          </cell>
          <cell r="Q1083" t="str">
            <v>0003</v>
          </cell>
          <cell r="R1083" t="str">
            <v>1070</v>
          </cell>
        </row>
        <row r="1084">
          <cell r="A1084">
            <v>48240051</v>
          </cell>
          <cell r="B1084" t="str">
            <v>CUST_UCE_19B&amp;20_RELOCATE URD SEC.</v>
          </cell>
          <cell r="C1084" t="str">
            <v>HDC2</v>
          </cell>
          <cell r="D1084"/>
          <cell r="E1084"/>
          <cell r="F1084"/>
          <cell r="G1084" t="str">
            <v>S/101574/CN/AF1UI-1</v>
          </cell>
          <cell r="H1084"/>
          <cell r="I1084"/>
          <cell r="J1084"/>
          <cell r="K1084">
            <v>100</v>
          </cell>
          <cell r="L1084" t="str">
            <v>008</v>
          </cell>
          <cell r="M1084" t="str">
            <v>2009</v>
          </cell>
          <cell r="N1084" t="str">
            <v>0003</v>
          </cell>
          <cell r="O1084" t="str">
            <v>1005</v>
          </cell>
          <cell r="P1084" t="str">
            <v>1101160</v>
          </cell>
          <cell r="Q1084" t="str">
            <v>0003</v>
          </cell>
          <cell r="R1084" t="str">
            <v>1070</v>
          </cell>
        </row>
        <row r="1085">
          <cell r="A1085">
            <v>48240051</v>
          </cell>
          <cell r="B1085" t="str">
            <v>CUST_UCE_19B&amp;20_RELOCATE URD SEC.</v>
          </cell>
          <cell r="C1085" t="str">
            <v>HDC2</v>
          </cell>
          <cell r="D1085"/>
          <cell r="E1085"/>
          <cell r="F1085"/>
          <cell r="G1085" t="str">
            <v>S/101574/CN/AF1UI-1</v>
          </cell>
          <cell r="H1085"/>
          <cell r="I1085"/>
          <cell r="J1085"/>
          <cell r="K1085">
            <v>100</v>
          </cell>
          <cell r="L1085" t="str">
            <v>008</v>
          </cell>
          <cell r="M1085" t="str">
            <v>2009</v>
          </cell>
          <cell r="N1085" t="str">
            <v>0003</v>
          </cell>
          <cell r="O1085" t="str">
            <v>1005</v>
          </cell>
          <cell r="P1085" t="str">
            <v>1101160</v>
          </cell>
          <cell r="Q1085" t="str">
            <v>0003</v>
          </cell>
          <cell r="R1085" t="str">
            <v>1070</v>
          </cell>
        </row>
        <row r="1086">
          <cell r="A1086">
            <v>48240051</v>
          </cell>
          <cell r="B1086" t="str">
            <v>CUST_UCE_19B&amp;20_RELOCATE URD SEC.</v>
          </cell>
          <cell r="C1086" t="str">
            <v>HDC2</v>
          </cell>
          <cell r="D1086"/>
          <cell r="E1086"/>
          <cell r="F1086"/>
          <cell r="G1086" t="str">
            <v>S/101574/CN/AF1UR</v>
          </cell>
          <cell r="H1086"/>
          <cell r="I1086"/>
          <cell r="J1086"/>
          <cell r="K1086">
            <v>30</v>
          </cell>
          <cell r="L1086" t="str">
            <v>007</v>
          </cell>
          <cell r="M1086" t="str">
            <v>2009</v>
          </cell>
          <cell r="N1086" t="str">
            <v>0003</v>
          </cell>
          <cell r="O1086" t="str">
            <v>1005</v>
          </cell>
          <cell r="P1086" t="str">
            <v>1101160</v>
          </cell>
          <cell r="Q1086" t="str">
            <v>0003</v>
          </cell>
          <cell r="R1086" t="str">
            <v>1070</v>
          </cell>
        </row>
        <row r="1087">
          <cell r="A1087">
            <v>48240051</v>
          </cell>
          <cell r="B1087" t="str">
            <v>CUST_UCE_19B&amp;20_RELOCATE URD SEC.</v>
          </cell>
          <cell r="C1087" t="str">
            <v>HDC2</v>
          </cell>
          <cell r="D1087"/>
          <cell r="E1087"/>
          <cell r="F1087"/>
          <cell r="G1087" t="str">
            <v>S/101574/CN/AF1UI-1</v>
          </cell>
          <cell r="H1087"/>
          <cell r="I1087"/>
          <cell r="J1087"/>
          <cell r="K1087">
            <v>70</v>
          </cell>
          <cell r="L1087" t="str">
            <v>007</v>
          </cell>
          <cell r="M1087" t="str">
            <v>2009</v>
          </cell>
          <cell r="N1087" t="str">
            <v>0003</v>
          </cell>
          <cell r="O1087" t="str">
            <v>1005</v>
          </cell>
          <cell r="P1087" t="str">
            <v>1101160</v>
          </cell>
          <cell r="Q1087" t="str">
            <v>0003</v>
          </cell>
          <cell r="R1087" t="str">
            <v>1070</v>
          </cell>
        </row>
        <row r="1088">
          <cell r="A1088">
            <v>48242747</v>
          </cell>
          <cell r="B1088" t="str">
            <v>SDUG_TELFAIR 21</v>
          </cell>
          <cell r="C1088" t="str">
            <v>HDC1</v>
          </cell>
          <cell r="D1088"/>
          <cell r="E1088"/>
          <cell r="F1088"/>
          <cell r="G1088" t="str">
            <v>S/101566/CN/AF1UI-1</v>
          </cell>
          <cell r="H1088"/>
          <cell r="I1088"/>
          <cell r="J1088"/>
          <cell r="K1088">
            <v>100</v>
          </cell>
          <cell r="L1088" t="str">
            <v>010</v>
          </cell>
          <cell r="M1088" t="str">
            <v>2009</v>
          </cell>
          <cell r="N1088" t="str">
            <v>0003</v>
          </cell>
          <cell r="O1088" t="str">
            <v>1007</v>
          </cell>
          <cell r="P1088" t="str">
            <v>1101240</v>
          </cell>
          <cell r="Q1088" t="str">
            <v>0003</v>
          </cell>
          <cell r="R1088" t="str">
            <v>1070</v>
          </cell>
        </row>
        <row r="1089">
          <cell r="A1089">
            <v>48242747</v>
          </cell>
          <cell r="B1089" t="str">
            <v>SDUG_TELFAIR 21</v>
          </cell>
          <cell r="C1089" t="str">
            <v>HDC1</v>
          </cell>
          <cell r="D1089"/>
          <cell r="E1089"/>
          <cell r="F1089"/>
          <cell r="G1089" t="str">
            <v>S/101566/CN/AF1UI-1</v>
          </cell>
          <cell r="H1089"/>
          <cell r="I1089"/>
          <cell r="J1089"/>
          <cell r="K1089">
            <v>100</v>
          </cell>
          <cell r="L1089" t="str">
            <v>012</v>
          </cell>
          <cell r="M1089" t="str">
            <v>2009</v>
          </cell>
          <cell r="N1089" t="str">
            <v>0003</v>
          </cell>
          <cell r="O1089" t="str">
            <v>1007</v>
          </cell>
          <cell r="P1089" t="str">
            <v>1101240</v>
          </cell>
          <cell r="Q1089" t="str">
            <v>0003</v>
          </cell>
          <cell r="R1089" t="str">
            <v>1070</v>
          </cell>
        </row>
        <row r="1090">
          <cell r="A1090">
            <v>48242747</v>
          </cell>
          <cell r="B1090" t="str">
            <v>SDUG_TELFAIR 21</v>
          </cell>
          <cell r="C1090" t="str">
            <v>HDC1</v>
          </cell>
          <cell r="D1090"/>
          <cell r="E1090"/>
          <cell r="F1090"/>
          <cell r="G1090" t="str">
            <v>S/101566/CN/AF1UI-1</v>
          </cell>
          <cell r="H1090"/>
          <cell r="I1090"/>
          <cell r="J1090"/>
          <cell r="K1090">
            <v>100</v>
          </cell>
          <cell r="L1090" t="str">
            <v>012</v>
          </cell>
          <cell r="M1090" t="str">
            <v>2009</v>
          </cell>
          <cell r="N1090" t="str">
            <v>0003</v>
          </cell>
          <cell r="O1090" t="str">
            <v>1007</v>
          </cell>
          <cell r="P1090" t="str">
            <v>1101240</v>
          </cell>
          <cell r="Q1090" t="str">
            <v>0003</v>
          </cell>
          <cell r="R1090" t="str">
            <v>1070</v>
          </cell>
        </row>
        <row r="1091">
          <cell r="A1091">
            <v>48242747</v>
          </cell>
          <cell r="B1091" t="str">
            <v>SDUG_TELFAIR 21</v>
          </cell>
          <cell r="C1091" t="str">
            <v>HDC1</v>
          </cell>
          <cell r="D1091"/>
          <cell r="E1091"/>
          <cell r="F1091"/>
          <cell r="G1091" t="str">
            <v>S/101566/CN/AF1UI-1</v>
          </cell>
          <cell r="H1091"/>
          <cell r="I1091"/>
          <cell r="J1091"/>
          <cell r="K1091">
            <v>100</v>
          </cell>
          <cell r="L1091" t="str">
            <v>010</v>
          </cell>
          <cell r="M1091" t="str">
            <v>2009</v>
          </cell>
          <cell r="N1091" t="str">
            <v>0003</v>
          </cell>
          <cell r="O1091" t="str">
            <v>1007</v>
          </cell>
          <cell r="P1091" t="str">
            <v>1101240</v>
          </cell>
          <cell r="Q1091" t="str">
            <v>0003</v>
          </cell>
          <cell r="R1091" t="str">
            <v>1070</v>
          </cell>
        </row>
        <row r="1092">
          <cell r="A1092">
            <v>48243026</v>
          </cell>
          <cell r="B1092" t="str">
            <v>SDUG_TELFAIR 22</v>
          </cell>
          <cell r="C1092" t="str">
            <v>HDC1</v>
          </cell>
          <cell r="D1092"/>
          <cell r="E1092"/>
          <cell r="F1092"/>
          <cell r="G1092" t="str">
            <v>S/101566/CN/AF1UI-1</v>
          </cell>
          <cell r="H1092"/>
          <cell r="I1092"/>
          <cell r="J1092"/>
          <cell r="K1092">
            <v>100</v>
          </cell>
          <cell r="L1092" t="str">
            <v>010</v>
          </cell>
          <cell r="M1092" t="str">
            <v>2009</v>
          </cell>
          <cell r="N1092" t="str">
            <v>0003</v>
          </cell>
          <cell r="O1092" t="str">
            <v>1007</v>
          </cell>
          <cell r="P1092" t="str">
            <v>1101240</v>
          </cell>
          <cell r="Q1092" t="str">
            <v>0003</v>
          </cell>
          <cell r="R1092" t="str">
            <v>1070</v>
          </cell>
        </row>
        <row r="1093">
          <cell r="A1093">
            <v>48243026</v>
          </cell>
          <cell r="B1093" t="str">
            <v>SDUG_TELFAIR 22</v>
          </cell>
          <cell r="C1093" t="str">
            <v>HDC1</v>
          </cell>
          <cell r="D1093"/>
          <cell r="E1093"/>
          <cell r="F1093"/>
          <cell r="G1093" t="str">
            <v>S/101566/CN/AF1UI-1</v>
          </cell>
          <cell r="H1093"/>
          <cell r="I1093"/>
          <cell r="J1093"/>
          <cell r="K1093">
            <v>100</v>
          </cell>
          <cell r="L1093" t="str">
            <v>010</v>
          </cell>
          <cell r="M1093" t="str">
            <v>2009</v>
          </cell>
          <cell r="N1093" t="str">
            <v>0003</v>
          </cell>
          <cell r="O1093" t="str">
            <v>1007</v>
          </cell>
          <cell r="P1093" t="str">
            <v>1101240</v>
          </cell>
          <cell r="Q1093" t="str">
            <v>0003</v>
          </cell>
          <cell r="R1093" t="str">
            <v>1070</v>
          </cell>
        </row>
        <row r="1094">
          <cell r="A1094">
            <v>48243026</v>
          </cell>
          <cell r="B1094" t="str">
            <v>SDUG_TELFAIR 22</v>
          </cell>
          <cell r="C1094" t="str">
            <v>HDC1</v>
          </cell>
          <cell r="D1094"/>
          <cell r="E1094"/>
          <cell r="F1094"/>
          <cell r="G1094" t="str">
            <v>S/101566/CN/AF1UI-1</v>
          </cell>
          <cell r="H1094"/>
          <cell r="I1094"/>
          <cell r="J1094"/>
          <cell r="K1094">
            <v>100</v>
          </cell>
          <cell r="L1094" t="str">
            <v>010</v>
          </cell>
          <cell r="M1094" t="str">
            <v>2009</v>
          </cell>
          <cell r="N1094" t="str">
            <v>0003</v>
          </cell>
          <cell r="O1094" t="str">
            <v>1007</v>
          </cell>
          <cell r="P1094" t="str">
            <v>1101240</v>
          </cell>
          <cell r="Q1094" t="str">
            <v>0003</v>
          </cell>
          <cell r="R1094" t="str">
            <v>1070</v>
          </cell>
        </row>
        <row r="1095">
          <cell r="A1095">
            <v>48243026</v>
          </cell>
          <cell r="B1095" t="str">
            <v>SDUG_TELFAIR 22</v>
          </cell>
          <cell r="C1095" t="str">
            <v>HDC1</v>
          </cell>
          <cell r="D1095"/>
          <cell r="E1095"/>
          <cell r="F1095"/>
          <cell r="G1095" t="str">
            <v>S/101566/CN/AF1UI-1</v>
          </cell>
          <cell r="H1095"/>
          <cell r="I1095"/>
          <cell r="J1095"/>
          <cell r="K1095">
            <v>100</v>
          </cell>
          <cell r="L1095" t="str">
            <v>010</v>
          </cell>
          <cell r="M1095" t="str">
            <v>2009</v>
          </cell>
          <cell r="N1095" t="str">
            <v>0003</v>
          </cell>
          <cell r="O1095" t="str">
            <v>1007</v>
          </cell>
          <cell r="P1095" t="str">
            <v>1101240</v>
          </cell>
          <cell r="Q1095" t="str">
            <v>0003</v>
          </cell>
          <cell r="R1095" t="str">
            <v>1070</v>
          </cell>
        </row>
        <row r="1096">
          <cell r="A1096">
            <v>48252270</v>
          </cell>
          <cell r="B1096" t="str">
            <v>SDUG_VILLAGEOFCREEKSIDEPARK10_</v>
          </cell>
          <cell r="C1096" t="str">
            <v>HDC1</v>
          </cell>
          <cell r="D1096"/>
          <cell r="E1096"/>
          <cell r="F1096"/>
          <cell r="G1096" t="str">
            <v>S/101675/CN/AF1UI</v>
          </cell>
          <cell r="H1096"/>
          <cell r="I1096"/>
          <cell r="J1096"/>
          <cell r="K1096">
            <v>100</v>
          </cell>
          <cell r="L1096" t="str">
            <v>003</v>
          </cell>
          <cell r="M1096" t="str">
            <v>2009</v>
          </cell>
          <cell r="N1096" t="str">
            <v>0003</v>
          </cell>
          <cell r="O1096" t="str">
            <v>1021</v>
          </cell>
          <cell r="P1096" t="str">
            <v>1101110</v>
          </cell>
          <cell r="Q1096" t="str">
            <v>0003</v>
          </cell>
          <cell r="R1096" t="str">
            <v>1070</v>
          </cell>
        </row>
        <row r="1097">
          <cell r="A1097">
            <v>48252270</v>
          </cell>
          <cell r="B1097" t="str">
            <v>SDUG_VILLAGEOFCREEKSIDEPARK10_</v>
          </cell>
          <cell r="C1097" t="str">
            <v>HDC1</v>
          </cell>
          <cell r="D1097"/>
          <cell r="E1097"/>
          <cell r="F1097"/>
          <cell r="G1097" t="str">
            <v>S/101675/CN/AF1UI</v>
          </cell>
          <cell r="H1097"/>
          <cell r="I1097"/>
          <cell r="J1097"/>
          <cell r="K1097">
            <v>100</v>
          </cell>
          <cell r="L1097" t="str">
            <v>003</v>
          </cell>
          <cell r="M1097" t="str">
            <v>2009</v>
          </cell>
          <cell r="N1097" t="str">
            <v>0003</v>
          </cell>
          <cell r="O1097" t="str">
            <v>1021</v>
          </cell>
          <cell r="P1097" t="str">
            <v>1101110</v>
          </cell>
          <cell r="Q1097" t="str">
            <v>0003</v>
          </cell>
          <cell r="R1097" t="str">
            <v>1070</v>
          </cell>
        </row>
        <row r="1098">
          <cell r="A1098">
            <v>48252270</v>
          </cell>
          <cell r="B1098" t="str">
            <v>SDUG_VILLAGEOFCREEKSIDEPARK10_</v>
          </cell>
          <cell r="C1098" t="str">
            <v>HDC1</v>
          </cell>
          <cell r="D1098"/>
          <cell r="E1098"/>
          <cell r="F1098"/>
          <cell r="G1098" t="str">
            <v>S/101675/CN/AF1UI</v>
          </cell>
          <cell r="H1098"/>
          <cell r="I1098"/>
          <cell r="J1098"/>
          <cell r="K1098">
            <v>100</v>
          </cell>
          <cell r="L1098" t="str">
            <v>003</v>
          </cell>
          <cell r="M1098" t="str">
            <v>2009</v>
          </cell>
          <cell r="N1098" t="str">
            <v>0003</v>
          </cell>
          <cell r="O1098" t="str">
            <v>1021</v>
          </cell>
          <cell r="P1098" t="str">
            <v>1101110</v>
          </cell>
          <cell r="Q1098" t="str">
            <v>0003</v>
          </cell>
          <cell r="R1098" t="str">
            <v>1070</v>
          </cell>
        </row>
        <row r="1099">
          <cell r="A1099">
            <v>48252501</v>
          </cell>
          <cell r="B1099" t="str">
            <v>SDUG_VILLAGEOFCREEKSIDEPARK12_Loop1</v>
          </cell>
          <cell r="C1099" t="str">
            <v>HDC1</v>
          </cell>
          <cell r="D1099"/>
          <cell r="E1099"/>
          <cell r="F1099"/>
          <cell r="G1099" t="str">
            <v>S/101675/CN/AF1UI</v>
          </cell>
          <cell r="H1099"/>
          <cell r="I1099"/>
          <cell r="J1099"/>
          <cell r="K1099">
            <v>100</v>
          </cell>
          <cell r="L1099" t="str">
            <v>003</v>
          </cell>
          <cell r="M1099" t="str">
            <v>2009</v>
          </cell>
          <cell r="N1099" t="str">
            <v>0003</v>
          </cell>
          <cell r="O1099" t="str">
            <v>1021</v>
          </cell>
          <cell r="P1099" t="str">
            <v>1101110</v>
          </cell>
          <cell r="Q1099" t="str">
            <v>0003</v>
          </cell>
          <cell r="R1099" t="str">
            <v>1070</v>
          </cell>
        </row>
        <row r="1100">
          <cell r="A1100">
            <v>48252501</v>
          </cell>
          <cell r="B1100" t="str">
            <v>SDUG_VILLAGEOFCREEKSIDEPARK12_Loop1</v>
          </cell>
          <cell r="C1100" t="str">
            <v>HDC1</v>
          </cell>
          <cell r="D1100"/>
          <cell r="E1100"/>
          <cell r="F1100"/>
          <cell r="G1100" t="str">
            <v>S/101675/CN/AF1UI</v>
          </cell>
          <cell r="H1100"/>
          <cell r="I1100"/>
          <cell r="J1100"/>
          <cell r="K1100">
            <v>100</v>
          </cell>
          <cell r="L1100" t="str">
            <v>003</v>
          </cell>
          <cell r="M1100" t="str">
            <v>2009</v>
          </cell>
          <cell r="N1100" t="str">
            <v>0003</v>
          </cell>
          <cell r="O1100" t="str">
            <v>1021</v>
          </cell>
          <cell r="P1100" t="str">
            <v>1101110</v>
          </cell>
          <cell r="Q1100" t="str">
            <v>0003</v>
          </cell>
          <cell r="R1100" t="str">
            <v>1070</v>
          </cell>
        </row>
        <row r="1101">
          <cell r="A1101">
            <v>48252501</v>
          </cell>
          <cell r="B1101" t="str">
            <v>SDUG_VILLAGEOFCREEKSIDEPARK12_Loop1</v>
          </cell>
          <cell r="C1101" t="str">
            <v>HDC1</v>
          </cell>
          <cell r="D1101"/>
          <cell r="E1101"/>
          <cell r="F1101"/>
          <cell r="G1101" t="str">
            <v>S/101675/CN/AF1UI</v>
          </cell>
          <cell r="H1101"/>
          <cell r="I1101"/>
          <cell r="J1101"/>
          <cell r="K1101">
            <v>100</v>
          </cell>
          <cell r="L1101" t="str">
            <v>003</v>
          </cell>
          <cell r="M1101" t="str">
            <v>2009</v>
          </cell>
          <cell r="N1101" t="str">
            <v>0003</v>
          </cell>
          <cell r="O1101" t="str">
            <v>1021</v>
          </cell>
          <cell r="P1101" t="str">
            <v>1101110</v>
          </cell>
          <cell r="Q1101" t="str">
            <v>0003</v>
          </cell>
          <cell r="R1101" t="str">
            <v>1070</v>
          </cell>
        </row>
        <row r="1102">
          <cell r="A1102">
            <v>48252505</v>
          </cell>
          <cell r="B1102" t="str">
            <v>SDUG_VILLAGEOFCREEKSIDEPARK11_</v>
          </cell>
          <cell r="C1102" t="str">
            <v>HDC1</v>
          </cell>
          <cell r="D1102"/>
          <cell r="E1102"/>
          <cell r="F1102"/>
          <cell r="G1102" t="str">
            <v>S/101675/CN/AF1UI</v>
          </cell>
          <cell r="H1102"/>
          <cell r="I1102"/>
          <cell r="J1102"/>
          <cell r="K1102">
            <v>100</v>
          </cell>
          <cell r="L1102" t="str">
            <v>003</v>
          </cell>
          <cell r="M1102" t="str">
            <v>2009</v>
          </cell>
          <cell r="N1102" t="str">
            <v>0003</v>
          </cell>
          <cell r="O1102" t="str">
            <v>1021</v>
          </cell>
          <cell r="P1102" t="str">
            <v>1101110</v>
          </cell>
          <cell r="Q1102" t="str">
            <v>0003</v>
          </cell>
          <cell r="R1102" t="str">
            <v>1070</v>
          </cell>
        </row>
        <row r="1103">
          <cell r="A1103">
            <v>48252505</v>
          </cell>
          <cell r="B1103" t="str">
            <v>SDUG_VILLAGEOFCREEKSIDEPARK11_</v>
          </cell>
          <cell r="C1103" t="str">
            <v>HDC1</v>
          </cell>
          <cell r="D1103"/>
          <cell r="E1103"/>
          <cell r="F1103"/>
          <cell r="G1103" t="str">
            <v>S/101675/CN/AF1UI</v>
          </cell>
          <cell r="H1103"/>
          <cell r="I1103"/>
          <cell r="J1103"/>
          <cell r="K1103">
            <v>100</v>
          </cell>
          <cell r="L1103" t="str">
            <v>003</v>
          </cell>
          <cell r="M1103" t="str">
            <v>2009</v>
          </cell>
          <cell r="N1103" t="str">
            <v>0003</v>
          </cell>
          <cell r="O1103" t="str">
            <v>1021</v>
          </cell>
          <cell r="P1103" t="str">
            <v>1101110</v>
          </cell>
          <cell r="Q1103" t="str">
            <v>0003</v>
          </cell>
          <cell r="R1103" t="str">
            <v>1070</v>
          </cell>
        </row>
        <row r="1104">
          <cell r="A1104">
            <v>48252505</v>
          </cell>
          <cell r="B1104" t="str">
            <v>SDUG_VILLAGEOFCREEKSIDEPARK11_</v>
          </cell>
          <cell r="C1104" t="str">
            <v>HDC1</v>
          </cell>
          <cell r="D1104"/>
          <cell r="E1104"/>
          <cell r="F1104"/>
          <cell r="G1104" t="str">
            <v>S/101675/CN/AF1UI</v>
          </cell>
          <cell r="H1104"/>
          <cell r="I1104"/>
          <cell r="J1104"/>
          <cell r="K1104">
            <v>100</v>
          </cell>
          <cell r="L1104" t="str">
            <v>003</v>
          </cell>
          <cell r="M1104" t="str">
            <v>2009</v>
          </cell>
          <cell r="N1104" t="str">
            <v>0003</v>
          </cell>
          <cell r="O1104" t="str">
            <v>1021</v>
          </cell>
          <cell r="P1104" t="str">
            <v>1101110</v>
          </cell>
          <cell r="Q1104" t="str">
            <v>0003</v>
          </cell>
          <cell r="R1104" t="str">
            <v>1070</v>
          </cell>
        </row>
        <row r="1105">
          <cell r="A1105">
            <v>48252833</v>
          </cell>
          <cell r="B1105" t="str">
            <v>SDUG_VILLAGEOFCREEKSIDEPARK13_</v>
          </cell>
          <cell r="C1105" t="str">
            <v>HDC1</v>
          </cell>
          <cell r="D1105"/>
          <cell r="E1105"/>
          <cell r="F1105"/>
          <cell r="G1105" t="str">
            <v>S/101675/CN/AF1UI</v>
          </cell>
          <cell r="H1105"/>
          <cell r="I1105"/>
          <cell r="J1105"/>
          <cell r="K1105">
            <v>100</v>
          </cell>
          <cell r="L1105" t="str">
            <v>006</v>
          </cell>
          <cell r="M1105" t="str">
            <v>2009</v>
          </cell>
          <cell r="N1105" t="str">
            <v>0003</v>
          </cell>
          <cell r="O1105" t="str">
            <v>1021</v>
          </cell>
          <cell r="P1105" t="str">
            <v>1101110</v>
          </cell>
          <cell r="Q1105" t="str">
            <v>0003</v>
          </cell>
          <cell r="R1105" t="str">
            <v>1070</v>
          </cell>
        </row>
        <row r="1106">
          <cell r="A1106">
            <v>48252833</v>
          </cell>
          <cell r="B1106" t="str">
            <v>SDUG_VILLAGEOFCREEKSIDEPARK13_</v>
          </cell>
          <cell r="C1106" t="str">
            <v>HDC1</v>
          </cell>
          <cell r="D1106"/>
          <cell r="E1106"/>
          <cell r="F1106"/>
          <cell r="G1106" t="str">
            <v>S/101675/CN/AF1UI</v>
          </cell>
          <cell r="H1106"/>
          <cell r="I1106"/>
          <cell r="J1106"/>
          <cell r="K1106">
            <v>100</v>
          </cell>
          <cell r="L1106" t="str">
            <v>005</v>
          </cell>
          <cell r="M1106" t="str">
            <v>2009</v>
          </cell>
          <cell r="N1106" t="str">
            <v>0003</v>
          </cell>
          <cell r="O1106" t="str">
            <v>1021</v>
          </cell>
          <cell r="P1106" t="str">
            <v>1101110</v>
          </cell>
          <cell r="Q1106" t="str">
            <v>0003</v>
          </cell>
          <cell r="R1106" t="str">
            <v>1070</v>
          </cell>
        </row>
        <row r="1107">
          <cell r="A1107">
            <v>48252833</v>
          </cell>
          <cell r="B1107" t="str">
            <v>SDUG_VILLAGEOFCREEKSIDEPARK13_</v>
          </cell>
          <cell r="C1107" t="str">
            <v>HDC1</v>
          </cell>
          <cell r="D1107"/>
          <cell r="E1107"/>
          <cell r="F1107"/>
          <cell r="G1107" t="str">
            <v>S/101675/CN/AF1UI</v>
          </cell>
          <cell r="H1107"/>
          <cell r="I1107"/>
          <cell r="J1107"/>
          <cell r="K1107">
            <v>100</v>
          </cell>
          <cell r="L1107" t="str">
            <v>005</v>
          </cell>
          <cell r="M1107" t="str">
            <v>2009</v>
          </cell>
          <cell r="N1107" t="str">
            <v>0003</v>
          </cell>
          <cell r="O1107" t="str">
            <v>1021</v>
          </cell>
          <cell r="P1107" t="str">
            <v>1101110</v>
          </cell>
          <cell r="Q1107" t="str">
            <v>0003</v>
          </cell>
          <cell r="R1107" t="str">
            <v>1070</v>
          </cell>
        </row>
        <row r="1108">
          <cell r="A1108">
            <v>48252833</v>
          </cell>
          <cell r="B1108" t="str">
            <v>SDUG_VILLAGEOFCREEKSIDEPARK13_</v>
          </cell>
          <cell r="C1108" t="str">
            <v>HDC1</v>
          </cell>
          <cell r="D1108"/>
          <cell r="E1108"/>
          <cell r="F1108"/>
          <cell r="G1108" t="str">
            <v>S/101675/CN/AF1UI</v>
          </cell>
          <cell r="H1108"/>
          <cell r="I1108"/>
          <cell r="J1108"/>
          <cell r="K1108">
            <v>100</v>
          </cell>
          <cell r="L1108" t="str">
            <v>006</v>
          </cell>
          <cell r="M1108" t="str">
            <v>2009</v>
          </cell>
          <cell r="N1108" t="str">
            <v>0003</v>
          </cell>
          <cell r="O1108" t="str">
            <v>1021</v>
          </cell>
          <cell r="P1108" t="str">
            <v>1101110</v>
          </cell>
          <cell r="Q1108" t="str">
            <v>0003</v>
          </cell>
          <cell r="R1108" t="str">
            <v>1070</v>
          </cell>
        </row>
        <row r="1109">
          <cell r="A1109">
            <v>48253051</v>
          </cell>
          <cell r="B1109" t="str">
            <v>SDUG_WINDSORCREEK2_E08215</v>
          </cell>
          <cell r="C1109" t="str">
            <v>HDC1</v>
          </cell>
          <cell r="D1109"/>
          <cell r="E1109"/>
          <cell r="F1109"/>
          <cell r="G1109" t="str">
            <v>S/101675/CN/AF1UI</v>
          </cell>
          <cell r="H1109"/>
          <cell r="I1109"/>
          <cell r="J1109"/>
          <cell r="K1109">
            <v>100</v>
          </cell>
          <cell r="L1109" t="str">
            <v>009</v>
          </cell>
          <cell r="M1109" t="str">
            <v>2009</v>
          </cell>
          <cell r="N1109" t="str">
            <v>0003</v>
          </cell>
          <cell r="O1109" t="str">
            <v>1021</v>
          </cell>
          <cell r="P1109" t="str">
            <v>1101110</v>
          </cell>
          <cell r="Q1109" t="str">
            <v>0003</v>
          </cell>
          <cell r="R1109" t="str">
            <v>1070</v>
          </cell>
        </row>
        <row r="1110">
          <cell r="A1110">
            <v>48253051</v>
          </cell>
          <cell r="B1110" t="str">
            <v>SDUG_WINDSORCREEK2_E08215</v>
          </cell>
          <cell r="C1110" t="str">
            <v>HDC1</v>
          </cell>
          <cell r="D1110"/>
          <cell r="E1110"/>
          <cell r="F1110"/>
          <cell r="G1110" t="str">
            <v>S/101675/CN/AF1UI</v>
          </cell>
          <cell r="H1110"/>
          <cell r="I1110"/>
          <cell r="J1110"/>
          <cell r="K1110">
            <v>100</v>
          </cell>
          <cell r="L1110" t="str">
            <v>009</v>
          </cell>
          <cell r="M1110" t="str">
            <v>2009</v>
          </cell>
          <cell r="N1110" t="str">
            <v>0003</v>
          </cell>
          <cell r="O1110" t="str">
            <v>1021</v>
          </cell>
          <cell r="P1110" t="str">
            <v>1101110</v>
          </cell>
          <cell r="Q1110" t="str">
            <v>0003</v>
          </cell>
          <cell r="R1110" t="str">
            <v>1070</v>
          </cell>
        </row>
        <row r="1111">
          <cell r="A1111">
            <v>48253051</v>
          </cell>
          <cell r="B1111" t="str">
            <v>SDUG_WINDSORCREEK2_E08215</v>
          </cell>
          <cell r="C1111" t="str">
            <v>HDC1</v>
          </cell>
          <cell r="D1111"/>
          <cell r="E1111"/>
          <cell r="F1111"/>
          <cell r="G1111" t="str">
            <v>S/101675/CN/AF1UI</v>
          </cell>
          <cell r="H1111"/>
          <cell r="I1111"/>
          <cell r="J1111"/>
          <cell r="K1111">
            <v>100</v>
          </cell>
          <cell r="L1111" t="str">
            <v>009</v>
          </cell>
          <cell r="M1111" t="str">
            <v>2009</v>
          </cell>
          <cell r="N1111" t="str">
            <v>0003</v>
          </cell>
          <cell r="O1111" t="str">
            <v>1021</v>
          </cell>
          <cell r="P1111" t="str">
            <v>1101110</v>
          </cell>
          <cell r="Q1111" t="str">
            <v>0003</v>
          </cell>
          <cell r="R1111" t="str">
            <v>1070</v>
          </cell>
        </row>
        <row r="1112">
          <cell r="A1112">
            <v>48253051</v>
          </cell>
          <cell r="B1112" t="str">
            <v>SDUG_WINDSORCREEK2_E08215</v>
          </cell>
          <cell r="C1112" t="str">
            <v>HDC1</v>
          </cell>
          <cell r="D1112"/>
          <cell r="E1112"/>
          <cell r="F1112"/>
          <cell r="G1112" t="str">
            <v>S/101675/CN/AF1UI</v>
          </cell>
          <cell r="H1112"/>
          <cell r="I1112"/>
          <cell r="J1112"/>
          <cell r="K1112">
            <v>100</v>
          </cell>
          <cell r="L1112" t="str">
            <v>009</v>
          </cell>
          <cell r="M1112" t="str">
            <v>2009</v>
          </cell>
          <cell r="N1112" t="str">
            <v>0003</v>
          </cell>
          <cell r="O1112" t="str">
            <v>1021</v>
          </cell>
          <cell r="P1112" t="str">
            <v>1101110</v>
          </cell>
          <cell r="Q1112" t="str">
            <v>0003</v>
          </cell>
          <cell r="R1112" t="str">
            <v>1070</v>
          </cell>
        </row>
        <row r="1113">
          <cell r="A1113">
            <v>48278006</v>
          </cell>
          <cell r="B1113" t="str">
            <v>CUST_KATY_FLEWELLEN_1507_RELOCATE</v>
          </cell>
          <cell r="C1113" t="str">
            <v>HDC2</v>
          </cell>
          <cell r="D1113"/>
          <cell r="E1113"/>
          <cell r="F1113"/>
          <cell r="G1113" t="str">
            <v>S/101570/CN/AF1HR</v>
          </cell>
          <cell r="H1113"/>
          <cell r="I1113"/>
          <cell r="J1113"/>
          <cell r="K1113">
            <v>30</v>
          </cell>
          <cell r="L1113" t="str">
            <v>004</v>
          </cell>
          <cell r="M1113" t="str">
            <v>2009</v>
          </cell>
          <cell r="N1113" t="str">
            <v>0003</v>
          </cell>
          <cell r="O1113" t="str">
            <v>1019</v>
          </cell>
          <cell r="P1113" t="str">
            <v>1101220</v>
          </cell>
          <cell r="Q1113" t="str">
            <v>0003</v>
          </cell>
          <cell r="R1113" t="str">
            <v>1070</v>
          </cell>
        </row>
        <row r="1114">
          <cell r="A1114">
            <v>48278006</v>
          </cell>
          <cell r="B1114" t="str">
            <v>CUST_KATY_FLEWELLEN_1507_RELOCATE</v>
          </cell>
          <cell r="C1114" t="str">
            <v>HDC2</v>
          </cell>
          <cell r="D1114"/>
          <cell r="E1114"/>
          <cell r="F1114"/>
          <cell r="G1114" t="str">
            <v>S/101570/CN/AF1HI-3</v>
          </cell>
          <cell r="H1114"/>
          <cell r="I1114"/>
          <cell r="J1114"/>
          <cell r="K1114">
            <v>70</v>
          </cell>
          <cell r="L1114" t="str">
            <v>004</v>
          </cell>
          <cell r="M1114" t="str">
            <v>2009</v>
          </cell>
          <cell r="N1114" t="str">
            <v>0003</v>
          </cell>
          <cell r="O1114" t="str">
            <v>1019</v>
          </cell>
          <cell r="P1114" t="str">
            <v>1101220</v>
          </cell>
          <cell r="Q1114" t="str">
            <v>0003</v>
          </cell>
          <cell r="R1114" t="str">
            <v>1070</v>
          </cell>
        </row>
        <row r="1115">
          <cell r="A1115">
            <v>48278006</v>
          </cell>
          <cell r="B1115" t="str">
            <v>CUST_KATY_FLEWELLEN_1507_RELOCATE</v>
          </cell>
          <cell r="C1115" t="str">
            <v>HDC2</v>
          </cell>
          <cell r="D1115"/>
          <cell r="E1115"/>
          <cell r="F1115"/>
          <cell r="G1115" t="str">
            <v>S/101570/CN/AF1HI-3</v>
          </cell>
          <cell r="H1115"/>
          <cell r="I1115"/>
          <cell r="J1115"/>
          <cell r="K1115">
            <v>100</v>
          </cell>
          <cell r="L1115" t="str">
            <v>004</v>
          </cell>
          <cell r="M1115" t="str">
            <v>2009</v>
          </cell>
          <cell r="N1115" t="str">
            <v>0003</v>
          </cell>
          <cell r="O1115" t="str">
            <v>1019</v>
          </cell>
          <cell r="P1115" t="str">
            <v>1101220</v>
          </cell>
          <cell r="Q1115" t="str">
            <v>0003</v>
          </cell>
          <cell r="R1115" t="str">
            <v>1070</v>
          </cell>
        </row>
        <row r="1116">
          <cell r="A1116">
            <v>48278006</v>
          </cell>
          <cell r="B1116" t="str">
            <v>CUST_KATY_FLEWELLEN_1507_RELOCATE</v>
          </cell>
          <cell r="C1116" t="str">
            <v>HDC2</v>
          </cell>
          <cell r="D1116"/>
          <cell r="E1116"/>
          <cell r="F1116"/>
          <cell r="G1116" t="str">
            <v>S/101570/CN/AF1HI-3</v>
          </cell>
          <cell r="H1116"/>
          <cell r="I1116"/>
          <cell r="J1116"/>
          <cell r="K1116">
            <v>100</v>
          </cell>
          <cell r="L1116" t="str">
            <v>005</v>
          </cell>
          <cell r="M1116" t="str">
            <v>2009</v>
          </cell>
          <cell r="N1116" t="str">
            <v>0003</v>
          </cell>
          <cell r="O1116" t="str">
            <v>1019</v>
          </cell>
          <cell r="P1116" t="str">
            <v>1101220</v>
          </cell>
          <cell r="Q1116" t="str">
            <v>0003</v>
          </cell>
          <cell r="R1116" t="str">
            <v>1070</v>
          </cell>
        </row>
        <row r="1117">
          <cell r="A1117">
            <v>48278006</v>
          </cell>
          <cell r="B1117" t="str">
            <v>CUST_KATY_FLEWELLEN_1507_RELOCATE</v>
          </cell>
          <cell r="C1117" t="str">
            <v>HDC2</v>
          </cell>
          <cell r="D1117"/>
          <cell r="E1117"/>
          <cell r="F1117"/>
          <cell r="G1117" t="str">
            <v>S/101570/CN/AF1HI-3</v>
          </cell>
          <cell r="H1117"/>
          <cell r="I1117"/>
          <cell r="J1117"/>
          <cell r="K1117">
            <v>100</v>
          </cell>
          <cell r="L1117" t="str">
            <v>005</v>
          </cell>
          <cell r="M1117" t="str">
            <v>2009</v>
          </cell>
          <cell r="N1117" t="str">
            <v>0003</v>
          </cell>
          <cell r="O1117" t="str">
            <v>1019</v>
          </cell>
          <cell r="P1117" t="str">
            <v>1101220</v>
          </cell>
          <cell r="Q1117" t="str">
            <v>0003</v>
          </cell>
          <cell r="R1117" t="str">
            <v>1070</v>
          </cell>
        </row>
        <row r="1118">
          <cell r="A1118">
            <v>48278006</v>
          </cell>
          <cell r="B1118" t="str">
            <v>CUST_KATY_FLEWELLEN_1507_RELOCATE</v>
          </cell>
          <cell r="C1118" t="str">
            <v>HDC2</v>
          </cell>
          <cell r="D1118"/>
          <cell r="E1118"/>
          <cell r="F1118"/>
          <cell r="G1118" t="str">
            <v>S/101570/CN/AF1HR</v>
          </cell>
          <cell r="H1118"/>
          <cell r="I1118"/>
          <cell r="J1118"/>
          <cell r="K1118">
            <v>30</v>
          </cell>
          <cell r="L1118" t="str">
            <v>004</v>
          </cell>
          <cell r="M1118" t="str">
            <v>2009</v>
          </cell>
          <cell r="N1118" t="str">
            <v>0003</v>
          </cell>
          <cell r="O1118" t="str">
            <v>1019</v>
          </cell>
          <cell r="P1118" t="str">
            <v>1101220</v>
          </cell>
          <cell r="Q1118" t="str">
            <v>0003</v>
          </cell>
          <cell r="R1118" t="str">
            <v>1070</v>
          </cell>
        </row>
        <row r="1119">
          <cell r="A1119">
            <v>48278006</v>
          </cell>
          <cell r="B1119" t="str">
            <v>CUST_KATY_FLEWELLEN_1507_RELOCATE</v>
          </cell>
          <cell r="C1119" t="str">
            <v>HDC2</v>
          </cell>
          <cell r="D1119"/>
          <cell r="E1119"/>
          <cell r="F1119"/>
          <cell r="G1119" t="str">
            <v>S/101570/CN/AF1HI-3</v>
          </cell>
          <cell r="H1119"/>
          <cell r="I1119"/>
          <cell r="J1119"/>
          <cell r="K1119">
            <v>70</v>
          </cell>
          <cell r="L1119" t="str">
            <v>004</v>
          </cell>
          <cell r="M1119" t="str">
            <v>2009</v>
          </cell>
          <cell r="N1119" t="str">
            <v>0003</v>
          </cell>
          <cell r="O1119" t="str">
            <v>1019</v>
          </cell>
          <cell r="P1119" t="str">
            <v>1101220</v>
          </cell>
          <cell r="Q1119" t="str">
            <v>0003</v>
          </cell>
          <cell r="R1119" t="str">
            <v>1070</v>
          </cell>
        </row>
        <row r="1120">
          <cell r="A1120">
            <v>48282119</v>
          </cell>
          <cell r="B1120" t="str">
            <v>SDUG_Lakemont Shores_#2238</v>
          </cell>
          <cell r="C1120" t="str">
            <v>HDC1</v>
          </cell>
          <cell r="D1120"/>
          <cell r="E1120"/>
          <cell r="F1120"/>
          <cell r="G1120" t="str">
            <v>S/101530/CN/AF1UI</v>
          </cell>
          <cell r="H1120"/>
          <cell r="I1120"/>
          <cell r="J1120"/>
          <cell r="K1120">
            <v>100</v>
          </cell>
          <cell r="L1120" t="str">
            <v>011</v>
          </cell>
          <cell r="M1120" t="str">
            <v>2009</v>
          </cell>
          <cell r="N1120" t="str">
            <v>0003</v>
          </cell>
          <cell r="O1120" t="str">
            <v>1023</v>
          </cell>
          <cell r="P1120" t="str">
            <v>1101210</v>
          </cell>
          <cell r="Q1120" t="str">
            <v>0003</v>
          </cell>
          <cell r="R1120" t="str">
            <v>1070</v>
          </cell>
        </row>
        <row r="1121">
          <cell r="A1121">
            <v>48282119</v>
          </cell>
          <cell r="B1121" t="str">
            <v>SDUG_Lakemont Shores_#2238</v>
          </cell>
          <cell r="C1121" t="str">
            <v>HDC1</v>
          </cell>
          <cell r="D1121"/>
          <cell r="E1121"/>
          <cell r="F1121"/>
          <cell r="G1121" t="str">
            <v>S/101530/CN/AF1UI</v>
          </cell>
          <cell r="H1121"/>
          <cell r="I1121"/>
          <cell r="J1121"/>
          <cell r="K1121">
            <v>100</v>
          </cell>
          <cell r="L1121" t="str">
            <v>010</v>
          </cell>
          <cell r="M1121" t="str">
            <v>2009</v>
          </cell>
          <cell r="N1121" t="str">
            <v>0003</v>
          </cell>
          <cell r="O1121" t="str">
            <v>1023</v>
          </cell>
          <cell r="P1121" t="str">
            <v>1101210</v>
          </cell>
          <cell r="Q1121" t="str">
            <v>0003</v>
          </cell>
          <cell r="R1121" t="str">
            <v>1070</v>
          </cell>
        </row>
        <row r="1122">
          <cell r="A1122">
            <v>48282119</v>
          </cell>
          <cell r="B1122" t="str">
            <v>SDUG_Lakemont Shores_#2238</v>
          </cell>
          <cell r="C1122" t="str">
            <v>HDC1</v>
          </cell>
          <cell r="D1122"/>
          <cell r="E1122"/>
          <cell r="F1122"/>
          <cell r="G1122" t="str">
            <v>S/101530/CN/AF1UI</v>
          </cell>
          <cell r="H1122"/>
          <cell r="I1122"/>
          <cell r="J1122"/>
          <cell r="K1122">
            <v>100</v>
          </cell>
          <cell r="L1122" t="str">
            <v>010</v>
          </cell>
          <cell r="M1122" t="str">
            <v>2009</v>
          </cell>
          <cell r="N1122" t="str">
            <v>0003</v>
          </cell>
          <cell r="O1122" t="str">
            <v>1023</v>
          </cell>
          <cell r="P1122" t="str">
            <v>1101210</v>
          </cell>
          <cell r="Q1122" t="str">
            <v>0003</v>
          </cell>
          <cell r="R1122" t="str">
            <v>1070</v>
          </cell>
        </row>
        <row r="1123">
          <cell r="A1123">
            <v>48282119</v>
          </cell>
          <cell r="B1123" t="str">
            <v>SDUG_Lakemont Shores_#2238</v>
          </cell>
          <cell r="C1123" t="str">
            <v>HDC1</v>
          </cell>
          <cell r="D1123"/>
          <cell r="E1123"/>
          <cell r="F1123"/>
          <cell r="G1123" t="str">
            <v>S/101530/CN/AF1UI</v>
          </cell>
          <cell r="H1123"/>
          <cell r="I1123"/>
          <cell r="J1123"/>
          <cell r="K1123">
            <v>100</v>
          </cell>
          <cell r="L1123" t="str">
            <v>011</v>
          </cell>
          <cell r="M1123" t="str">
            <v>2009</v>
          </cell>
          <cell r="N1123" t="str">
            <v>0003</v>
          </cell>
          <cell r="O1123" t="str">
            <v>1023</v>
          </cell>
          <cell r="P1123" t="str">
            <v>1101210</v>
          </cell>
          <cell r="Q1123" t="str">
            <v>0003</v>
          </cell>
          <cell r="R1123" t="str">
            <v>1070</v>
          </cell>
        </row>
        <row r="1124">
          <cell r="A1124">
            <v>48290499</v>
          </cell>
          <cell r="B1124" t="str">
            <v>NEW 750 KVA PMT 279' TP 0904SOX</v>
          </cell>
          <cell r="C1124" t="str">
            <v>HXC1</v>
          </cell>
          <cell r="D1124"/>
          <cell r="E1124"/>
          <cell r="F1124"/>
          <cell r="G1124" t="str">
            <v>S/101762/CN/CF1R-I-2</v>
          </cell>
          <cell r="H1124"/>
          <cell r="I1124"/>
          <cell r="J1124"/>
          <cell r="K1124">
            <v>100</v>
          </cell>
          <cell r="L1124" t="str">
            <v>005</v>
          </cell>
          <cell r="M1124" t="str">
            <v>2009</v>
          </cell>
          <cell r="N1124" t="str">
            <v>0003</v>
          </cell>
          <cell r="O1124" t="str">
            <v>1008</v>
          </cell>
          <cell r="P1124" t="str">
            <v>1101245</v>
          </cell>
          <cell r="Q1124" t="str">
            <v>0003</v>
          </cell>
          <cell r="R1124" t="str">
            <v>1070</v>
          </cell>
        </row>
        <row r="1125">
          <cell r="A1125">
            <v>48290499</v>
          </cell>
          <cell r="B1125" t="str">
            <v>NEW 750 KVA PMT 279' TP 0904SOX</v>
          </cell>
          <cell r="C1125" t="str">
            <v>HXC1</v>
          </cell>
          <cell r="D1125"/>
          <cell r="E1125"/>
          <cell r="F1125"/>
          <cell r="G1125" t="str">
            <v>S/101762/CN/CF1R-I-2</v>
          </cell>
          <cell r="H1125"/>
          <cell r="I1125"/>
          <cell r="J1125"/>
          <cell r="K1125">
            <v>100</v>
          </cell>
          <cell r="L1125" t="str">
            <v>005</v>
          </cell>
          <cell r="M1125" t="str">
            <v>2009</v>
          </cell>
          <cell r="N1125" t="str">
            <v>0003</v>
          </cell>
          <cell r="O1125" t="str">
            <v>1008</v>
          </cell>
          <cell r="P1125" t="str">
            <v>1101245</v>
          </cell>
          <cell r="Q1125" t="str">
            <v>0003</v>
          </cell>
          <cell r="R1125" t="str">
            <v>1070</v>
          </cell>
        </row>
        <row r="1126">
          <cell r="A1126">
            <v>48290499</v>
          </cell>
          <cell r="B1126" t="str">
            <v>NEW 750 KVA PMT 279' TP 0904SOX</v>
          </cell>
          <cell r="C1126" t="str">
            <v>HXC1</v>
          </cell>
          <cell r="D1126"/>
          <cell r="E1126"/>
          <cell r="F1126"/>
          <cell r="G1126" t="str">
            <v>S/101762/CN/CF1R-I-2</v>
          </cell>
          <cell r="H1126"/>
          <cell r="I1126"/>
          <cell r="J1126"/>
          <cell r="K1126">
            <v>100</v>
          </cell>
          <cell r="L1126" t="str">
            <v>008</v>
          </cell>
          <cell r="M1126" t="str">
            <v>2009</v>
          </cell>
          <cell r="N1126" t="str">
            <v>0003</v>
          </cell>
          <cell r="O1126" t="str">
            <v>1008</v>
          </cell>
          <cell r="P1126" t="str">
            <v>1101245</v>
          </cell>
          <cell r="Q1126" t="str">
            <v>0003</v>
          </cell>
          <cell r="R1126" t="str">
            <v>1070</v>
          </cell>
        </row>
        <row r="1127">
          <cell r="A1127">
            <v>48290499</v>
          </cell>
          <cell r="B1127" t="str">
            <v>NEW 750 KVA PMT 279' TP 0904SOX</v>
          </cell>
          <cell r="C1127" t="str">
            <v>HXC1</v>
          </cell>
          <cell r="D1127"/>
          <cell r="E1127"/>
          <cell r="F1127"/>
          <cell r="G1127" t="str">
            <v>S/101762/CN/CF1R-I-2</v>
          </cell>
          <cell r="H1127"/>
          <cell r="I1127"/>
          <cell r="J1127"/>
          <cell r="K1127">
            <v>100</v>
          </cell>
          <cell r="L1127" t="str">
            <v>008</v>
          </cell>
          <cell r="M1127" t="str">
            <v>2009</v>
          </cell>
          <cell r="N1127" t="str">
            <v>0003</v>
          </cell>
          <cell r="O1127" t="str">
            <v>1008</v>
          </cell>
          <cell r="P1127" t="str">
            <v>1101245</v>
          </cell>
          <cell r="Q1127" t="str">
            <v>0003</v>
          </cell>
          <cell r="R1127" t="str">
            <v>1070</v>
          </cell>
        </row>
        <row r="1128">
          <cell r="A1128">
            <v>48290499</v>
          </cell>
          <cell r="B1128" t="str">
            <v>NEW 750 KVA PMT 279' TP 0904SOX</v>
          </cell>
          <cell r="C1128" t="str">
            <v>HXC1</v>
          </cell>
          <cell r="D1128"/>
          <cell r="E1128"/>
          <cell r="F1128"/>
          <cell r="G1128" t="str">
            <v>S/101762/CN/CF1R-I-2</v>
          </cell>
          <cell r="H1128"/>
          <cell r="I1128"/>
          <cell r="J1128"/>
          <cell r="K1128">
            <v>100</v>
          </cell>
          <cell r="L1128" t="str">
            <v>006</v>
          </cell>
          <cell r="M1128" t="str">
            <v>2009</v>
          </cell>
          <cell r="N1128" t="str">
            <v>0003</v>
          </cell>
          <cell r="O1128" t="str">
            <v>1008</v>
          </cell>
          <cell r="P1128" t="str">
            <v>1101245</v>
          </cell>
          <cell r="Q1128" t="str">
            <v>0003</v>
          </cell>
          <cell r="R1128" t="str">
            <v>1070</v>
          </cell>
        </row>
        <row r="1129">
          <cell r="A1129">
            <v>48297348</v>
          </cell>
          <cell r="B1129" t="str">
            <v>New PMT 300kVA,350'of3-1/0,TP 0109SOX</v>
          </cell>
          <cell r="C1129" t="str">
            <v>HXC1</v>
          </cell>
          <cell r="D1129"/>
          <cell r="E1129"/>
          <cell r="F1129"/>
          <cell r="G1129" t="str">
            <v>S/101762/CN/CF1R-I-2</v>
          </cell>
          <cell r="H1129"/>
          <cell r="I1129"/>
          <cell r="J1129"/>
          <cell r="K1129">
            <v>100</v>
          </cell>
          <cell r="L1129" t="str">
            <v>001</v>
          </cell>
          <cell r="M1129" t="str">
            <v>2009</v>
          </cell>
          <cell r="N1129" t="str">
            <v>0003</v>
          </cell>
          <cell r="O1129" t="str">
            <v>1008</v>
          </cell>
          <cell r="P1129" t="str">
            <v>1101245</v>
          </cell>
          <cell r="Q1129" t="str">
            <v>0003</v>
          </cell>
          <cell r="R1129" t="str">
            <v>1070</v>
          </cell>
        </row>
        <row r="1130">
          <cell r="A1130">
            <v>48297348</v>
          </cell>
          <cell r="B1130" t="str">
            <v>New PMT 300kVA,350'of3-1/0,TP 0109SOX</v>
          </cell>
          <cell r="C1130" t="str">
            <v>HXC1</v>
          </cell>
          <cell r="D1130"/>
          <cell r="E1130"/>
          <cell r="F1130"/>
          <cell r="G1130" t="str">
            <v>S/101762/CN/CF1R-I-2</v>
          </cell>
          <cell r="H1130"/>
          <cell r="I1130"/>
          <cell r="J1130"/>
          <cell r="K1130">
            <v>100</v>
          </cell>
          <cell r="L1130" t="str">
            <v>002</v>
          </cell>
          <cell r="M1130" t="str">
            <v>2009</v>
          </cell>
          <cell r="N1130" t="str">
            <v>0003</v>
          </cell>
          <cell r="O1130" t="str">
            <v>1008</v>
          </cell>
          <cell r="P1130" t="str">
            <v>1101245</v>
          </cell>
          <cell r="Q1130" t="str">
            <v>0003</v>
          </cell>
          <cell r="R1130" t="str">
            <v>1070</v>
          </cell>
        </row>
        <row r="1131">
          <cell r="A1131">
            <v>48297348</v>
          </cell>
          <cell r="B1131" t="str">
            <v>New PMT 300kVA,350'of3-1/0,TP 0109SOX</v>
          </cell>
          <cell r="C1131" t="str">
            <v>HXC1</v>
          </cell>
          <cell r="D1131"/>
          <cell r="E1131"/>
          <cell r="F1131"/>
          <cell r="G1131" t="str">
            <v>S/101762/CN/CF1R-I-2</v>
          </cell>
          <cell r="H1131"/>
          <cell r="I1131"/>
          <cell r="J1131"/>
          <cell r="K1131">
            <v>100</v>
          </cell>
          <cell r="L1131" t="str">
            <v>002</v>
          </cell>
          <cell r="M1131" t="str">
            <v>2009</v>
          </cell>
          <cell r="N1131" t="str">
            <v>0003</v>
          </cell>
          <cell r="O1131" t="str">
            <v>1008</v>
          </cell>
          <cell r="P1131" t="str">
            <v>1101245</v>
          </cell>
          <cell r="Q1131" t="str">
            <v>0003</v>
          </cell>
          <cell r="R1131" t="str">
            <v>1070</v>
          </cell>
        </row>
        <row r="1132">
          <cell r="A1132">
            <v>48297348</v>
          </cell>
          <cell r="B1132" t="str">
            <v>New PMT 300kVA,350'of3-1/0,TP 0109SOX</v>
          </cell>
          <cell r="C1132" t="str">
            <v>HXC1</v>
          </cell>
          <cell r="D1132"/>
          <cell r="E1132"/>
          <cell r="F1132"/>
          <cell r="G1132" t="str">
            <v>S/101762/CN/CF1R-I-2</v>
          </cell>
          <cell r="H1132"/>
          <cell r="I1132"/>
          <cell r="J1132"/>
          <cell r="K1132">
            <v>100</v>
          </cell>
          <cell r="L1132" t="str">
            <v>002</v>
          </cell>
          <cell r="M1132" t="str">
            <v>2009</v>
          </cell>
          <cell r="N1132" t="str">
            <v>0003</v>
          </cell>
          <cell r="O1132" t="str">
            <v>1008</v>
          </cell>
          <cell r="P1132" t="str">
            <v>1101245</v>
          </cell>
          <cell r="Q1132" t="str">
            <v>0003</v>
          </cell>
          <cell r="R1132" t="str">
            <v>1070</v>
          </cell>
        </row>
        <row r="1133">
          <cell r="A1133">
            <v>48299140</v>
          </cell>
          <cell r="B1133" t="str">
            <v>TOMBAL-Install 5th &amp; 6th 35KV Fdrs. IFDN</v>
          </cell>
          <cell r="C1133" t="str">
            <v>HSC2</v>
          </cell>
          <cell r="D1133"/>
          <cell r="E1133"/>
          <cell r="F1133"/>
          <cell r="G1133" t="str">
            <v>HLP/00/0624/SB/C</v>
          </cell>
          <cell r="H1133"/>
          <cell r="I1133"/>
          <cell r="J1133"/>
          <cell r="K1133">
            <v>100</v>
          </cell>
          <cell r="L1133" t="str">
            <v>004</v>
          </cell>
          <cell r="M1133" t="str">
            <v>2009</v>
          </cell>
          <cell r="N1133" t="str">
            <v>0003</v>
          </cell>
          <cell r="O1133" t="str">
            <v>1002</v>
          </cell>
          <cell r="P1133" t="str">
            <v>1101000</v>
          </cell>
          <cell r="Q1133" t="str">
            <v>0003</v>
          </cell>
          <cell r="R1133" t="str">
            <v>1070</v>
          </cell>
        </row>
        <row r="1134">
          <cell r="A1134">
            <v>48302703</v>
          </cell>
          <cell r="B1134" t="str">
            <v>CUST_08_LINE EXT TO SATSUMA LIFT STATION</v>
          </cell>
          <cell r="C1134" t="str">
            <v>HDC1</v>
          </cell>
          <cell r="D1134"/>
          <cell r="E1134"/>
          <cell r="F1134"/>
          <cell r="G1134" t="str">
            <v>S/101627/CN/AF1HI-3</v>
          </cell>
          <cell r="H1134"/>
          <cell r="I1134"/>
          <cell r="J1134"/>
          <cell r="K1134">
            <v>100</v>
          </cell>
          <cell r="L1134" t="str">
            <v>004</v>
          </cell>
          <cell r="M1134" t="str">
            <v>2009</v>
          </cell>
          <cell r="N1134" t="str">
            <v>0003</v>
          </cell>
          <cell r="O1134" t="str">
            <v>1006</v>
          </cell>
          <cell r="P1134" t="str">
            <v>1101230</v>
          </cell>
          <cell r="Q1134" t="str">
            <v>0003</v>
          </cell>
          <cell r="R1134" t="str">
            <v>1070</v>
          </cell>
        </row>
        <row r="1135">
          <cell r="A1135">
            <v>48302703</v>
          </cell>
          <cell r="B1135" t="str">
            <v>CUST_08_LINE EXT TO SATSUMA LIFT STATION</v>
          </cell>
          <cell r="C1135" t="str">
            <v>HDC1</v>
          </cell>
          <cell r="D1135"/>
          <cell r="E1135"/>
          <cell r="F1135"/>
          <cell r="G1135" t="str">
            <v>S/101627/CN/AF1HI-3</v>
          </cell>
          <cell r="H1135"/>
          <cell r="I1135"/>
          <cell r="J1135"/>
          <cell r="K1135">
            <v>100</v>
          </cell>
          <cell r="L1135" t="str">
            <v>004</v>
          </cell>
          <cell r="M1135" t="str">
            <v>2009</v>
          </cell>
          <cell r="N1135" t="str">
            <v>0003</v>
          </cell>
          <cell r="O1135" t="str">
            <v>1006</v>
          </cell>
          <cell r="P1135" t="str">
            <v>1101230</v>
          </cell>
          <cell r="Q1135" t="str">
            <v>0003</v>
          </cell>
          <cell r="R1135" t="str">
            <v>1070</v>
          </cell>
        </row>
        <row r="1136">
          <cell r="A1136">
            <v>48302703</v>
          </cell>
          <cell r="B1136" t="str">
            <v>CUST_08_LINE EXT TO SATSUMA LIFT STATION</v>
          </cell>
          <cell r="C1136" t="str">
            <v>HDC1</v>
          </cell>
          <cell r="D1136"/>
          <cell r="E1136"/>
          <cell r="F1136"/>
          <cell r="G1136" t="str">
            <v>S/101627/CN/AF1HI-3</v>
          </cell>
          <cell r="H1136"/>
          <cell r="I1136"/>
          <cell r="J1136"/>
          <cell r="K1136">
            <v>100</v>
          </cell>
          <cell r="L1136" t="str">
            <v>004</v>
          </cell>
          <cell r="M1136" t="str">
            <v>2009</v>
          </cell>
          <cell r="N1136" t="str">
            <v>0003</v>
          </cell>
          <cell r="O1136" t="str">
            <v>1006</v>
          </cell>
          <cell r="P1136" t="str">
            <v>1101230</v>
          </cell>
          <cell r="Q1136" t="str">
            <v>0003</v>
          </cell>
          <cell r="R1136" t="str">
            <v>1070</v>
          </cell>
        </row>
        <row r="1137">
          <cell r="A1137">
            <v>48302703</v>
          </cell>
          <cell r="B1137" t="str">
            <v>CUST_08_LINE EXT TO SATSUMA LIFT STATION</v>
          </cell>
          <cell r="C1137" t="str">
            <v>HDC1</v>
          </cell>
          <cell r="D1137"/>
          <cell r="E1137"/>
          <cell r="F1137"/>
          <cell r="G1137" t="str">
            <v>S/101627/CN/AF1HI-3</v>
          </cell>
          <cell r="H1137"/>
          <cell r="I1137"/>
          <cell r="J1137"/>
          <cell r="K1137">
            <v>100</v>
          </cell>
          <cell r="L1137" t="str">
            <v>004</v>
          </cell>
          <cell r="M1137" t="str">
            <v>2009</v>
          </cell>
          <cell r="N1137" t="str">
            <v>0003</v>
          </cell>
          <cell r="O1137" t="str">
            <v>1006</v>
          </cell>
          <cell r="P1137" t="str">
            <v>1101230</v>
          </cell>
          <cell r="Q1137" t="str">
            <v>0003</v>
          </cell>
          <cell r="R1137" t="str">
            <v>1070</v>
          </cell>
        </row>
        <row r="1138">
          <cell r="A1138">
            <v>48302703</v>
          </cell>
          <cell r="B1138" t="str">
            <v>CUST_08_LINE EXT TO SATSUMA LIFT STATION</v>
          </cell>
          <cell r="C1138" t="str">
            <v>HDC1</v>
          </cell>
          <cell r="D1138"/>
          <cell r="E1138"/>
          <cell r="F1138"/>
          <cell r="G1138" t="str">
            <v>S/101627/CN/AF1HI-3</v>
          </cell>
          <cell r="H1138"/>
          <cell r="I1138"/>
          <cell r="J1138"/>
          <cell r="K1138">
            <v>100</v>
          </cell>
          <cell r="L1138" t="str">
            <v>004</v>
          </cell>
          <cell r="M1138" t="str">
            <v>2009</v>
          </cell>
          <cell r="N1138" t="str">
            <v>0003</v>
          </cell>
          <cell r="O1138" t="str">
            <v>1006</v>
          </cell>
          <cell r="P1138" t="str">
            <v>1101230</v>
          </cell>
          <cell r="Q1138" t="str">
            <v>0003</v>
          </cell>
          <cell r="R1138" t="str">
            <v>1070</v>
          </cell>
        </row>
        <row r="1139">
          <cell r="A1139">
            <v>48304153</v>
          </cell>
          <cell r="B1139" t="str">
            <v>Cust_ Rooms to Go</v>
          </cell>
          <cell r="C1139" t="str">
            <v>HDC1</v>
          </cell>
          <cell r="D1139"/>
          <cell r="E1139"/>
          <cell r="F1139"/>
          <cell r="G1139" t="str">
            <v>S/101570/CN/AF2AI</v>
          </cell>
          <cell r="H1139"/>
          <cell r="I1139"/>
          <cell r="J1139"/>
          <cell r="K1139">
            <v>100</v>
          </cell>
          <cell r="L1139" t="str">
            <v>009</v>
          </cell>
          <cell r="M1139" t="str">
            <v>2009</v>
          </cell>
          <cell r="N1139" t="str">
            <v>0003</v>
          </cell>
          <cell r="O1139" t="str">
            <v>1019</v>
          </cell>
          <cell r="P1139" t="str">
            <v>1101220</v>
          </cell>
          <cell r="Q1139" t="str">
            <v>0003</v>
          </cell>
          <cell r="R1139" t="str">
            <v>1070</v>
          </cell>
        </row>
        <row r="1140">
          <cell r="A1140">
            <v>48308753</v>
          </cell>
          <cell r="B1140" t="str">
            <v>DDPU_08_RA41_E08225_VILLAGE OF CREEKSIDE</v>
          </cell>
          <cell r="C1140" t="str">
            <v>HDC1</v>
          </cell>
          <cell r="D1140"/>
          <cell r="E1140"/>
          <cell r="F1140"/>
          <cell r="G1140" t="str">
            <v>S/101675/CN/AF2AI</v>
          </cell>
          <cell r="H1140"/>
          <cell r="I1140"/>
          <cell r="J1140"/>
          <cell r="K1140">
            <v>100</v>
          </cell>
          <cell r="L1140" t="str">
            <v>006</v>
          </cell>
          <cell r="M1140" t="str">
            <v>2009</v>
          </cell>
          <cell r="N1140" t="str">
            <v>0003</v>
          </cell>
          <cell r="O1140" t="str">
            <v>1021</v>
          </cell>
          <cell r="P1140" t="str">
            <v>1101110</v>
          </cell>
          <cell r="Q1140" t="str">
            <v>0003</v>
          </cell>
          <cell r="R1140" t="str">
            <v>1070</v>
          </cell>
        </row>
        <row r="1141">
          <cell r="A1141">
            <v>48315382</v>
          </cell>
          <cell r="B1141" t="str">
            <v>SDUG_SUMMERWOOD 24 - PHASE 2</v>
          </cell>
          <cell r="C1141" t="str">
            <v>HDC1</v>
          </cell>
          <cell r="D1141"/>
          <cell r="E1141"/>
          <cell r="F1141"/>
          <cell r="G1141" t="str">
            <v>S/101556/CN/AF1UI</v>
          </cell>
          <cell r="H1141"/>
          <cell r="I1141"/>
          <cell r="J1141"/>
          <cell r="K1141">
            <v>100</v>
          </cell>
          <cell r="L1141" t="str">
            <v>007</v>
          </cell>
          <cell r="M1141" t="str">
            <v>2009</v>
          </cell>
          <cell r="N1141" t="str">
            <v>0003</v>
          </cell>
          <cell r="O1141" t="str">
            <v>1012</v>
          </cell>
          <cell r="P1141" t="str">
            <v>1101170</v>
          </cell>
          <cell r="Q1141" t="str">
            <v>0003</v>
          </cell>
          <cell r="R1141" t="str">
            <v>1070</v>
          </cell>
        </row>
        <row r="1142">
          <cell r="A1142">
            <v>48315382</v>
          </cell>
          <cell r="B1142" t="str">
            <v>SDUG_SUMMERWOOD 24 - PHASE 2</v>
          </cell>
          <cell r="C1142" t="str">
            <v>HDC1</v>
          </cell>
          <cell r="D1142"/>
          <cell r="E1142"/>
          <cell r="F1142"/>
          <cell r="G1142" t="str">
            <v>S/101556/CN/AF1UI</v>
          </cell>
          <cell r="H1142"/>
          <cell r="I1142"/>
          <cell r="J1142"/>
          <cell r="K1142">
            <v>100</v>
          </cell>
          <cell r="L1142" t="str">
            <v>005</v>
          </cell>
          <cell r="M1142" t="str">
            <v>2009</v>
          </cell>
          <cell r="N1142" t="str">
            <v>0003</v>
          </cell>
          <cell r="O1142" t="str">
            <v>1012</v>
          </cell>
          <cell r="P1142" t="str">
            <v>1101170</v>
          </cell>
          <cell r="Q1142" t="str">
            <v>0003</v>
          </cell>
          <cell r="R1142" t="str">
            <v>1070</v>
          </cell>
        </row>
        <row r="1143">
          <cell r="A1143">
            <v>48315382</v>
          </cell>
          <cell r="B1143" t="str">
            <v>SDUG_SUMMERWOOD 24 - PHASE 2</v>
          </cell>
          <cell r="C1143" t="str">
            <v>HDC1</v>
          </cell>
          <cell r="D1143"/>
          <cell r="E1143"/>
          <cell r="F1143"/>
          <cell r="G1143" t="str">
            <v>S/101556/CN/AF1UI</v>
          </cell>
          <cell r="H1143"/>
          <cell r="I1143"/>
          <cell r="J1143"/>
          <cell r="K1143">
            <v>100</v>
          </cell>
          <cell r="L1143" t="str">
            <v>005</v>
          </cell>
          <cell r="M1143" t="str">
            <v>2009</v>
          </cell>
          <cell r="N1143" t="str">
            <v>0003</v>
          </cell>
          <cell r="O1143" t="str">
            <v>1012</v>
          </cell>
          <cell r="P1143" t="str">
            <v>1101170</v>
          </cell>
          <cell r="Q1143" t="str">
            <v>0003</v>
          </cell>
          <cell r="R1143" t="str">
            <v>1070</v>
          </cell>
        </row>
        <row r="1144">
          <cell r="A1144">
            <v>48315382</v>
          </cell>
          <cell r="B1144" t="str">
            <v>SDUG_SUMMERWOOD 24 - PHASE 2</v>
          </cell>
          <cell r="C1144" t="str">
            <v>HDC1</v>
          </cell>
          <cell r="D1144"/>
          <cell r="E1144"/>
          <cell r="F1144"/>
          <cell r="G1144" t="str">
            <v>S/101556/CN/AF1UI</v>
          </cell>
          <cell r="H1144"/>
          <cell r="I1144"/>
          <cell r="J1144"/>
          <cell r="K1144">
            <v>100</v>
          </cell>
          <cell r="L1144" t="str">
            <v>007</v>
          </cell>
          <cell r="M1144" t="str">
            <v>2009</v>
          </cell>
          <cell r="N1144" t="str">
            <v>0003</v>
          </cell>
          <cell r="O1144" t="str">
            <v>1012</v>
          </cell>
          <cell r="P1144" t="str">
            <v>1101170</v>
          </cell>
          <cell r="Q1144" t="str">
            <v>0003</v>
          </cell>
          <cell r="R1144" t="str">
            <v>1070</v>
          </cell>
        </row>
        <row r="1145">
          <cell r="A1145">
            <v>48319389</v>
          </cell>
          <cell r="B1145" t="str">
            <v>NEW PMT 750 KVA, 189' 1/0, TP SOX1208</v>
          </cell>
          <cell r="C1145" t="str">
            <v>HXC1</v>
          </cell>
          <cell r="D1145"/>
          <cell r="E1145"/>
          <cell r="F1145"/>
          <cell r="G1145" t="str">
            <v>S/101762/CN/CF1R-I-2</v>
          </cell>
          <cell r="H1145"/>
          <cell r="I1145"/>
          <cell r="J1145"/>
          <cell r="K1145">
            <v>100</v>
          </cell>
          <cell r="L1145" t="str">
            <v>001</v>
          </cell>
          <cell r="M1145" t="str">
            <v>2009</v>
          </cell>
          <cell r="N1145" t="str">
            <v>0003</v>
          </cell>
          <cell r="O1145" t="str">
            <v>1008</v>
          </cell>
          <cell r="P1145" t="str">
            <v>1101245</v>
          </cell>
          <cell r="Q1145" t="str">
            <v>0003</v>
          </cell>
          <cell r="R1145" t="str">
            <v>1070</v>
          </cell>
        </row>
        <row r="1146">
          <cell r="A1146">
            <v>48319389</v>
          </cell>
          <cell r="B1146" t="str">
            <v>NEW PMT 750 KVA, 189' 1/0, TP SOX1208</v>
          </cell>
          <cell r="C1146" t="str">
            <v>HXC1</v>
          </cell>
          <cell r="D1146"/>
          <cell r="E1146"/>
          <cell r="F1146"/>
          <cell r="G1146" t="str">
            <v>S/101762/CN/CF1R-I-2</v>
          </cell>
          <cell r="H1146"/>
          <cell r="I1146"/>
          <cell r="J1146"/>
          <cell r="K1146">
            <v>100</v>
          </cell>
          <cell r="L1146" t="str">
            <v>001</v>
          </cell>
          <cell r="M1146" t="str">
            <v>2009</v>
          </cell>
          <cell r="N1146" t="str">
            <v>0003</v>
          </cell>
          <cell r="O1146" t="str">
            <v>1008</v>
          </cell>
          <cell r="P1146" t="str">
            <v>1101245</v>
          </cell>
          <cell r="Q1146" t="str">
            <v>0003</v>
          </cell>
          <cell r="R1146" t="str">
            <v>1070</v>
          </cell>
        </row>
        <row r="1147">
          <cell r="A1147">
            <v>48319389</v>
          </cell>
          <cell r="B1147" t="str">
            <v>NEW PMT 750 KVA, 189' 1/0, TP SOX1208</v>
          </cell>
          <cell r="C1147" t="str">
            <v>HXC1</v>
          </cell>
          <cell r="D1147"/>
          <cell r="E1147"/>
          <cell r="F1147"/>
          <cell r="G1147" t="str">
            <v>S/101762/CN/CF1R-I-2</v>
          </cell>
          <cell r="H1147"/>
          <cell r="I1147"/>
          <cell r="J1147"/>
          <cell r="K1147">
            <v>100</v>
          </cell>
          <cell r="L1147" t="str">
            <v>002</v>
          </cell>
          <cell r="M1147" t="str">
            <v>2009</v>
          </cell>
          <cell r="N1147" t="str">
            <v>0003</v>
          </cell>
          <cell r="O1147" t="str">
            <v>1008</v>
          </cell>
          <cell r="P1147" t="str">
            <v>1101245</v>
          </cell>
          <cell r="Q1147" t="str">
            <v>0003</v>
          </cell>
          <cell r="R1147" t="str">
            <v>1070</v>
          </cell>
        </row>
        <row r="1148">
          <cell r="A1148">
            <v>48319389</v>
          </cell>
          <cell r="B1148" t="str">
            <v>NEW PMT 750 KVA, 189' 1/0, TP SOX1208</v>
          </cell>
          <cell r="C1148" t="str">
            <v>HXC1</v>
          </cell>
          <cell r="D1148"/>
          <cell r="E1148"/>
          <cell r="F1148"/>
          <cell r="G1148" t="str">
            <v>S/101762/CN/CF1R-I-2</v>
          </cell>
          <cell r="H1148"/>
          <cell r="I1148"/>
          <cell r="J1148"/>
          <cell r="K1148">
            <v>100</v>
          </cell>
          <cell r="L1148" t="str">
            <v>010</v>
          </cell>
          <cell r="M1148" t="str">
            <v>2009</v>
          </cell>
          <cell r="N1148" t="str">
            <v>0003</v>
          </cell>
          <cell r="O1148" t="str">
            <v>1008</v>
          </cell>
          <cell r="P1148" t="str">
            <v>1101245</v>
          </cell>
          <cell r="Q1148" t="str">
            <v>0003</v>
          </cell>
          <cell r="R1148" t="str">
            <v>1070</v>
          </cell>
        </row>
        <row r="1149">
          <cell r="A1149">
            <v>48319685</v>
          </cell>
          <cell r="B1149" t="str">
            <v>SDUG_UPLAND_PLACE_#2201</v>
          </cell>
          <cell r="C1149" t="str">
            <v>HDC1</v>
          </cell>
          <cell r="D1149"/>
          <cell r="E1149"/>
          <cell r="F1149"/>
          <cell r="G1149" t="str">
            <v>S/101627/CN/AF1UI</v>
          </cell>
          <cell r="H1149"/>
          <cell r="I1149"/>
          <cell r="J1149"/>
          <cell r="K1149">
            <v>100</v>
          </cell>
          <cell r="L1149" t="str">
            <v>003</v>
          </cell>
          <cell r="M1149" t="str">
            <v>2009</v>
          </cell>
          <cell r="N1149" t="str">
            <v>0003</v>
          </cell>
          <cell r="O1149" t="str">
            <v>1006</v>
          </cell>
          <cell r="P1149" t="str">
            <v>1101230</v>
          </cell>
          <cell r="Q1149" t="str">
            <v>0003</v>
          </cell>
          <cell r="R1149" t="str">
            <v>1070</v>
          </cell>
        </row>
        <row r="1150">
          <cell r="A1150">
            <v>48319685</v>
          </cell>
          <cell r="B1150" t="str">
            <v>SDUG_UPLAND_PLACE_#2201</v>
          </cell>
          <cell r="C1150" t="str">
            <v>HDC1</v>
          </cell>
          <cell r="D1150"/>
          <cell r="E1150"/>
          <cell r="F1150"/>
          <cell r="G1150" t="str">
            <v>S/101627/CN/AF1UI</v>
          </cell>
          <cell r="H1150"/>
          <cell r="I1150"/>
          <cell r="J1150"/>
          <cell r="K1150">
            <v>100</v>
          </cell>
          <cell r="L1150" t="str">
            <v>003</v>
          </cell>
          <cell r="M1150" t="str">
            <v>2009</v>
          </cell>
          <cell r="N1150" t="str">
            <v>0003</v>
          </cell>
          <cell r="O1150" t="str">
            <v>1006</v>
          </cell>
          <cell r="P1150" t="str">
            <v>1101230</v>
          </cell>
          <cell r="Q1150" t="str">
            <v>0003</v>
          </cell>
          <cell r="R1150" t="str">
            <v>1070</v>
          </cell>
        </row>
        <row r="1151">
          <cell r="A1151">
            <v>48319685</v>
          </cell>
          <cell r="B1151" t="str">
            <v>SDUG_UPLAND_PLACE_#2201</v>
          </cell>
          <cell r="C1151" t="str">
            <v>HDC1</v>
          </cell>
          <cell r="D1151"/>
          <cell r="E1151"/>
          <cell r="F1151"/>
          <cell r="G1151" t="str">
            <v>S/101627/CN/AF1UI</v>
          </cell>
          <cell r="H1151"/>
          <cell r="I1151"/>
          <cell r="J1151"/>
          <cell r="K1151">
            <v>100</v>
          </cell>
          <cell r="L1151" t="str">
            <v>003</v>
          </cell>
          <cell r="M1151" t="str">
            <v>2009</v>
          </cell>
          <cell r="N1151" t="str">
            <v>0003</v>
          </cell>
          <cell r="O1151" t="str">
            <v>1006</v>
          </cell>
          <cell r="P1151" t="str">
            <v>1101230</v>
          </cell>
          <cell r="Q1151" t="str">
            <v>0003</v>
          </cell>
          <cell r="R1151" t="str">
            <v>1070</v>
          </cell>
        </row>
        <row r="1152">
          <cell r="A1152">
            <v>48323548</v>
          </cell>
          <cell r="B1152" t="str">
            <v>EAEN_Portion of Pole outside Easement?</v>
          </cell>
          <cell r="C1152" t="str">
            <v>HDM2</v>
          </cell>
          <cell r="D1152"/>
          <cell r="E1152"/>
          <cell r="F1152"/>
          <cell r="G1152" t="str">
            <v>S/101458/EE/AB1Z</v>
          </cell>
          <cell r="H1152"/>
          <cell r="I1152"/>
          <cell r="J1152"/>
          <cell r="K1152">
            <v>100</v>
          </cell>
          <cell r="L1152" t="str">
            <v>006</v>
          </cell>
          <cell r="M1152" t="str">
            <v>2009</v>
          </cell>
          <cell r="N1152" t="str">
            <v>0003</v>
          </cell>
          <cell r="O1152" t="str">
            <v>1024</v>
          </cell>
          <cell r="P1152" t="str">
            <v>1101130</v>
          </cell>
          <cell r="Q1152" t="str">
            <v>0003</v>
          </cell>
          <cell r="R1152" t="str">
            <v>5930</v>
          </cell>
        </row>
        <row r="1153">
          <cell r="A1153">
            <v>48323551</v>
          </cell>
          <cell r="B1153" t="str">
            <v>CUST_$_Line Ext Upgrade XFMR Bnk_E08294*</v>
          </cell>
          <cell r="C1153" t="str">
            <v>HDC2</v>
          </cell>
          <cell r="D1153"/>
          <cell r="E1153"/>
          <cell r="F1153"/>
          <cell r="G1153" t="str">
            <v>S/101458/CN/AF1HR</v>
          </cell>
          <cell r="H1153"/>
          <cell r="I1153"/>
          <cell r="J1153"/>
          <cell r="K1153">
            <v>30</v>
          </cell>
          <cell r="L1153" t="str">
            <v>006</v>
          </cell>
          <cell r="M1153" t="str">
            <v>2009</v>
          </cell>
          <cell r="N1153" t="str">
            <v>0003</v>
          </cell>
          <cell r="O1153" t="str">
            <v>1024</v>
          </cell>
          <cell r="P1153" t="str">
            <v>1101130</v>
          </cell>
          <cell r="Q1153" t="str">
            <v>0003</v>
          </cell>
          <cell r="R1153" t="str">
            <v>1070</v>
          </cell>
        </row>
        <row r="1154">
          <cell r="A1154">
            <v>48323551</v>
          </cell>
          <cell r="B1154" t="str">
            <v>CUST_$_Line Ext Upgrade XFMR Bnk_E08294*</v>
          </cell>
          <cell r="C1154" t="str">
            <v>HDC2</v>
          </cell>
          <cell r="D1154"/>
          <cell r="E1154"/>
          <cell r="F1154"/>
          <cell r="G1154" t="str">
            <v>S/101458/CN/AF1HI-2</v>
          </cell>
          <cell r="H1154"/>
          <cell r="I1154"/>
          <cell r="J1154"/>
          <cell r="K1154">
            <v>70</v>
          </cell>
          <cell r="L1154" t="str">
            <v>006</v>
          </cell>
          <cell r="M1154" t="str">
            <v>2009</v>
          </cell>
          <cell r="N1154" t="str">
            <v>0003</v>
          </cell>
          <cell r="O1154" t="str">
            <v>1024</v>
          </cell>
          <cell r="P1154" t="str">
            <v>1101130</v>
          </cell>
          <cell r="Q1154" t="str">
            <v>0003</v>
          </cell>
          <cell r="R1154" t="str">
            <v>1070</v>
          </cell>
        </row>
        <row r="1155">
          <cell r="A1155">
            <v>48323551</v>
          </cell>
          <cell r="B1155" t="str">
            <v>CUST_$_Line Ext Upgrade XFMR Bnk_E08294*</v>
          </cell>
          <cell r="C1155" t="str">
            <v>HDC2</v>
          </cell>
          <cell r="D1155"/>
          <cell r="E1155"/>
          <cell r="F1155"/>
          <cell r="G1155" t="str">
            <v>S/101458/CN/AF1HI-2</v>
          </cell>
          <cell r="H1155"/>
          <cell r="I1155"/>
          <cell r="J1155"/>
          <cell r="K1155">
            <v>100</v>
          </cell>
          <cell r="L1155" t="str">
            <v>006</v>
          </cell>
          <cell r="M1155" t="str">
            <v>2009</v>
          </cell>
          <cell r="N1155" t="str">
            <v>0003</v>
          </cell>
          <cell r="O1155" t="str">
            <v>1024</v>
          </cell>
          <cell r="P1155" t="str">
            <v>1101130</v>
          </cell>
          <cell r="Q1155" t="str">
            <v>0003</v>
          </cell>
          <cell r="R1155" t="str">
            <v>1070</v>
          </cell>
        </row>
        <row r="1156">
          <cell r="A1156">
            <v>48323551</v>
          </cell>
          <cell r="B1156" t="str">
            <v>CUST_$_Line Ext Upgrade XFMR Bnk_E08294*</v>
          </cell>
          <cell r="C1156" t="str">
            <v>HDC2</v>
          </cell>
          <cell r="D1156"/>
          <cell r="E1156"/>
          <cell r="F1156"/>
          <cell r="G1156" t="str">
            <v>S/101458/CN/AF1HI-2</v>
          </cell>
          <cell r="H1156"/>
          <cell r="I1156"/>
          <cell r="J1156"/>
          <cell r="K1156">
            <v>100</v>
          </cell>
          <cell r="L1156" t="str">
            <v>007</v>
          </cell>
          <cell r="M1156" t="str">
            <v>2009</v>
          </cell>
          <cell r="N1156" t="str">
            <v>0003</v>
          </cell>
          <cell r="O1156" t="str">
            <v>1024</v>
          </cell>
          <cell r="P1156" t="str">
            <v>1101130</v>
          </cell>
          <cell r="Q1156" t="str">
            <v>0003</v>
          </cell>
          <cell r="R1156" t="str">
            <v>1070</v>
          </cell>
        </row>
        <row r="1157">
          <cell r="A1157">
            <v>48323551</v>
          </cell>
          <cell r="B1157" t="str">
            <v>CUST_$_Line Ext Upgrade XFMR Bnk_E08294*</v>
          </cell>
          <cell r="C1157" t="str">
            <v>HDC2</v>
          </cell>
          <cell r="D1157"/>
          <cell r="E1157"/>
          <cell r="F1157"/>
          <cell r="G1157" t="str">
            <v>S/101458/CN/AF1HI-2</v>
          </cell>
          <cell r="H1157"/>
          <cell r="I1157"/>
          <cell r="J1157"/>
          <cell r="K1157">
            <v>100</v>
          </cell>
          <cell r="L1157" t="str">
            <v>007</v>
          </cell>
          <cell r="M1157" t="str">
            <v>2009</v>
          </cell>
          <cell r="N1157" t="str">
            <v>0003</v>
          </cell>
          <cell r="O1157" t="str">
            <v>1024</v>
          </cell>
          <cell r="P1157" t="str">
            <v>1101130</v>
          </cell>
          <cell r="Q1157" t="str">
            <v>0003</v>
          </cell>
          <cell r="R1157" t="str">
            <v>1070</v>
          </cell>
        </row>
        <row r="1158">
          <cell r="A1158">
            <v>48323551</v>
          </cell>
          <cell r="B1158" t="str">
            <v>CUST_$_Line Ext Upgrade XFMR Bnk_E08294*</v>
          </cell>
          <cell r="C1158" t="str">
            <v>HDC2</v>
          </cell>
          <cell r="D1158"/>
          <cell r="E1158"/>
          <cell r="F1158"/>
          <cell r="G1158" t="str">
            <v>S/101458/CN/AF1HR</v>
          </cell>
          <cell r="H1158"/>
          <cell r="I1158"/>
          <cell r="J1158"/>
          <cell r="K1158">
            <v>30</v>
          </cell>
          <cell r="L1158" t="str">
            <v>006</v>
          </cell>
          <cell r="M1158" t="str">
            <v>2009</v>
          </cell>
          <cell r="N1158" t="str">
            <v>0003</v>
          </cell>
          <cell r="O1158" t="str">
            <v>1024</v>
          </cell>
          <cell r="P1158" t="str">
            <v>1101130</v>
          </cell>
          <cell r="Q1158" t="str">
            <v>0003</v>
          </cell>
          <cell r="R1158" t="str">
            <v>1070</v>
          </cell>
        </row>
        <row r="1159">
          <cell r="A1159">
            <v>48323551</v>
          </cell>
          <cell r="B1159" t="str">
            <v>CUST_$_Line Ext Upgrade XFMR Bnk_E08294*</v>
          </cell>
          <cell r="C1159" t="str">
            <v>HDC2</v>
          </cell>
          <cell r="D1159"/>
          <cell r="E1159"/>
          <cell r="F1159"/>
          <cell r="G1159" t="str">
            <v>S/101458/CN/AF1HI-2</v>
          </cell>
          <cell r="H1159"/>
          <cell r="I1159"/>
          <cell r="J1159"/>
          <cell r="K1159">
            <v>70</v>
          </cell>
          <cell r="L1159" t="str">
            <v>006</v>
          </cell>
          <cell r="M1159" t="str">
            <v>2009</v>
          </cell>
          <cell r="N1159" t="str">
            <v>0003</v>
          </cell>
          <cell r="O1159" t="str">
            <v>1024</v>
          </cell>
          <cell r="P1159" t="str">
            <v>1101130</v>
          </cell>
          <cell r="Q1159" t="str">
            <v>0003</v>
          </cell>
          <cell r="R1159" t="str">
            <v>1070</v>
          </cell>
        </row>
        <row r="1160">
          <cell r="A1160">
            <v>48339473</v>
          </cell>
          <cell r="B1160" t="str">
            <v>CUST_PROVIDE SERVICE TO MARK COLE</v>
          </cell>
          <cell r="C1160" t="str">
            <v>HDC2</v>
          </cell>
          <cell r="D1160"/>
          <cell r="E1160"/>
          <cell r="F1160"/>
          <cell r="G1160" t="str">
            <v>S/101574/CN/AF1HR</v>
          </cell>
          <cell r="H1160"/>
          <cell r="I1160"/>
          <cell r="J1160"/>
          <cell r="K1160">
            <v>30</v>
          </cell>
          <cell r="L1160" t="str">
            <v>003</v>
          </cell>
          <cell r="M1160" t="str">
            <v>2009</v>
          </cell>
          <cell r="N1160" t="str">
            <v>0003</v>
          </cell>
          <cell r="O1160" t="str">
            <v>1005</v>
          </cell>
          <cell r="P1160" t="str">
            <v>1101160</v>
          </cell>
          <cell r="Q1160" t="str">
            <v>0003</v>
          </cell>
          <cell r="R1160" t="str">
            <v>1070</v>
          </cell>
        </row>
        <row r="1161">
          <cell r="A1161">
            <v>48339473</v>
          </cell>
          <cell r="B1161" t="str">
            <v>CUST_PROVIDE SERVICE TO MARK COLE</v>
          </cell>
          <cell r="C1161" t="str">
            <v>HDC2</v>
          </cell>
          <cell r="D1161"/>
          <cell r="E1161"/>
          <cell r="F1161"/>
          <cell r="G1161" t="str">
            <v>S/101574/CN/AF1HI-3</v>
          </cell>
          <cell r="H1161"/>
          <cell r="I1161"/>
          <cell r="J1161"/>
          <cell r="K1161">
            <v>70</v>
          </cell>
          <cell r="L1161" t="str">
            <v>003</v>
          </cell>
          <cell r="M1161" t="str">
            <v>2009</v>
          </cell>
          <cell r="N1161" t="str">
            <v>0003</v>
          </cell>
          <cell r="O1161" t="str">
            <v>1005</v>
          </cell>
          <cell r="P1161" t="str">
            <v>1101160</v>
          </cell>
          <cell r="Q1161" t="str">
            <v>0003</v>
          </cell>
          <cell r="R1161" t="str">
            <v>1070</v>
          </cell>
        </row>
        <row r="1162">
          <cell r="A1162">
            <v>48339473</v>
          </cell>
          <cell r="B1162" t="str">
            <v>CUST_PROVIDE SERVICE TO MARK COLE</v>
          </cell>
          <cell r="C1162" t="str">
            <v>HDC2</v>
          </cell>
          <cell r="D1162"/>
          <cell r="E1162"/>
          <cell r="F1162"/>
          <cell r="G1162" t="str">
            <v>S/101574/CN/AF1HI-3</v>
          </cell>
          <cell r="H1162"/>
          <cell r="I1162"/>
          <cell r="J1162"/>
          <cell r="K1162">
            <v>100</v>
          </cell>
          <cell r="L1162" t="str">
            <v>003</v>
          </cell>
          <cell r="M1162" t="str">
            <v>2009</v>
          </cell>
          <cell r="N1162" t="str">
            <v>0003</v>
          </cell>
          <cell r="O1162" t="str">
            <v>1005</v>
          </cell>
          <cell r="P1162" t="str">
            <v>1101160</v>
          </cell>
          <cell r="Q1162" t="str">
            <v>0003</v>
          </cell>
          <cell r="R1162" t="str">
            <v>1070</v>
          </cell>
        </row>
        <row r="1163">
          <cell r="A1163">
            <v>48339473</v>
          </cell>
          <cell r="B1163" t="str">
            <v>CUST_PROVIDE SERVICE TO MARK COLE</v>
          </cell>
          <cell r="C1163" t="str">
            <v>HDC2</v>
          </cell>
          <cell r="D1163"/>
          <cell r="E1163"/>
          <cell r="F1163"/>
          <cell r="G1163" t="str">
            <v>S/101574/CN/AF1HI-3</v>
          </cell>
          <cell r="H1163"/>
          <cell r="I1163"/>
          <cell r="J1163"/>
          <cell r="K1163">
            <v>100</v>
          </cell>
          <cell r="L1163" t="str">
            <v>004</v>
          </cell>
          <cell r="M1163" t="str">
            <v>2009</v>
          </cell>
          <cell r="N1163" t="str">
            <v>0003</v>
          </cell>
          <cell r="O1163" t="str">
            <v>1005</v>
          </cell>
          <cell r="P1163" t="str">
            <v>1101160</v>
          </cell>
          <cell r="Q1163" t="str">
            <v>0003</v>
          </cell>
          <cell r="R1163" t="str">
            <v>1070</v>
          </cell>
        </row>
        <row r="1164">
          <cell r="A1164">
            <v>48339473</v>
          </cell>
          <cell r="B1164" t="str">
            <v>CUST_PROVIDE SERVICE TO MARK COLE</v>
          </cell>
          <cell r="C1164" t="str">
            <v>HDC2</v>
          </cell>
          <cell r="D1164"/>
          <cell r="E1164"/>
          <cell r="F1164"/>
          <cell r="G1164" t="str">
            <v>S/101574/CN/AF1HI-3</v>
          </cell>
          <cell r="H1164"/>
          <cell r="I1164"/>
          <cell r="J1164"/>
          <cell r="K1164">
            <v>100</v>
          </cell>
          <cell r="L1164" t="str">
            <v>004</v>
          </cell>
          <cell r="M1164" t="str">
            <v>2009</v>
          </cell>
          <cell r="N1164" t="str">
            <v>0003</v>
          </cell>
          <cell r="O1164" t="str">
            <v>1005</v>
          </cell>
          <cell r="P1164" t="str">
            <v>1101160</v>
          </cell>
          <cell r="Q1164" t="str">
            <v>0003</v>
          </cell>
          <cell r="R1164" t="str">
            <v>1070</v>
          </cell>
        </row>
        <row r="1165">
          <cell r="A1165">
            <v>48339473</v>
          </cell>
          <cell r="B1165" t="str">
            <v>CUST_PROVIDE SERVICE TO MARK COLE</v>
          </cell>
          <cell r="C1165" t="str">
            <v>HDC2</v>
          </cell>
          <cell r="D1165"/>
          <cell r="E1165"/>
          <cell r="F1165"/>
          <cell r="G1165" t="str">
            <v>S/101574/CN/AF1HR</v>
          </cell>
          <cell r="H1165"/>
          <cell r="I1165"/>
          <cell r="J1165"/>
          <cell r="K1165">
            <v>30</v>
          </cell>
          <cell r="L1165" t="str">
            <v>003</v>
          </cell>
          <cell r="M1165" t="str">
            <v>2009</v>
          </cell>
          <cell r="N1165" t="str">
            <v>0003</v>
          </cell>
          <cell r="O1165" t="str">
            <v>1005</v>
          </cell>
          <cell r="P1165" t="str">
            <v>1101160</v>
          </cell>
          <cell r="Q1165" t="str">
            <v>0003</v>
          </cell>
          <cell r="R1165" t="str">
            <v>1070</v>
          </cell>
        </row>
        <row r="1166">
          <cell r="A1166">
            <v>48339473</v>
          </cell>
          <cell r="B1166" t="str">
            <v>CUST_PROVIDE SERVICE TO MARK COLE</v>
          </cell>
          <cell r="C1166" t="str">
            <v>HDC2</v>
          </cell>
          <cell r="D1166"/>
          <cell r="E1166"/>
          <cell r="F1166"/>
          <cell r="G1166" t="str">
            <v>S/101574/CN/AF1HI-3</v>
          </cell>
          <cell r="H1166"/>
          <cell r="I1166"/>
          <cell r="J1166"/>
          <cell r="K1166">
            <v>70</v>
          </cell>
          <cell r="L1166" t="str">
            <v>003</v>
          </cell>
          <cell r="M1166" t="str">
            <v>2009</v>
          </cell>
          <cell r="N1166" t="str">
            <v>0003</v>
          </cell>
          <cell r="O1166" t="str">
            <v>1005</v>
          </cell>
          <cell r="P1166" t="str">
            <v>1101160</v>
          </cell>
          <cell r="Q1166" t="str">
            <v>0003</v>
          </cell>
          <cell r="R1166" t="str">
            <v>1070</v>
          </cell>
        </row>
        <row r="1167">
          <cell r="A1167">
            <v>48348909</v>
          </cell>
          <cell r="B1167" t="str">
            <v>CUST_08_TOMBALL MARKET SEARS_E08209_BC_S</v>
          </cell>
          <cell r="C1167" t="str">
            <v>HDC1</v>
          </cell>
          <cell r="D1167"/>
          <cell r="E1167"/>
          <cell r="F1167"/>
          <cell r="G1167" t="str">
            <v>S/101678/CN/AF1HI-6</v>
          </cell>
          <cell r="H1167"/>
          <cell r="I1167"/>
          <cell r="J1167"/>
          <cell r="K1167">
            <v>100</v>
          </cell>
          <cell r="L1167" t="str">
            <v>001</v>
          </cell>
          <cell r="M1167" t="str">
            <v>2009</v>
          </cell>
          <cell r="N1167" t="str">
            <v>0003</v>
          </cell>
          <cell r="O1167" t="str">
            <v>1017</v>
          </cell>
          <cell r="P1167" t="str">
            <v>1101120</v>
          </cell>
          <cell r="Q1167" t="str">
            <v>0003</v>
          </cell>
          <cell r="R1167" t="str">
            <v>1070</v>
          </cell>
        </row>
        <row r="1168">
          <cell r="A1168">
            <v>48348909</v>
          </cell>
          <cell r="B1168" t="str">
            <v>CUST_08_TOMBALL MARKET SEARS_E08209_BC_S</v>
          </cell>
          <cell r="C1168" t="str">
            <v>HDC1</v>
          </cell>
          <cell r="D1168"/>
          <cell r="E1168"/>
          <cell r="F1168"/>
          <cell r="G1168" t="str">
            <v>S/101678/CN/AF1HI-6</v>
          </cell>
          <cell r="H1168"/>
          <cell r="I1168"/>
          <cell r="J1168"/>
          <cell r="K1168">
            <v>100</v>
          </cell>
          <cell r="L1168" t="str">
            <v>001</v>
          </cell>
          <cell r="M1168" t="str">
            <v>2009</v>
          </cell>
          <cell r="N1168" t="str">
            <v>0003</v>
          </cell>
          <cell r="O1168" t="str">
            <v>1017</v>
          </cell>
          <cell r="P1168" t="str">
            <v>1101120</v>
          </cell>
          <cell r="Q1168" t="str">
            <v>0003</v>
          </cell>
          <cell r="R1168" t="str">
            <v>1070</v>
          </cell>
        </row>
        <row r="1169">
          <cell r="A1169">
            <v>48348909</v>
          </cell>
          <cell r="B1169" t="str">
            <v>CUST_08_TOMBALL MARKET SEARS_E08209_BC_S</v>
          </cell>
          <cell r="C1169" t="str">
            <v>HDC1</v>
          </cell>
          <cell r="D1169"/>
          <cell r="E1169"/>
          <cell r="F1169"/>
          <cell r="G1169" t="str">
            <v>S/101678/CN/AF1HI-6</v>
          </cell>
          <cell r="H1169"/>
          <cell r="I1169"/>
          <cell r="J1169"/>
          <cell r="K1169">
            <v>100</v>
          </cell>
          <cell r="L1169" t="str">
            <v>001</v>
          </cell>
          <cell r="M1169" t="str">
            <v>2009</v>
          </cell>
          <cell r="N1169" t="str">
            <v>0003</v>
          </cell>
          <cell r="O1169" t="str">
            <v>1017</v>
          </cell>
          <cell r="P1169" t="str">
            <v>1101120</v>
          </cell>
          <cell r="Q1169" t="str">
            <v>0003</v>
          </cell>
          <cell r="R1169" t="str">
            <v>1070</v>
          </cell>
        </row>
        <row r="1170">
          <cell r="A1170">
            <v>48348909</v>
          </cell>
          <cell r="B1170" t="str">
            <v>CUST_08_TOMBALL MARKET SEARS_E08209_BC_S</v>
          </cell>
          <cell r="C1170" t="str">
            <v>HDC1</v>
          </cell>
          <cell r="D1170"/>
          <cell r="E1170"/>
          <cell r="F1170"/>
          <cell r="G1170" t="str">
            <v>S/101678/CN/AF1HI-6</v>
          </cell>
          <cell r="H1170"/>
          <cell r="I1170"/>
          <cell r="J1170"/>
          <cell r="K1170">
            <v>100</v>
          </cell>
          <cell r="L1170" t="str">
            <v>001</v>
          </cell>
          <cell r="M1170" t="str">
            <v>2009</v>
          </cell>
          <cell r="N1170" t="str">
            <v>0003</v>
          </cell>
          <cell r="O1170" t="str">
            <v>1017</v>
          </cell>
          <cell r="P1170" t="str">
            <v>1101120</v>
          </cell>
          <cell r="Q1170" t="str">
            <v>0003</v>
          </cell>
          <cell r="R1170" t="str">
            <v>1070</v>
          </cell>
        </row>
        <row r="1171">
          <cell r="A1171">
            <v>48354515</v>
          </cell>
          <cell r="B1171" t="str">
            <v>SDUG_SAVANNAH COVE SEC 2_Lp1</v>
          </cell>
          <cell r="C1171" t="str">
            <v>HDC1</v>
          </cell>
          <cell r="D1171"/>
          <cell r="E1171"/>
          <cell r="F1171"/>
          <cell r="G1171" t="str">
            <v>S/101652/CN/AF1UI</v>
          </cell>
          <cell r="H1171"/>
          <cell r="I1171"/>
          <cell r="J1171"/>
          <cell r="K1171">
            <v>100</v>
          </cell>
          <cell r="L1171" t="str">
            <v>003</v>
          </cell>
          <cell r="M1171" t="str">
            <v>2009</v>
          </cell>
          <cell r="N1171" t="str">
            <v>0003</v>
          </cell>
          <cell r="O1171" t="str">
            <v>1020</v>
          </cell>
          <cell r="P1171" t="str">
            <v>1101202</v>
          </cell>
          <cell r="Q1171" t="str">
            <v>0003</v>
          </cell>
          <cell r="R1171" t="str">
            <v>1070</v>
          </cell>
        </row>
        <row r="1172">
          <cell r="A1172">
            <v>48354515</v>
          </cell>
          <cell r="B1172" t="str">
            <v>SDUG_SAVANNAH COVE SEC 2_Lp1</v>
          </cell>
          <cell r="C1172" t="str">
            <v>HDC1</v>
          </cell>
          <cell r="D1172"/>
          <cell r="E1172"/>
          <cell r="F1172"/>
          <cell r="G1172" t="str">
            <v>S/101652/CN/AF1UI</v>
          </cell>
          <cell r="H1172"/>
          <cell r="I1172"/>
          <cell r="J1172"/>
          <cell r="K1172">
            <v>100</v>
          </cell>
          <cell r="L1172" t="str">
            <v>004</v>
          </cell>
          <cell r="M1172" t="str">
            <v>2009</v>
          </cell>
          <cell r="N1172" t="str">
            <v>0003</v>
          </cell>
          <cell r="O1172" t="str">
            <v>1020</v>
          </cell>
          <cell r="P1172" t="str">
            <v>1101202</v>
          </cell>
          <cell r="Q1172" t="str">
            <v>0003</v>
          </cell>
          <cell r="R1172" t="str">
            <v>1070</v>
          </cell>
        </row>
        <row r="1173">
          <cell r="A1173">
            <v>48354515</v>
          </cell>
          <cell r="B1173" t="str">
            <v>SDUG_SAVANNAH COVE SEC 2_Lp1</v>
          </cell>
          <cell r="C1173" t="str">
            <v>HDC1</v>
          </cell>
          <cell r="D1173"/>
          <cell r="E1173"/>
          <cell r="F1173"/>
          <cell r="G1173" t="str">
            <v>S/101652/CN/AF1UI</v>
          </cell>
          <cell r="H1173"/>
          <cell r="I1173"/>
          <cell r="J1173"/>
          <cell r="K1173">
            <v>100</v>
          </cell>
          <cell r="L1173" t="str">
            <v>004</v>
          </cell>
          <cell r="M1173" t="str">
            <v>2009</v>
          </cell>
          <cell r="N1173" t="str">
            <v>0003</v>
          </cell>
          <cell r="O1173" t="str">
            <v>1020</v>
          </cell>
          <cell r="P1173" t="str">
            <v>1101202</v>
          </cell>
          <cell r="Q1173" t="str">
            <v>0003</v>
          </cell>
          <cell r="R1173" t="str">
            <v>1070</v>
          </cell>
        </row>
        <row r="1174">
          <cell r="A1174">
            <v>48354515</v>
          </cell>
          <cell r="B1174" t="str">
            <v>SDUG_SAVANNAH COVE SEC 2_Lp1</v>
          </cell>
          <cell r="C1174" t="str">
            <v>HDC1</v>
          </cell>
          <cell r="D1174"/>
          <cell r="E1174"/>
          <cell r="F1174"/>
          <cell r="G1174" t="str">
            <v>S/101652/CN/AF1UI</v>
          </cell>
          <cell r="H1174"/>
          <cell r="I1174"/>
          <cell r="J1174"/>
          <cell r="K1174">
            <v>100</v>
          </cell>
          <cell r="L1174" t="str">
            <v>003</v>
          </cell>
          <cell r="M1174" t="str">
            <v>2009</v>
          </cell>
          <cell r="N1174" t="str">
            <v>0003</v>
          </cell>
          <cell r="O1174" t="str">
            <v>1020</v>
          </cell>
          <cell r="P1174" t="str">
            <v>1101202</v>
          </cell>
          <cell r="Q1174" t="str">
            <v>0003</v>
          </cell>
          <cell r="R1174" t="str">
            <v>1070</v>
          </cell>
        </row>
        <row r="1175">
          <cell r="A1175">
            <v>48356292</v>
          </cell>
          <cell r="B1175" t="str">
            <v>CUST_INST (4) NEW SERVICES_14500 FONDREN</v>
          </cell>
          <cell r="C1175" t="str">
            <v>HDC1</v>
          </cell>
          <cell r="D1175"/>
          <cell r="E1175"/>
          <cell r="F1175"/>
          <cell r="G1175" t="str">
            <v>S/101652/CN/AF1HI-2</v>
          </cell>
          <cell r="H1175"/>
          <cell r="I1175"/>
          <cell r="J1175"/>
          <cell r="K1175">
            <v>100</v>
          </cell>
          <cell r="L1175" t="str">
            <v>002</v>
          </cell>
          <cell r="M1175" t="str">
            <v>2009</v>
          </cell>
          <cell r="N1175" t="str">
            <v>0003</v>
          </cell>
          <cell r="O1175" t="str">
            <v>1020</v>
          </cell>
          <cell r="P1175" t="str">
            <v>1101202</v>
          </cell>
          <cell r="Q1175" t="str">
            <v>0003</v>
          </cell>
          <cell r="R1175" t="str">
            <v>1070</v>
          </cell>
        </row>
        <row r="1176">
          <cell r="A1176">
            <v>48356292</v>
          </cell>
          <cell r="B1176" t="str">
            <v>CUST_INST (4) NEW SERVICES_14500 FONDREN</v>
          </cell>
          <cell r="C1176" t="str">
            <v>HDC1</v>
          </cell>
          <cell r="D1176"/>
          <cell r="E1176"/>
          <cell r="F1176"/>
          <cell r="G1176" t="str">
            <v>S/101652/CN/AF1HI-2</v>
          </cell>
          <cell r="H1176"/>
          <cell r="I1176"/>
          <cell r="J1176"/>
          <cell r="K1176">
            <v>100</v>
          </cell>
          <cell r="L1176" t="str">
            <v>002</v>
          </cell>
          <cell r="M1176" t="str">
            <v>2009</v>
          </cell>
          <cell r="N1176" t="str">
            <v>0003</v>
          </cell>
          <cell r="O1176" t="str">
            <v>1020</v>
          </cell>
          <cell r="P1176" t="str">
            <v>1101202</v>
          </cell>
          <cell r="Q1176" t="str">
            <v>0003</v>
          </cell>
          <cell r="R1176" t="str">
            <v>1070</v>
          </cell>
        </row>
        <row r="1177">
          <cell r="A1177">
            <v>48356292</v>
          </cell>
          <cell r="B1177" t="str">
            <v>CUST_INST (4) NEW SERVICES_14500 FONDREN</v>
          </cell>
          <cell r="C1177" t="str">
            <v>HDC1</v>
          </cell>
          <cell r="D1177"/>
          <cell r="E1177"/>
          <cell r="F1177"/>
          <cell r="G1177" t="str">
            <v>S/101652/CN/AF1HI-2</v>
          </cell>
          <cell r="H1177"/>
          <cell r="I1177"/>
          <cell r="J1177"/>
          <cell r="K1177">
            <v>100</v>
          </cell>
          <cell r="L1177" t="str">
            <v>003</v>
          </cell>
          <cell r="M1177" t="str">
            <v>2009</v>
          </cell>
          <cell r="N1177" t="str">
            <v>0003</v>
          </cell>
          <cell r="O1177" t="str">
            <v>1020</v>
          </cell>
          <cell r="P1177" t="str">
            <v>1101202</v>
          </cell>
          <cell r="Q1177" t="str">
            <v>0003</v>
          </cell>
          <cell r="R1177" t="str">
            <v>1070</v>
          </cell>
        </row>
        <row r="1178">
          <cell r="A1178">
            <v>48356292</v>
          </cell>
          <cell r="B1178" t="str">
            <v>CUST_INST (4) NEW SERVICES_14500 FONDREN</v>
          </cell>
          <cell r="C1178" t="str">
            <v>HDC1</v>
          </cell>
          <cell r="D1178"/>
          <cell r="E1178"/>
          <cell r="F1178"/>
          <cell r="G1178" t="str">
            <v>S/101652/CN/AF1HI-2</v>
          </cell>
          <cell r="H1178"/>
          <cell r="I1178"/>
          <cell r="J1178"/>
          <cell r="K1178">
            <v>100</v>
          </cell>
          <cell r="L1178" t="str">
            <v>002</v>
          </cell>
          <cell r="M1178" t="str">
            <v>2009</v>
          </cell>
          <cell r="N1178" t="str">
            <v>0003</v>
          </cell>
          <cell r="O1178" t="str">
            <v>1020</v>
          </cell>
          <cell r="P1178" t="str">
            <v>1101202</v>
          </cell>
          <cell r="Q1178" t="str">
            <v>0003</v>
          </cell>
          <cell r="R1178" t="str">
            <v>1070</v>
          </cell>
        </row>
        <row r="1179">
          <cell r="A1179">
            <v>48363479</v>
          </cell>
          <cell r="B1179" t="str">
            <v>APTS_RESIDENCE AT LAKE JACKSON</v>
          </cell>
          <cell r="C1179" t="str">
            <v>HDC1</v>
          </cell>
          <cell r="D1179"/>
          <cell r="E1179"/>
          <cell r="F1179"/>
          <cell r="G1179" t="str">
            <v>S/101652/CN/AF2HI</v>
          </cell>
          <cell r="H1179"/>
          <cell r="I1179"/>
          <cell r="J1179"/>
          <cell r="K1179">
            <v>100</v>
          </cell>
          <cell r="L1179" t="str">
            <v>003</v>
          </cell>
          <cell r="M1179" t="str">
            <v>2009</v>
          </cell>
          <cell r="N1179" t="str">
            <v>0003</v>
          </cell>
          <cell r="O1179" t="str">
            <v>1020</v>
          </cell>
          <cell r="P1179" t="str">
            <v>1101202</v>
          </cell>
          <cell r="Q1179" t="str">
            <v>0003</v>
          </cell>
          <cell r="R1179" t="str">
            <v>1070</v>
          </cell>
        </row>
        <row r="1180">
          <cell r="A1180">
            <v>48377396</v>
          </cell>
          <cell r="B1180" t="str">
            <v>CUST_Advance Auto Detention Pond</v>
          </cell>
          <cell r="C1180" t="str">
            <v>HDC1</v>
          </cell>
          <cell r="D1180"/>
          <cell r="E1180"/>
          <cell r="F1180"/>
          <cell r="G1180" t="str">
            <v>S/101458/CN/AF1HI-2</v>
          </cell>
          <cell r="H1180"/>
          <cell r="I1180"/>
          <cell r="J1180"/>
          <cell r="K1180">
            <v>100</v>
          </cell>
          <cell r="L1180" t="str">
            <v>008</v>
          </cell>
          <cell r="M1180" t="str">
            <v>2009</v>
          </cell>
          <cell r="N1180" t="str">
            <v>0003</v>
          </cell>
          <cell r="O1180" t="str">
            <v>1024</v>
          </cell>
          <cell r="P1180" t="str">
            <v>1101130</v>
          </cell>
          <cell r="Q1180" t="str">
            <v>0003</v>
          </cell>
          <cell r="R1180" t="str">
            <v>1070</v>
          </cell>
        </row>
        <row r="1181">
          <cell r="A1181">
            <v>48377396</v>
          </cell>
          <cell r="B1181" t="str">
            <v>CUST_Advance Auto Detention Pond</v>
          </cell>
          <cell r="C1181" t="str">
            <v>HDC1</v>
          </cell>
          <cell r="D1181"/>
          <cell r="E1181"/>
          <cell r="F1181"/>
          <cell r="G1181" t="str">
            <v>S/101458/CN/AF1HI-2</v>
          </cell>
          <cell r="H1181"/>
          <cell r="I1181"/>
          <cell r="J1181"/>
          <cell r="K1181">
            <v>100</v>
          </cell>
          <cell r="L1181" t="str">
            <v>008</v>
          </cell>
          <cell r="M1181" t="str">
            <v>2009</v>
          </cell>
          <cell r="N1181" t="str">
            <v>0003</v>
          </cell>
          <cell r="O1181" t="str">
            <v>1024</v>
          </cell>
          <cell r="P1181" t="str">
            <v>1101130</v>
          </cell>
          <cell r="Q1181" t="str">
            <v>0003</v>
          </cell>
          <cell r="R1181" t="str">
            <v>1070</v>
          </cell>
        </row>
        <row r="1182">
          <cell r="A1182">
            <v>48377396</v>
          </cell>
          <cell r="B1182" t="str">
            <v>CUST_Advance Auto Detention Pond</v>
          </cell>
          <cell r="C1182" t="str">
            <v>HDC1</v>
          </cell>
          <cell r="D1182"/>
          <cell r="E1182"/>
          <cell r="F1182"/>
          <cell r="G1182" t="str">
            <v>S/101458/CN/AF1HI-2</v>
          </cell>
          <cell r="H1182"/>
          <cell r="I1182"/>
          <cell r="J1182"/>
          <cell r="K1182">
            <v>100</v>
          </cell>
          <cell r="L1182" t="str">
            <v>008</v>
          </cell>
          <cell r="M1182" t="str">
            <v>2009</v>
          </cell>
          <cell r="N1182" t="str">
            <v>0003</v>
          </cell>
          <cell r="O1182" t="str">
            <v>1024</v>
          </cell>
          <cell r="P1182" t="str">
            <v>1101130</v>
          </cell>
          <cell r="Q1182" t="str">
            <v>0003</v>
          </cell>
          <cell r="R1182" t="str">
            <v>1070</v>
          </cell>
        </row>
        <row r="1183">
          <cell r="A1183">
            <v>48377396</v>
          </cell>
          <cell r="B1183" t="str">
            <v>CUST_Advance Auto Detention Pond</v>
          </cell>
          <cell r="C1183" t="str">
            <v>HDC1</v>
          </cell>
          <cell r="D1183"/>
          <cell r="E1183"/>
          <cell r="F1183"/>
          <cell r="G1183" t="str">
            <v>S/101458/CN/AF1HI-2</v>
          </cell>
          <cell r="H1183"/>
          <cell r="I1183"/>
          <cell r="J1183"/>
          <cell r="K1183">
            <v>100</v>
          </cell>
          <cell r="L1183" t="str">
            <v>008</v>
          </cell>
          <cell r="M1183" t="str">
            <v>2009</v>
          </cell>
          <cell r="N1183" t="str">
            <v>0003</v>
          </cell>
          <cell r="O1183" t="str">
            <v>1024</v>
          </cell>
          <cell r="P1183" t="str">
            <v>1101130</v>
          </cell>
          <cell r="Q1183" t="str">
            <v>0003</v>
          </cell>
          <cell r="R1183" t="str">
            <v>1070</v>
          </cell>
        </row>
        <row r="1184">
          <cell r="A1184">
            <v>48390172</v>
          </cell>
          <cell r="B1184" t="str">
            <v>DDPU_Walnut Creek 3_W08228</v>
          </cell>
          <cell r="C1184" t="str">
            <v>HDC1</v>
          </cell>
          <cell r="D1184"/>
          <cell r="E1184"/>
          <cell r="F1184"/>
          <cell r="G1184" t="str">
            <v>S/101530/CN/AF2AI</v>
          </cell>
          <cell r="H1184"/>
          <cell r="I1184"/>
          <cell r="J1184"/>
          <cell r="K1184">
            <v>100</v>
          </cell>
          <cell r="L1184" t="str">
            <v>009</v>
          </cell>
          <cell r="M1184" t="str">
            <v>2009</v>
          </cell>
          <cell r="N1184" t="str">
            <v>0003</v>
          </cell>
          <cell r="O1184" t="str">
            <v>1023</v>
          </cell>
          <cell r="P1184" t="str">
            <v>1101210</v>
          </cell>
          <cell r="Q1184" t="str">
            <v>0003</v>
          </cell>
          <cell r="R1184" t="str">
            <v>1070</v>
          </cell>
        </row>
        <row r="1185">
          <cell r="A1185">
            <v>48390175</v>
          </cell>
          <cell r="B1185" t="str">
            <v>CUST_20912 E. HARDY RD_ RELOC. O.H. FACI</v>
          </cell>
          <cell r="C1185" t="str">
            <v>HDC2</v>
          </cell>
          <cell r="D1185"/>
          <cell r="E1185"/>
          <cell r="F1185"/>
          <cell r="G1185" t="str">
            <v>S/101675/CE/AD2DI</v>
          </cell>
          <cell r="H1185"/>
          <cell r="I1185"/>
          <cell r="J1185"/>
          <cell r="K1185">
            <v>100</v>
          </cell>
          <cell r="L1185" t="str">
            <v>011</v>
          </cell>
          <cell r="M1185" t="str">
            <v>2009</v>
          </cell>
          <cell r="N1185" t="str">
            <v>0003</v>
          </cell>
          <cell r="O1185" t="str">
            <v>1021</v>
          </cell>
          <cell r="P1185" t="str">
            <v>1101110</v>
          </cell>
          <cell r="Q1185" t="str">
            <v>0003</v>
          </cell>
          <cell r="R1185" t="str">
            <v>1070</v>
          </cell>
        </row>
        <row r="1186">
          <cell r="A1186">
            <v>48390175</v>
          </cell>
          <cell r="B1186" t="str">
            <v>CUST_20912 E. HARDY RD_ RELOC. O.H. FACI</v>
          </cell>
          <cell r="C1186" t="str">
            <v>HDC2</v>
          </cell>
          <cell r="D1186"/>
          <cell r="E1186"/>
          <cell r="F1186"/>
          <cell r="G1186" t="str">
            <v>S/101675/CE/AD2DI</v>
          </cell>
          <cell r="H1186"/>
          <cell r="I1186"/>
          <cell r="J1186"/>
          <cell r="K1186">
            <v>100</v>
          </cell>
          <cell r="L1186" t="str">
            <v>011</v>
          </cell>
          <cell r="M1186" t="str">
            <v>2009</v>
          </cell>
          <cell r="N1186" t="str">
            <v>0003</v>
          </cell>
          <cell r="O1186" t="str">
            <v>1021</v>
          </cell>
          <cell r="P1186" t="str">
            <v>1101110</v>
          </cell>
          <cell r="Q1186" t="str">
            <v>0003</v>
          </cell>
          <cell r="R1186" t="str">
            <v>1070</v>
          </cell>
        </row>
        <row r="1187">
          <cell r="A1187">
            <v>48390175</v>
          </cell>
          <cell r="B1187" t="str">
            <v>CUST_20912 E. HARDY RD_ RELOC. O.H. FACI</v>
          </cell>
          <cell r="C1187" t="str">
            <v>HDC2</v>
          </cell>
          <cell r="D1187"/>
          <cell r="E1187"/>
          <cell r="F1187"/>
          <cell r="G1187" t="str">
            <v>S/101675/CE/AD2DI</v>
          </cell>
          <cell r="H1187"/>
          <cell r="I1187"/>
          <cell r="J1187"/>
          <cell r="K1187">
            <v>70</v>
          </cell>
          <cell r="L1187" t="str">
            <v>008</v>
          </cell>
          <cell r="M1187" t="str">
            <v>2009</v>
          </cell>
          <cell r="N1187" t="str">
            <v>0003</v>
          </cell>
          <cell r="O1187" t="str">
            <v>1021</v>
          </cell>
          <cell r="P1187" t="str">
            <v>1101110</v>
          </cell>
          <cell r="Q1187" t="str">
            <v>0003</v>
          </cell>
          <cell r="R1187" t="str">
            <v>1070</v>
          </cell>
        </row>
        <row r="1188">
          <cell r="A1188">
            <v>48390175</v>
          </cell>
          <cell r="B1188" t="str">
            <v>CUST_20912 E. HARDY RD_ RELOC. O.H. FACI</v>
          </cell>
          <cell r="C1188" t="str">
            <v>HDC2</v>
          </cell>
          <cell r="D1188"/>
          <cell r="E1188"/>
          <cell r="F1188"/>
          <cell r="G1188" t="str">
            <v>S/101675/CE/AD2DR</v>
          </cell>
          <cell r="H1188"/>
          <cell r="I1188"/>
          <cell r="J1188"/>
          <cell r="K1188">
            <v>30</v>
          </cell>
          <cell r="L1188" t="str">
            <v>008</v>
          </cell>
          <cell r="M1188" t="str">
            <v>2009</v>
          </cell>
          <cell r="N1188" t="str">
            <v>0003</v>
          </cell>
          <cell r="O1188" t="str">
            <v>1021</v>
          </cell>
          <cell r="P1188" t="str">
            <v>1101110</v>
          </cell>
          <cell r="Q1188" t="str">
            <v>0003</v>
          </cell>
          <cell r="R1188" t="str">
            <v>1070</v>
          </cell>
        </row>
        <row r="1189">
          <cell r="A1189">
            <v>48390370</v>
          </cell>
          <cell r="B1189" t="str">
            <v>SDUG_Walnut Creek 3_2255</v>
          </cell>
          <cell r="C1189" t="str">
            <v>HDC1</v>
          </cell>
          <cell r="D1189"/>
          <cell r="E1189"/>
          <cell r="F1189"/>
          <cell r="G1189" t="str">
            <v>S/101530/CN/AF1UI</v>
          </cell>
          <cell r="H1189"/>
          <cell r="I1189"/>
          <cell r="J1189"/>
          <cell r="K1189">
            <v>100</v>
          </cell>
          <cell r="L1189" t="str">
            <v>011</v>
          </cell>
          <cell r="M1189" t="str">
            <v>2009</v>
          </cell>
          <cell r="N1189" t="str">
            <v>0003</v>
          </cell>
          <cell r="O1189" t="str">
            <v>1023</v>
          </cell>
          <cell r="P1189" t="str">
            <v>1101210</v>
          </cell>
          <cell r="Q1189" t="str">
            <v>0003</v>
          </cell>
          <cell r="R1189" t="str">
            <v>1070</v>
          </cell>
        </row>
        <row r="1190">
          <cell r="A1190">
            <v>48390370</v>
          </cell>
          <cell r="B1190" t="str">
            <v>SDUG_Walnut Creek 3_2255</v>
          </cell>
          <cell r="C1190" t="str">
            <v>HDC1</v>
          </cell>
          <cell r="D1190"/>
          <cell r="E1190"/>
          <cell r="F1190"/>
          <cell r="G1190" t="str">
            <v>S/101530/CN/AF1UI</v>
          </cell>
          <cell r="H1190"/>
          <cell r="I1190"/>
          <cell r="J1190"/>
          <cell r="K1190">
            <v>100</v>
          </cell>
          <cell r="L1190" t="str">
            <v>011</v>
          </cell>
          <cell r="M1190" t="str">
            <v>2009</v>
          </cell>
          <cell r="N1190" t="str">
            <v>0003</v>
          </cell>
          <cell r="O1190" t="str">
            <v>1023</v>
          </cell>
          <cell r="P1190" t="str">
            <v>1101210</v>
          </cell>
          <cell r="Q1190" t="str">
            <v>0003</v>
          </cell>
          <cell r="R1190" t="str">
            <v>1070</v>
          </cell>
        </row>
        <row r="1191">
          <cell r="A1191">
            <v>48390370</v>
          </cell>
          <cell r="B1191" t="str">
            <v>SDUG_Walnut Creek 3_2255</v>
          </cell>
          <cell r="C1191" t="str">
            <v>HDC1</v>
          </cell>
          <cell r="D1191"/>
          <cell r="E1191"/>
          <cell r="F1191"/>
          <cell r="G1191" t="str">
            <v>S/101530/CN/AF1UI</v>
          </cell>
          <cell r="H1191"/>
          <cell r="I1191"/>
          <cell r="J1191"/>
          <cell r="K1191">
            <v>100</v>
          </cell>
          <cell r="L1191" t="str">
            <v>011</v>
          </cell>
          <cell r="M1191" t="str">
            <v>2009</v>
          </cell>
          <cell r="N1191" t="str">
            <v>0003</v>
          </cell>
          <cell r="O1191" t="str">
            <v>1023</v>
          </cell>
          <cell r="P1191" t="str">
            <v>1101210</v>
          </cell>
          <cell r="Q1191" t="str">
            <v>0003</v>
          </cell>
          <cell r="R1191" t="str">
            <v>1070</v>
          </cell>
        </row>
        <row r="1192">
          <cell r="A1192">
            <v>48390370</v>
          </cell>
          <cell r="B1192" t="str">
            <v>SDUG_Walnut Creek 3_2255</v>
          </cell>
          <cell r="C1192" t="str">
            <v>HDC1</v>
          </cell>
          <cell r="D1192"/>
          <cell r="E1192"/>
          <cell r="F1192"/>
          <cell r="G1192" t="str">
            <v>S/101530/CN/AF1UI</v>
          </cell>
          <cell r="H1192"/>
          <cell r="I1192"/>
          <cell r="J1192"/>
          <cell r="K1192">
            <v>100</v>
          </cell>
          <cell r="L1192" t="str">
            <v>011</v>
          </cell>
          <cell r="M1192" t="str">
            <v>2009</v>
          </cell>
          <cell r="N1192" t="str">
            <v>0003</v>
          </cell>
          <cell r="O1192" t="str">
            <v>1023</v>
          </cell>
          <cell r="P1192" t="str">
            <v>1101210</v>
          </cell>
          <cell r="Q1192" t="str">
            <v>0003</v>
          </cell>
          <cell r="R1192" t="str">
            <v>1070</v>
          </cell>
        </row>
        <row r="1193">
          <cell r="A1193">
            <v>48394996</v>
          </cell>
          <cell r="B1193" t="str">
            <v>DDPU_08_E08215_SER TO WINDSOR CRK 1&amp;2</v>
          </cell>
          <cell r="C1193" t="str">
            <v>HDC1</v>
          </cell>
          <cell r="D1193"/>
          <cell r="E1193"/>
          <cell r="F1193"/>
          <cell r="G1193" t="str">
            <v>S/101678/CN/AF2AI</v>
          </cell>
          <cell r="H1193"/>
          <cell r="I1193"/>
          <cell r="J1193"/>
          <cell r="K1193">
            <v>100</v>
          </cell>
          <cell r="L1193" t="str">
            <v>005</v>
          </cell>
          <cell r="M1193" t="str">
            <v>2009</v>
          </cell>
          <cell r="N1193" t="str">
            <v>0003</v>
          </cell>
          <cell r="O1193" t="str">
            <v>1017</v>
          </cell>
          <cell r="P1193" t="str">
            <v>1101120</v>
          </cell>
          <cell r="Q1193" t="str">
            <v>0003</v>
          </cell>
          <cell r="R1193" t="str">
            <v>1070</v>
          </cell>
        </row>
        <row r="1194">
          <cell r="A1194">
            <v>48395711</v>
          </cell>
          <cell r="B1194" t="str">
            <v>REV 1 PMT 1500 KVA, 308' 2/0, MT 0905SOX</v>
          </cell>
          <cell r="C1194" t="str">
            <v>HXC1</v>
          </cell>
          <cell r="D1194"/>
          <cell r="E1194"/>
          <cell r="F1194"/>
          <cell r="G1194" t="str">
            <v>S/101762/CN/CF1R-I-2</v>
          </cell>
          <cell r="H1194"/>
          <cell r="I1194"/>
          <cell r="J1194"/>
          <cell r="K1194">
            <v>100</v>
          </cell>
          <cell r="L1194" t="str">
            <v>006</v>
          </cell>
          <cell r="M1194" t="str">
            <v>2009</v>
          </cell>
          <cell r="N1194" t="str">
            <v>0003</v>
          </cell>
          <cell r="O1194" t="str">
            <v>1008</v>
          </cell>
          <cell r="P1194" t="str">
            <v>1101245</v>
          </cell>
          <cell r="Q1194" t="str">
            <v>0003</v>
          </cell>
          <cell r="R1194" t="str">
            <v>1070</v>
          </cell>
        </row>
        <row r="1195">
          <cell r="A1195">
            <v>48395711</v>
          </cell>
          <cell r="B1195" t="str">
            <v>REV 1 PMT 1500 KVA, 308' 2/0, MT 0905SOX</v>
          </cell>
          <cell r="C1195" t="str">
            <v>HXC1</v>
          </cell>
          <cell r="D1195"/>
          <cell r="E1195"/>
          <cell r="F1195"/>
          <cell r="G1195" t="str">
            <v>S/101762/CN/CF1R-I-2</v>
          </cell>
          <cell r="H1195"/>
          <cell r="I1195"/>
          <cell r="J1195"/>
          <cell r="K1195">
            <v>100</v>
          </cell>
          <cell r="L1195" t="str">
            <v>007</v>
          </cell>
          <cell r="M1195" t="str">
            <v>2009</v>
          </cell>
          <cell r="N1195" t="str">
            <v>0003</v>
          </cell>
          <cell r="O1195" t="str">
            <v>1008</v>
          </cell>
          <cell r="P1195" t="str">
            <v>1101245</v>
          </cell>
          <cell r="Q1195" t="str">
            <v>0003</v>
          </cell>
          <cell r="R1195" t="str">
            <v>1070</v>
          </cell>
        </row>
        <row r="1196">
          <cell r="A1196">
            <v>48395711</v>
          </cell>
          <cell r="B1196" t="str">
            <v>REV 1 PMT 1500 KVA, 308' 2/0, MT 0905SOX</v>
          </cell>
          <cell r="C1196" t="str">
            <v>HXC1</v>
          </cell>
          <cell r="D1196"/>
          <cell r="E1196"/>
          <cell r="F1196"/>
          <cell r="G1196" t="str">
            <v>S/101762/CN/CF1R-I-2</v>
          </cell>
          <cell r="H1196"/>
          <cell r="I1196"/>
          <cell r="J1196"/>
          <cell r="K1196">
            <v>100</v>
          </cell>
          <cell r="L1196" t="str">
            <v>007</v>
          </cell>
          <cell r="M1196" t="str">
            <v>2009</v>
          </cell>
          <cell r="N1196" t="str">
            <v>0003</v>
          </cell>
          <cell r="O1196" t="str">
            <v>1008</v>
          </cell>
          <cell r="P1196" t="str">
            <v>1101245</v>
          </cell>
          <cell r="Q1196" t="str">
            <v>0003</v>
          </cell>
          <cell r="R1196" t="str">
            <v>1070</v>
          </cell>
        </row>
        <row r="1197">
          <cell r="A1197">
            <v>48395711</v>
          </cell>
          <cell r="B1197" t="str">
            <v>REV 1 PMT 1500 KVA, 308' 2/0, MT 0905SOX</v>
          </cell>
          <cell r="C1197" t="str">
            <v>HXC1</v>
          </cell>
          <cell r="D1197"/>
          <cell r="E1197"/>
          <cell r="F1197"/>
          <cell r="G1197" t="str">
            <v>S/101762/CN/CF1R-I-2</v>
          </cell>
          <cell r="H1197"/>
          <cell r="I1197"/>
          <cell r="J1197"/>
          <cell r="K1197">
            <v>100</v>
          </cell>
          <cell r="L1197" t="str">
            <v>007</v>
          </cell>
          <cell r="M1197" t="str">
            <v>2009</v>
          </cell>
          <cell r="N1197" t="str">
            <v>0003</v>
          </cell>
          <cell r="O1197" t="str">
            <v>1008</v>
          </cell>
          <cell r="P1197" t="str">
            <v>1101245</v>
          </cell>
          <cell r="Q1197" t="str">
            <v>0003</v>
          </cell>
          <cell r="R1197" t="str">
            <v>1070</v>
          </cell>
        </row>
        <row r="1198">
          <cell r="A1198">
            <v>48395711</v>
          </cell>
          <cell r="B1198" t="str">
            <v>REV 1 PMT 1500 KVA, 308' 2/0, MT 0905SOX</v>
          </cell>
          <cell r="C1198" t="str">
            <v>HXC1</v>
          </cell>
          <cell r="D1198"/>
          <cell r="E1198"/>
          <cell r="F1198"/>
          <cell r="G1198" t="str">
            <v>S/101762/CN/CF1R-I-2</v>
          </cell>
          <cell r="H1198"/>
          <cell r="I1198"/>
          <cell r="J1198"/>
          <cell r="K1198">
            <v>100</v>
          </cell>
          <cell r="L1198" t="str">
            <v>007</v>
          </cell>
          <cell r="M1198" t="str">
            <v>2009</v>
          </cell>
          <cell r="N1198" t="str">
            <v>0003</v>
          </cell>
          <cell r="O1198" t="str">
            <v>1008</v>
          </cell>
          <cell r="P1198" t="str">
            <v>1101245</v>
          </cell>
          <cell r="Q1198" t="str">
            <v>0003</v>
          </cell>
          <cell r="R1198" t="str">
            <v>1070</v>
          </cell>
        </row>
        <row r="1199">
          <cell r="A1199">
            <v>48405216</v>
          </cell>
          <cell r="B1199" t="str">
            <v>CUST_09_3PH EX_4 - 50' &amp; 2 - 55' POLES</v>
          </cell>
          <cell r="C1199" t="str">
            <v>HDC1</v>
          </cell>
          <cell r="D1199"/>
          <cell r="E1199"/>
          <cell r="F1199"/>
          <cell r="G1199" t="str">
            <v>S/101678/CN/AF1HI-6</v>
          </cell>
          <cell r="H1199"/>
          <cell r="I1199"/>
          <cell r="J1199"/>
          <cell r="K1199">
            <v>100</v>
          </cell>
          <cell r="L1199" t="str">
            <v>004</v>
          </cell>
          <cell r="M1199" t="str">
            <v>2009</v>
          </cell>
          <cell r="N1199" t="str">
            <v>0003</v>
          </cell>
          <cell r="O1199" t="str">
            <v>1017</v>
          </cell>
          <cell r="P1199" t="str">
            <v>1101120</v>
          </cell>
          <cell r="Q1199" t="str">
            <v>0003</v>
          </cell>
          <cell r="R1199" t="str">
            <v>1070</v>
          </cell>
        </row>
        <row r="1200">
          <cell r="A1200">
            <v>48405216</v>
          </cell>
          <cell r="B1200" t="str">
            <v>CUST_09_3PH EX_4 - 50' &amp; 2 - 55' POLES</v>
          </cell>
          <cell r="C1200" t="str">
            <v>HDC1</v>
          </cell>
          <cell r="D1200"/>
          <cell r="E1200"/>
          <cell r="F1200"/>
          <cell r="G1200" t="str">
            <v>S/101678/CN/AF1HI-6</v>
          </cell>
          <cell r="H1200"/>
          <cell r="I1200"/>
          <cell r="J1200"/>
          <cell r="K1200">
            <v>100</v>
          </cell>
          <cell r="L1200" t="str">
            <v>004</v>
          </cell>
          <cell r="M1200" t="str">
            <v>2009</v>
          </cell>
          <cell r="N1200" t="str">
            <v>0003</v>
          </cell>
          <cell r="O1200" t="str">
            <v>1017</v>
          </cell>
          <cell r="P1200" t="str">
            <v>1101120</v>
          </cell>
          <cell r="Q1200" t="str">
            <v>0003</v>
          </cell>
          <cell r="R1200" t="str">
            <v>1070</v>
          </cell>
        </row>
        <row r="1201">
          <cell r="A1201">
            <v>48405216</v>
          </cell>
          <cell r="B1201" t="str">
            <v>CUST_09_3PH EX_4 - 50' &amp; 2 - 55' POLES</v>
          </cell>
          <cell r="C1201" t="str">
            <v>HDC1</v>
          </cell>
          <cell r="D1201"/>
          <cell r="E1201"/>
          <cell r="F1201"/>
          <cell r="G1201" t="str">
            <v>S/101678/CN/AF1HI-6</v>
          </cell>
          <cell r="H1201"/>
          <cell r="I1201"/>
          <cell r="J1201"/>
          <cell r="K1201">
            <v>100</v>
          </cell>
          <cell r="L1201" t="str">
            <v>004</v>
          </cell>
          <cell r="M1201" t="str">
            <v>2009</v>
          </cell>
          <cell r="N1201" t="str">
            <v>0003</v>
          </cell>
          <cell r="O1201" t="str">
            <v>1017</v>
          </cell>
          <cell r="P1201" t="str">
            <v>1101120</v>
          </cell>
          <cell r="Q1201" t="str">
            <v>0003</v>
          </cell>
          <cell r="R1201" t="str">
            <v>1070</v>
          </cell>
        </row>
        <row r="1202">
          <cell r="A1202">
            <v>48418667</v>
          </cell>
          <cell r="B1202" t="str">
            <v>NEW PMT 300kVA,235ft of 3-1/0,TP 0903SOX</v>
          </cell>
          <cell r="C1202" t="str">
            <v>HXC1</v>
          </cell>
          <cell r="D1202"/>
          <cell r="E1202"/>
          <cell r="F1202"/>
          <cell r="G1202" t="str">
            <v>S/101762/CN/CF1R-I-2</v>
          </cell>
          <cell r="H1202"/>
          <cell r="I1202"/>
          <cell r="J1202"/>
          <cell r="K1202">
            <v>100</v>
          </cell>
          <cell r="L1202" t="str">
            <v>004</v>
          </cell>
          <cell r="M1202" t="str">
            <v>2009</v>
          </cell>
          <cell r="N1202" t="str">
            <v>0003</v>
          </cell>
          <cell r="O1202" t="str">
            <v>1008</v>
          </cell>
          <cell r="P1202" t="str">
            <v>1101245</v>
          </cell>
          <cell r="Q1202" t="str">
            <v>0003</v>
          </cell>
          <cell r="R1202" t="str">
            <v>1070</v>
          </cell>
        </row>
        <row r="1203">
          <cell r="A1203">
            <v>48418667</v>
          </cell>
          <cell r="B1203" t="str">
            <v>NEW PMT 300kVA,235ft of 3-1/0,TP 0903SOX</v>
          </cell>
          <cell r="C1203" t="str">
            <v>HXC1</v>
          </cell>
          <cell r="D1203"/>
          <cell r="E1203"/>
          <cell r="F1203"/>
          <cell r="G1203" t="str">
            <v>S/101762/CN/CF1R-I-2</v>
          </cell>
          <cell r="H1203"/>
          <cell r="I1203"/>
          <cell r="J1203"/>
          <cell r="K1203">
            <v>100</v>
          </cell>
          <cell r="L1203" t="str">
            <v>004</v>
          </cell>
          <cell r="M1203" t="str">
            <v>2009</v>
          </cell>
          <cell r="N1203" t="str">
            <v>0003</v>
          </cell>
          <cell r="O1203" t="str">
            <v>1008</v>
          </cell>
          <cell r="P1203" t="str">
            <v>1101245</v>
          </cell>
          <cell r="Q1203" t="str">
            <v>0003</v>
          </cell>
          <cell r="R1203" t="str">
            <v>1070</v>
          </cell>
        </row>
        <row r="1204">
          <cell r="A1204">
            <v>48418667</v>
          </cell>
          <cell r="B1204" t="str">
            <v>NEW PMT 300kVA,235ft of 3-1/0,TP 0903SOX</v>
          </cell>
          <cell r="C1204" t="str">
            <v>HXC1</v>
          </cell>
          <cell r="D1204"/>
          <cell r="E1204"/>
          <cell r="F1204"/>
          <cell r="G1204" t="str">
            <v>S/101762/CN/CF1R-I-2</v>
          </cell>
          <cell r="H1204"/>
          <cell r="I1204"/>
          <cell r="J1204"/>
          <cell r="K1204">
            <v>100</v>
          </cell>
          <cell r="L1204" t="str">
            <v>007</v>
          </cell>
          <cell r="M1204" t="str">
            <v>2009</v>
          </cell>
          <cell r="N1204" t="str">
            <v>0003</v>
          </cell>
          <cell r="O1204" t="str">
            <v>1008</v>
          </cell>
          <cell r="P1204" t="str">
            <v>1101245</v>
          </cell>
          <cell r="Q1204" t="str">
            <v>0003</v>
          </cell>
          <cell r="R1204" t="str">
            <v>1070</v>
          </cell>
        </row>
        <row r="1205">
          <cell r="A1205">
            <v>48418667</v>
          </cell>
          <cell r="B1205" t="str">
            <v>NEW PMT 300kVA,235ft of 3-1/0,TP 0903SOX</v>
          </cell>
          <cell r="C1205" t="str">
            <v>HXC1</v>
          </cell>
          <cell r="D1205"/>
          <cell r="E1205"/>
          <cell r="F1205"/>
          <cell r="G1205" t="str">
            <v>S/101762/CN/CF1R-I-2</v>
          </cell>
          <cell r="H1205"/>
          <cell r="I1205"/>
          <cell r="J1205"/>
          <cell r="K1205">
            <v>100</v>
          </cell>
          <cell r="L1205" t="str">
            <v>007</v>
          </cell>
          <cell r="M1205" t="str">
            <v>2009</v>
          </cell>
          <cell r="N1205" t="str">
            <v>0003</v>
          </cell>
          <cell r="O1205" t="str">
            <v>1008</v>
          </cell>
          <cell r="P1205" t="str">
            <v>1101245</v>
          </cell>
          <cell r="Q1205" t="str">
            <v>0003</v>
          </cell>
          <cell r="R1205" t="str">
            <v>1070</v>
          </cell>
        </row>
        <row r="1206">
          <cell r="A1206">
            <v>48418667</v>
          </cell>
          <cell r="B1206" t="str">
            <v>NEW PMT 300kVA,235ft of 3-1/0,TP 0903SOX</v>
          </cell>
          <cell r="C1206" t="str">
            <v>HXC1</v>
          </cell>
          <cell r="D1206"/>
          <cell r="E1206"/>
          <cell r="F1206"/>
          <cell r="G1206" t="str">
            <v>S/101762/CN/CF1R-I-2</v>
          </cell>
          <cell r="H1206"/>
          <cell r="I1206"/>
          <cell r="J1206"/>
          <cell r="K1206">
            <v>100</v>
          </cell>
          <cell r="L1206" t="str">
            <v>007</v>
          </cell>
          <cell r="M1206" t="str">
            <v>2009</v>
          </cell>
          <cell r="N1206" t="str">
            <v>0003</v>
          </cell>
          <cell r="O1206" t="str">
            <v>1008</v>
          </cell>
          <cell r="P1206" t="str">
            <v>1101245</v>
          </cell>
          <cell r="Q1206" t="str">
            <v>0003</v>
          </cell>
          <cell r="R1206" t="str">
            <v>1070</v>
          </cell>
        </row>
        <row r="1207">
          <cell r="A1207">
            <v>48419789</v>
          </cell>
          <cell r="B1207" t="str">
            <v>NEW VLT 4-3000KVA 2-2S/1B AUTO- Cable</v>
          </cell>
          <cell r="C1207" t="str">
            <v>HXC1</v>
          </cell>
          <cell r="D1207"/>
          <cell r="E1207"/>
          <cell r="F1207"/>
          <cell r="G1207" t="str">
            <v>S/101762/CN/CF1R-I-2</v>
          </cell>
          <cell r="H1207"/>
          <cell r="I1207"/>
          <cell r="J1207"/>
          <cell r="K1207">
            <v>100</v>
          </cell>
          <cell r="L1207" t="str">
            <v>012</v>
          </cell>
          <cell r="M1207" t="str">
            <v>2009</v>
          </cell>
          <cell r="N1207" t="str">
            <v>0003</v>
          </cell>
          <cell r="O1207" t="str">
            <v>1008</v>
          </cell>
          <cell r="P1207" t="str">
            <v>1101245</v>
          </cell>
          <cell r="Q1207" t="str">
            <v>0003</v>
          </cell>
          <cell r="R1207" t="str">
            <v>1070</v>
          </cell>
        </row>
        <row r="1208">
          <cell r="A1208">
            <v>48419789</v>
          </cell>
          <cell r="B1208" t="str">
            <v>NEW VLT 4-3000KVA 2-2S/1B AUTO- Cable</v>
          </cell>
          <cell r="C1208" t="str">
            <v>HXC1</v>
          </cell>
          <cell r="D1208"/>
          <cell r="E1208"/>
          <cell r="F1208"/>
          <cell r="G1208" t="str">
            <v>S/101762/CN/CF1R-I-2</v>
          </cell>
          <cell r="H1208"/>
          <cell r="I1208"/>
          <cell r="J1208"/>
          <cell r="K1208">
            <v>100</v>
          </cell>
          <cell r="L1208" t="str">
            <v>012</v>
          </cell>
          <cell r="M1208" t="str">
            <v>2009</v>
          </cell>
          <cell r="N1208" t="str">
            <v>0003</v>
          </cell>
          <cell r="O1208" t="str">
            <v>1008</v>
          </cell>
          <cell r="P1208" t="str">
            <v>1101245</v>
          </cell>
          <cell r="Q1208" t="str">
            <v>0003</v>
          </cell>
          <cell r="R1208" t="str">
            <v>1070</v>
          </cell>
        </row>
        <row r="1209">
          <cell r="A1209">
            <v>48431782</v>
          </cell>
          <cell r="B1209" t="str">
            <v>NEW PMT 300 KVA, 300' 1/0, TP 0903 SOX</v>
          </cell>
          <cell r="C1209" t="str">
            <v>HXC1</v>
          </cell>
          <cell r="D1209"/>
          <cell r="E1209"/>
          <cell r="F1209"/>
          <cell r="G1209" t="str">
            <v>S/101762/CN/CF1R-I-2</v>
          </cell>
          <cell r="H1209"/>
          <cell r="I1209"/>
          <cell r="J1209"/>
          <cell r="K1209">
            <v>100</v>
          </cell>
          <cell r="L1209" t="str">
            <v>004</v>
          </cell>
          <cell r="M1209" t="str">
            <v>2009</v>
          </cell>
          <cell r="N1209" t="str">
            <v>0003</v>
          </cell>
          <cell r="O1209" t="str">
            <v>1008</v>
          </cell>
          <cell r="P1209" t="str">
            <v>1101245</v>
          </cell>
          <cell r="Q1209" t="str">
            <v>0003</v>
          </cell>
          <cell r="R1209" t="str">
            <v>1070</v>
          </cell>
        </row>
        <row r="1210">
          <cell r="A1210">
            <v>48431782</v>
          </cell>
          <cell r="B1210" t="str">
            <v>NEW PMT 300 KVA, 300' 1/0, TP 0903 SOX</v>
          </cell>
          <cell r="C1210" t="str">
            <v>HXC1</v>
          </cell>
          <cell r="D1210"/>
          <cell r="E1210"/>
          <cell r="F1210"/>
          <cell r="G1210" t="str">
            <v>S/101762/CN/CF1R-I-2</v>
          </cell>
          <cell r="H1210"/>
          <cell r="I1210"/>
          <cell r="J1210"/>
          <cell r="K1210">
            <v>100</v>
          </cell>
          <cell r="L1210" t="str">
            <v>004</v>
          </cell>
          <cell r="M1210" t="str">
            <v>2009</v>
          </cell>
          <cell r="N1210" t="str">
            <v>0003</v>
          </cell>
          <cell r="O1210" t="str">
            <v>1008</v>
          </cell>
          <cell r="P1210" t="str">
            <v>1101245</v>
          </cell>
          <cell r="Q1210" t="str">
            <v>0003</v>
          </cell>
          <cell r="R1210" t="str">
            <v>1070</v>
          </cell>
        </row>
        <row r="1211">
          <cell r="A1211">
            <v>48431782</v>
          </cell>
          <cell r="B1211" t="str">
            <v>NEW PMT 300 KVA, 300' 1/0, TP 0903 SOX</v>
          </cell>
          <cell r="C1211" t="str">
            <v>HXC1</v>
          </cell>
          <cell r="D1211"/>
          <cell r="E1211"/>
          <cell r="F1211"/>
          <cell r="G1211" t="str">
            <v>S/101762/CN/CF1R-I-2</v>
          </cell>
          <cell r="H1211"/>
          <cell r="I1211"/>
          <cell r="J1211"/>
          <cell r="K1211">
            <v>100</v>
          </cell>
          <cell r="L1211" t="str">
            <v>008</v>
          </cell>
          <cell r="M1211" t="str">
            <v>2009</v>
          </cell>
          <cell r="N1211" t="str">
            <v>0003</v>
          </cell>
          <cell r="O1211" t="str">
            <v>1008</v>
          </cell>
          <cell r="P1211" t="str">
            <v>1101245</v>
          </cell>
          <cell r="Q1211" t="str">
            <v>0003</v>
          </cell>
          <cell r="R1211" t="str">
            <v>1070</v>
          </cell>
        </row>
        <row r="1212">
          <cell r="A1212">
            <v>48431782</v>
          </cell>
          <cell r="B1212" t="str">
            <v>NEW PMT 300 KVA, 300' 1/0, TP 0903 SOX</v>
          </cell>
          <cell r="C1212" t="str">
            <v>HXC1</v>
          </cell>
          <cell r="D1212"/>
          <cell r="E1212"/>
          <cell r="F1212"/>
          <cell r="G1212" t="str">
            <v>S/101762/CN/CF1R-I-2</v>
          </cell>
          <cell r="H1212"/>
          <cell r="I1212"/>
          <cell r="J1212"/>
          <cell r="K1212">
            <v>100</v>
          </cell>
          <cell r="L1212" t="str">
            <v>008</v>
          </cell>
          <cell r="M1212" t="str">
            <v>2009</v>
          </cell>
          <cell r="N1212" t="str">
            <v>0003</v>
          </cell>
          <cell r="O1212" t="str">
            <v>1008</v>
          </cell>
          <cell r="P1212" t="str">
            <v>1101245</v>
          </cell>
          <cell r="Q1212" t="str">
            <v>0003</v>
          </cell>
          <cell r="R1212" t="str">
            <v>1070</v>
          </cell>
        </row>
        <row r="1213">
          <cell r="A1213">
            <v>48431782</v>
          </cell>
          <cell r="B1213" t="str">
            <v>NEW PMT 300 KVA, 300' 1/0, TP 0903 SOX</v>
          </cell>
          <cell r="C1213" t="str">
            <v>HXC1</v>
          </cell>
          <cell r="D1213"/>
          <cell r="E1213"/>
          <cell r="F1213"/>
          <cell r="G1213" t="str">
            <v>S/101762/CN/CF1R-I-2</v>
          </cell>
          <cell r="H1213"/>
          <cell r="I1213"/>
          <cell r="J1213"/>
          <cell r="K1213">
            <v>100</v>
          </cell>
          <cell r="L1213" t="str">
            <v>006</v>
          </cell>
          <cell r="M1213" t="str">
            <v>2009</v>
          </cell>
          <cell r="N1213" t="str">
            <v>0003</v>
          </cell>
          <cell r="O1213" t="str">
            <v>1008</v>
          </cell>
          <cell r="P1213" t="str">
            <v>1101245</v>
          </cell>
          <cell r="Q1213" t="str">
            <v>0003</v>
          </cell>
          <cell r="R1213" t="str">
            <v>1070</v>
          </cell>
        </row>
        <row r="1214">
          <cell r="A1214">
            <v>48433595</v>
          </cell>
          <cell r="B1214" t="str">
            <v>P694 Ckt 34A Structure Upgrade - HE - WO</v>
          </cell>
          <cell r="C1214" t="str">
            <v>HTC2</v>
          </cell>
          <cell r="D1214"/>
          <cell r="E1214"/>
          <cell r="F1214"/>
          <cell r="G1214" t="str">
            <v>HLP/00/0093/TR/0121</v>
          </cell>
          <cell r="H1214"/>
          <cell r="I1214"/>
          <cell r="J1214"/>
          <cell r="K1214">
            <v>80</v>
          </cell>
          <cell r="L1214" t="str">
            <v>004</v>
          </cell>
          <cell r="M1214" t="str">
            <v>2009</v>
          </cell>
          <cell r="N1214" t="str">
            <v>0003</v>
          </cell>
          <cell r="O1214" t="str">
            <v>1005</v>
          </cell>
          <cell r="P1214" t="str">
            <v>1101050</v>
          </cell>
          <cell r="Q1214" t="str">
            <v>0003</v>
          </cell>
          <cell r="R1214" t="str">
            <v>1070</v>
          </cell>
        </row>
        <row r="1215">
          <cell r="A1215">
            <v>48433595</v>
          </cell>
          <cell r="B1215" t="str">
            <v>P694 Ckt 34A Structure Upgrade - HE - WO</v>
          </cell>
          <cell r="C1215" t="str">
            <v>HTC2</v>
          </cell>
          <cell r="D1215"/>
          <cell r="E1215"/>
          <cell r="F1215"/>
          <cell r="G1215" t="str">
            <v>S/101320/CE/RMVL-1</v>
          </cell>
          <cell r="H1215"/>
          <cell r="I1215"/>
          <cell r="J1215"/>
          <cell r="K1215">
            <v>20</v>
          </cell>
          <cell r="L1215" t="str">
            <v>004</v>
          </cell>
          <cell r="M1215" t="str">
            <v>2009</v>
          </cell>
          <cell r="N1215" t="str">
            <v>0003</v>
          </cell>
          <cell r="O1215" t="str">
            <v>1005</v>
          </cell>
          <cell r="P1215" t="str">
            <v>1101050</v>
          </cell>
          <cell r="Q1215" t="str">
            <v>0003</v>
          </cell>
          <cell r="R1215" t="str">
            <v>1070</v>
          </cell>
        </row>
        <row r="1216">
          <cell r="A1216">
            <v>48433595</v>
          </cell>
          <cell r="B1216" t="str">
            <v>P694 Ckt 34A Structure Upgrade - HE - WO</v>
          </cell>
          <cell r="C1216" t="str">
            <v>HTC2</v>
          </cell>
          <cell r="D1216"/>
          <cell r="E1216"/>
          <cell r="F1216"/>
          <cell r="G1216" t="str">
            <v>HLP/00/0093/TR/0121</v>
          </cell>
          <cell r="H1216"/>
          <cell r="I1216"/>
          <cell r="J1216"/>
          <cell r="K1216">
            <v>100</v>
          </cell>
          <cell r="L1216" t="str">
            <v>003</v>
          </cell>
          <cell r="M1216" t="str">
            <v>2009</v>
          </cell>
          <cell r="N1216" t="str">
            <v>0003</v>
          </cell>
          <cell r="O1216" t="str">
            <v>1005</v>
          </cell>
          <cell r="P1216" t="str">
            <v>1101050</v>
          </cell>
          <cell r="Q1216" t="str">
            <v>0003</v>
          </cell>
          <cell r="R1216" t="str">
            <v>1070</v>
          </cell>
        </row>
        <row r="1217">
          <cell r="A1217">
            <v>48433595</v>
          </cell>
          <cell r="B1217" t="str">
            <v>P694 Ckt 34A Structure Upgrade - HE - WO</v>
          </cell>
          <cell r="C1217" t="str">
            <v>HTC2</v>
          </cell>
          <cell r="D1217"/>
          <cell r="E1217"/>
          <cell r="F1217"/>
          <cell r="G1217" t="str">
            <v>HLP/00/0093/TR/0121</v>
          </cell>
          <cell r="H1217"/>
          <cell r="I1217"/>
          <cell r="J1217"/>
          <cell r="K1217">
            <v>100</v>
          </cell>
          <cell r="L1217" t="str">
            <v>005</v>
          </cell>
          <cell r="M1217" t="str">
            <v>2009</v>
          </cell>
          <cell r="N1217" t="str">
            <v>0003</v>
          </cell>
          <cell r="O1217" t="str">
            <v>1005</v>
          </cell>
          <cell r="P1217" t="str">
            <v>1101050</v>
          </cell>
          <cell r="Q1217" t="str">
            <v>0003</v>
          </cell>
          <cell r="R1217" t="str">
            <v>1070</v>
          </cell>
        </row>
        <row r="1218">
          <cell r="A1218">
            <v>48433595</v>
          </cell>
          <cell r="B1218" t="str">
            <v>P694 Ckt 34A Structure Upgrade - HE - WO</v>
          </cell>
          <cell r="C1218" t="str">
            <v>HTC2</v>
          </cell>
          <cell r="D1218"/>
          <cell r="E1218"/>
          <cell r="F1218"/>
          <cell r="G1218" t="str">
            <v>HLP/00/0093/TR/0121</v>
          </cell>
          <cell r="H1218"/>
          <cell r="I1218"/>
          <cell r="J1218"/>
          <cell r="K1218">
            <v>100</v>
          </cell>
          <cell r="L1218" t="str">
            <v>005</v>
          </cell>
          <cell r="M1218" t="str">
            <v>2009</v>
          </cell>
          <cell r="N1218" t="str">
            <v>0003</v>
          </cell>
          <cell r="O1218" t="str">
            <v>1005</v>
          </cell>
          <cell r="P1218" t="str">
            <v>1101050</v>
          </cell>
          <cell r="Q1218" t="str">
            <v>0003</v>
          </cell>
          <cell r="R1218" t="str">
            <v>1070</v>
          </cell>
        </row>
        <row r="1219">
          <cell r="A1219">
            <v>48433595</v>
          </cell>
          <cell r="B1219" t="str">
            <v>P694 Ckt 34A Structure Upgrade - HE - WO</v>
          </cell>
          <cell r="C1219" t="str">
            <v>HTC2</v>
          </cell>
          <cell r="D1219"/>
          <cell r="E1219"/>
          <cell r="F1219"/>
          <cell r="G1219" t="str">
            <v>HLP/00/0093/TR/0121</v>
          </cell>
          <cell r="H1219"/>
          <cell r="I1219"/>
          <cell r="J1219"/>
          <cell r="K1219">
            <v>80</v>
          </cell>
          <cell r="L1219" t="str">
            <v>004</v>
          </cell>
          <cell r="M1219" t="str">
            <v>2009</v>
          </cell>
          <cell r="N1219" t="str">
            <v>0003</v>
          </cell>
          <cell r="O1219" t="str">
            <v>1005</v>
          </cell>
          <cell r="P1219" t="str">
            <v>1101050</v>
          </cell>
          <cell r="Q1219" t="str">
            <v>0003</v>
          </cell>
          <cell r="R1219" t="str">
            <v>1070</v>
          </cell>
        </row>
        <row r="1220">
          <cell r="A1220">
            <v>48433595</v>
          </cell>
          <cell r="B1220" t="str">
            <v>P694 Ckt 34A Structure Upgrade - HE - WO</v>
          </cell>
          <cell r="C1220" t="str">
            <v>HTC2</v>
          </cell>
          <cell r="D1220"/>
          <cell r="E1220"/>
          <cell r="F1220"/>
          <cell r="G1220" t="str">
            <v>S/101320/CE/RMVL-1</v>
          </cell>
          <cell r="H1220"/>
          <cell r="I1220"/>
          <cell r="J1220"/>
          <cell r="K1220">
            <v>20</v>
          </cell>
          <cell r="L1220" t="str">
            <v>004</v>
          </cell>
          <cell r="M1220" t="str">
            <v>2009</v>
          </cell>
          <cell r="N1220" t="str">
            <v>0003</v>
          </cell>
          <cell r="O1220" t="str">
            <v>1005</v>
          </cell>
          <cell r="P1220" t="str">
            <v>1101050</v>
          </cell>
          <cell r="Q1220" t="str">
            <v>0003</v>
          </cell>
          <cell r="R1220" t="str">
            <v>1070</v>
          </cell>
        </row>
        <row r="1221">
          <cell r="A1221">
            <v>48435114</v>
          </cell>
          <cell r="B1221" t="str">
            <v>CUST_$_0_6802 GARTH RD_800A CTMT</v>
          </cell>
          <cell r="C1221" t="str">
            <v>HDC1</v>
          </cell>
          <cell r="D1221"/>
          <cell r="E1221"/>
          <cell r="F1221"/>
          <cell r="G1221" t="str">
            <v>S/101556/CN/AF1HI-4</v>
          </cell>
          <cell r="H1221"/>
          <cell r="I1221"/>
          <cell r="J1221"/>
          <cell r="K1221">
            <v>100</v>
          </cell>
          <cell r="L1221" t="str">
            <v>006</v>
          </cell>
          <cell r="M1221" t="str">
            <v>2009</v>
          </cell>
          <cell r="N1221" t="str">
            <v>0003</v>
          </cell>
          <cell r="O1221" t="str">
            <v>1012</v>
          </cell>
          <cell r="P1221" t="str">
            <v>1101170</v>
          </cell>
          <cell r="Q1221" t="str">
            <v>0003</v>
          </cell>
          <cell r="R1221" t="str">
            <v>1070</v>
          </cell>
        </row>
        <row r="1222">
          <cell r="A1222">
            <v>48435114</v>
          </cell>
          <cell r="B1222" t="str">
            <v>CUST_$_0_6802 GARTH RD_800A CTMT</v>
          </cell>
          <cell r="C1222" t="str">
            <v>HDC1</v>
          </cell>
          <cell r="D1222"/>
          <cell r="E1222"/>
          <cell r="F1222"/>
          <cell r="G1222" t="str">
            <v>S/101556/CN/AF1HI-4</v>
          </cell>
          <cell r="H1222"/>
          <cell r="I1222"/>
          <cell r="J1222"/>
          <cell r="K1222">
            <v>100</v>
          </cell>
          <cell r="L1222" t="str">
            <v>006</v>
          </cell>
          <cell r="M1222" t="str">
            <v>2009</v>
          </cell>
          <cell r="N1222" t="str">
            <v>0003</v>
          </cell>
          <cell r="O1222" t="str">
            <v>1012</v>
          </cell>
          <cell r="P1222" t="str">
            <v>1101170</v>
          </cell>
          <cell r="Q1222" t="str">
            <v>0003</v>
          </cell>
          <cell r="R1222" t="str">
            <v>1070</v>
          </cell>
        </row>
        <row r="1223">
          <cell r="A1223">
            <v>48435114</v>
          </cell>
          <cell r="B1223" t="str">
            <v>CUST_$_0_6802 GARTH RD_800A CTMT</v>
          </cell>
          <cell r="C1223" t="str">
            <v>HDC1</v>
          </cell>
          <cell r="D1223"/>
          <cell r="E1223"/>
          <cell r="F1223"/>
          <cell r="G1223" t="str">
            <v>S/101556/CN/AF1HI-4</v>
          </cell>
          <cell r="H1223"/>
          <cell r="I1223"/>
          <cell r="J1223"/>
          <cell r="K1223">
            <v>100</v>
          </cell>
          <cell r="L1223" t="str">
            <v>007</v>
          </cell>
          <cell r="M1223" t="str">
            <v>2009</v>
          </cell>
          <cell r="N1223" t="str">
            <v>0003</v>
          </cell>
          <cell r="O1223" t="str">
            <v>1012</v>
          </cell>
          <cell r="P1223" t="str">
            <v>1101170</v>
          </cell>
          <cell r="Q1223" t="str">
            <v>0003</v>
          </cell>
          <cell r="R1223" t="str">
            <v>1070</v>
          </cell>
        </row>
        <row r="1224">
          <cell r="A1224">
            <v>48435114</v>
          </cell>
          <cell r="B1224" t="str">
            <v>CUST_$_0_6802 GARTH RD_800A CTMT</v>
          </cell>
          <cell r="C1224" t="str">
            <v>HDC1</v>
          </cell>
          <cell r="D1224"/>
          <cell r="E1224"/>
          <cell r="F1224"/>
          <cell r="G1224" t="str">
            <v>S/101556/CN/AF1HI-4</v>
          </cell>
          <cell r="H1224"/>
          <cell r="I1224"/>
          <cell r="J1224"/>
          <cell r="K1224">
            <v>100</v>
          </cell>
          <cell r="L1224" t="str">
            <v>007</v>
          </cell>
          <cell r="M1224" t="str">
            <v>2009</v>
          </cell>
          <cell r="N1224" t="str">
            <v>0003</v>
          </cell>
          <cell r="O1224" t="str">
            <v>1012</v>
          </cell>
          <cell r="P1224" t="str">
            <v>1101170</v>
          </cell>
          <cell r="Q1224" t="str">
            <v>0003</v>
          </cell>
          <cell r="R1224" t="str">
            <v>1070</v>
          </cell>
        </row>
        <row r="1225">
          <cell r="A1225">
            <v>48435114</v>
          </cell>
          <cell r="B1225" t="str">
            <v>CUST_$_0_6802 GARTH RD_800A CTMT</v>
          </cell>
          <cell r="C1225" t="str">
            <v>HDC1</v>
          </cell>
          <cell r="D1225"/>
          <cell r="E1225"/>
          <cell r="F1225"/>
          <cell r="G1225" t="str">
            <v>S/101556/CN/AF1HI-4</v>
          </cell>
          <cell r="H1225"/>
          <cell r="I1225"/>
          <cell r="J1225"/>
          <cell r="K1225">
            <v>100</v>
          </cell>
          <cell r="L1225" t="str">
            <v>006</v>
          </cell>
          <cell r="M1225" t="str">
            <v>2009</v>
          </cell>
          <cell r="N1225" t="str">
            <v>0003</v>
          </cell>
          <cell r="O1225" t="str">
            <v>1012</v>
          </cell>
          <cell r="P1225" t="str">
            <v>1101170</v>
          </cell>
          <cell r="Q1225" t="str">
            <v>0003</v>
          </cell>
          <cell r="R1225" t="str">
            <v>1070</v>
          </cell>
        </row>
        <row r="1226">
          <cell r="A1226">
            <v>48451852</v>
          </cell>
          <cell r="B1226" t="str">
            <v>NEW 2-1000 KVA PMT, REM 2-750 kva</v>
          </cell>
          <cell r="C1226" t="str">
            <v>HXC1</v>
          </cell>
          <cell r="D1226"/>
          <cell r="E1226"/>
          <cell r="F1226"/>
          <cell r="G1226" t="str">
            <v>S/101762/CN/CF1R-I-2</v>
          </cell>
          <cell r="H1226"/>
          <cell r="I1226"/>
          <cell r="J1226"/>
          <cell r="K1226">
            <v>70</v>
          </cell>
          <cell r="L1226" t="str">
            <v>009</v>
          </cell>
          <cell r="M1226" t="str">
            <v>2009</v>
          </cell>
          <cell r="N1226" t="str">
            <v>0003</v>
          </cell>
          <cell r="O1226" t="str">
            <v>1008</v>
          </cell>
          <cell r="P1226" t="str">
            <v>1101245</v>
          </cell>
          <cell r="Q1226" t="str">
            <v>0003</v>
          </cell>
          <cell r="R1226" t="str">
            <v>1070</v>
          </cell>
        </row>
        <row r="1227">
          <cell r="A1227">
            <v>48451852</v>
          </cell>
          <cell r="B1227" t="str">
            <v>NEW 2-1000 KVA PMT, REM 2-750 kva</v>
          </cell>
          <cell r="C1227" t="str">
            <v>HXC1</v>
          </cell>
          <cell r="D1227"/>
          <cell r="E1227"/>
          <cell r="F1227"/>
          <cell r="G1227" t="str">
            <v>S/101762/CN/CF1R-R-1</v>
          </cell>
          <cell r="H1227"/>
          <cell r="I1227"/>
          <cell r="J1227"/>
          <cell r="K1227">
            <v>30</v>
          </cell>
          <cell r="L1227" t="str">
            <v>009</v>
          </cell>
          <cell r="M1227" t="str">
            <v>2009</v>
          </cell>
          <cell r="N1227" t="str">
            <v>0003</v>
          </cell>
          <cell r="O1227" t="str">
            <v>1008</v>
          </cell>
          <cell r="P1227" t="str">
            <v>1101245</v>
          </cell>
          <cell r="Q1227" t="str">
            <v>0003</v>
          </cell>
          <cell r="R1227" t="str">
            <v>1070</v>
          </cell>
        </row>
        <row r="1228">
          <cell r="A1228">
            <v>48451852</v>
          </cell>
          <cell r="B1228" t="str">
            <v>NEW 2-1000 KVA PMT, REM 2-750 kva</v>
          </cell>
          <cell r="C1228" t="str">
            <v>HXC1</v>
          </cell>
          <cell r="D1228"/>
          <cell r="E1228"/>
          <cell r="F1228"/>
          <cell r="G1228" t="str">
            <v>S/101762/CN/CF1R-I-2</v>
          </cell>
          <cell r="H1228"/>
          <cell r="I1228"/>
          <cell r="J1228"/>
          <cell r="K1228">
            <v>100</v>
          </cell>
          <cell r="L1228" t="str">
            <v>010</v>
          </cell>
          <cell r="M1228" t="str">
            <v>2009</v>
          </cell>
          <cell r="N1228" t="str">
            <v>0003</v>
          </cell>
          <cell r="O1228" t="str">
            <v>1008</v>
          </cell>
          <cell r="P1228" t="str">
            <v>1101245</v>
          </cell>
          <cell r="Q1228" t="str">
            <v>0003</v>
          </cell>
          <cell r="R1228" t="str">
            <v>1070</v>
          </cell>
        </row>
        <row r="1229">
          <cell r="A1229">
            <v>48451852</v>
          </cell>
          <cell r="B1229" t="str">
            <v>NEW 2-1000 KVA PMT, REM 2-750 kva</v>
          </cell>
          <cell r="C1229" t="str">
            <v>HXC1</v>
          </cell>
          <cell r="D1229"/>
          <cell r="E1229"/>
          <cell r="F1229"/>
          <cell r="G1229" t="str">
            <v>S/101762/CN/CF1R-I-2</v>
          </cell>
          <cell r="H1229"/>
          <cell r="I1229"/>
          <cell r="J1229"/>
          <cell r="K1229">
            <v>100</v>
          </cell>
          <cell r="L1229" t="str">
            <v>009</v>
          </cell>
          <cell r="M1229" t="str">
            <v>2009</v>
          </cell>
          <cell r="N1229" t="str">
            <v>0003</v>
          </cell>
          <cell r="O1229" t="str">
            <v>1008</v>
          </cell>
          <cell r="P1229" t="str">
            <v>1101245</v>
          </cell>
          <cell r="Q1229" t="str">
            <v>0003</v>
          </cell>
          <cell r="R1229" t="str">
            <v>1070</v>
          </cell>
        </row>
        <row r="1230">
          <cell r="A1230">
            <v>48451852</v>
          </cell>
          <cell r="B1230" t="str">
            <v>NEW 2-1000 KVA PMT, REM 2-750 kva</v>
          </cell>
          <cell r="C1230" t="str">
            <v>HXC1</v>
          </cell>
          <cell r="D1230"/>
          <cell r="E1230"/>
          <cell r="F1230"/>
          <cell r="G1230" t="str">
            <v>S/101762/CN/CF1R-I-2</v>
          </cell>
          <cell r="H1230"/>
          <cell r="I1230"/>
          <cell r="J1230"/>
          <cell r="K1230">
            <v>100</v>
          </cell>
          <cell r="L1230" t="str">
            <v>009</v>
          </cell>
          <cell r="M1230" t="str">
            <v>2009</v>
          </cell>
          <cell r="N1230" t="str">
            <v>0003</v>
          </cell>
          <cell r="O1230" t="str">
            <v>1008</v>
          </cell>
          <cell r="P1230" t="str">
            <v>1101245</v>
          </cell>
          <cell r="Q1230" t="str">
            <v>0003</v>
          </cell>
          <cell r="R1230" t="str">
            <v>1070</v>
          </cell>
        </row>
        <row r="1231">
          <cell r="A1231">
            <v>48451852</v>
          </cell>
          <cell r="B1231" t="str">
            <v>NEW 2-1000 KVA PMT, REM 2-750 kva</v>
          </cell>
          <cell r="C1231" t="str">
            <v>HXC1</v>
          </cell>
          <cell r="D1231"/>
          <cell r="E1231"/>
          <cell r="F1231"/>
          <cell r="G1231" t="str">
            <v>S/101762/CN/CF1R-I-2</v>
          </cell>
          <cell r="H1231"/>
          <cell r="I1231"/>
          <cell r="J1231"/>
          <cell r="K1231">
            <v>70</v>
          </cell>
          <cell r="L1231" t="str">
            <v>010</v>
          </cell>
          <cell r="M1231" t="str">
            <v>2009</v>
          </cell>
          <cell r="N1231" t="str">
            <v>0003</v>
          </cell>
          <cell r="O1231" t="str">
            <v>1008</v>
          </cell>
          <cell r="P1231" t="str">
            <v>1101245</v>
          </cell>
          <cell r="Q1231" t="str">
            <v>0003</v>
          </cell>
          <cell r="R1231" t="str">
            <v>1070</v>
          </cell>
        </row>
        <row r="1232">
          <cell r="A1232">
            <v>48451852</v>
          </cell>
          <cell r="B1232" t="str">
            <v>NEW 2-1000 KVA PMT, REM 2-750 kva</v>
          </cell>
          <cell r="C1232" t="str">
            <v>HXC1</v>
          </cell>
          <cell r="D1232"/>
          <cell r="E1232"/>
          <cell r="F1232"/>
          <cell r="G1232" t="str">
            <v>S/101762/CN/CF1R-R-1</v>
          </cell>
          <cell r="H1232"/>
          <cell r="I1232"/>
          <cell r="J1232"/>
          <cell r="K1232">
            <v>30</v>
          </cell>
          <cell r="L1232" t="str">
            <v>010</v>
          </cell>
          <cell r="M1232" t="str">
            <v>2009</v>
          </cell>
          <cell r="N1232" t="str">
            <v>0003</v>
          </cell>
          <cell r="O1232" t="str">
            <v>1008</v>
          </cell>
          <cell r="P1232" t="str">
            <v>1101245</v>
          </cell>
          <cell r="Q1232" t="str">
            <v>0003</v>
          </cell>
          <cell r="R1232" t="str">
            <v>1070</v>
          </cell>
        </row>
        <row r="1233">
          <cell r="A1233">
            <v>48457187</v>
          </cell>
          <cell r="B1233" t="str">
            <v>CUST_FBC FUEL DEPOT _3 PH 120/208</v>
          </cell>
          <cell r="C1233" t="str">
            <v>HDC1</v>
          </cell>
          <cell r="D1233"/>
          <cell r="E1233"/>
          <cell r="F1233"/>
          <cell r="G1233" t="str">
            <v>S/101530/CN/AF1HI-4</v>
          </cell>
          <cell r="H1233"/>
          <cell r="I1233"/>
          <cell r="J1233"/>
          <cell r="K1233">
            <v>100</v>
          </cell>
          <cell r="L1233" t="str">
            <v>006</v>
          </cell>
          <cell r="M1233" t="str">
            <v>2009</v>
          </cell>
          <cell r="N1233" t="str">
            <v>0003</v>
          </cell>
          <cell r="O1233" t="str">
            <v>1023</v>
          </cell>
          <cell r="P1233" t="str">
            <v>1101210</v>
          </cell>
          <cell r="Q1233" t="str">
            <v>0003</v>
          </cell>
          <cell r="R1233" t="str">
            <v>1070</v>
          </cell>
        </row>
        <row r="1234">
          <cell r="A1234">
            <v>48457187</v>
          </cell>
          <cell r="B1234" t="str">
            <v>CUST_FBC FUEL DEPOT _3 PH 120/208</v>
          </cell>
          <cell r="C1234" t="str">
            <v>HDC1</v>
          </cell>
          <cell r="D1234"/>
          <cell r="E1234"/>
          <cell r="F1234"/>
          <cell r="G1234" t="str">
            <v>S/101530/CN/AF1HI-4</v>
          </cell>
          <cell r="H1234"/>
          <cell r="I1234"/>
          <cell r="J1234"/>
          <cell r="K1234">
            <v>100</v>
          </cell>
          <cell r="L1234" t="str">
            <v>006</v>
          </cell>
          <cell r="M1234" t="str">
            <v>2009</v>
          </cell>
          <cell r="N1234" t="str">
            <v>0003</v>
          </cell>
          <cell r="O1234" t="str">
            <v>1023</v>
          </cell>
          <cell r="P1234" t="str">
            <v>1101210</v>
          </cell>
          <cell r="Q1234" t="str">
            <v>0003</v>
          </cell>
          <cell r="R1234" t="str">
            <v>1070</v>
          </cell>
        </row>
        <row r="1235">
          <cell r="A1235">
            <v>48462709</v>
          </cell>
          <cell r="B1235" t="str">
            <v>SDOH_WESTPARK APTS</v>
          </cell>
          <cell r="C1235" t="str">
            <v>HDC1</v>
          </cell>
          <cell r="D1235"/>
          <cell r="E1235"/>
          <cell r="F1235"/>
          <cell r="G1235" t="str">
            <v>S/101566/CN/AF2HI</v>
          </cell>
          <cell r="H1235"/>
          <cell r="I1235"/>
          <cell r="J1235"/>
          <cell r="K1235">
            <v>100</v>
          </cell>
          <cell r="L1235" t="str">
            <v>003</v>
          </cell>
          <cell r="M1235" t="str">
            <v>2009</v>
          </cell>
          <cell r="N1235" t="str">
            <v>0003</v>
          </cell>
          <cell r="O1235" t="str">
            <v>1007</v>
          </cell>
          <cell r="P1235" t="str">
            <v>1101240</v>
          </cell>
          <cell r="Q1235" t="str">
            <v>0003</v>
          </cell>
          <cell r="R1235" t="str">
            <v>1070</v>
          </cell>
        </row>
        <row r="1236">
          <cell r="A1236">
            <v>48464268</v>
          </cell>
          <cell r="B1236" t="str">
            <v>Cust_13722 Peters Road</v>
          </cell>
          <cell r="C1236" t="str">
            <v>HDC1</v>
          </cell>
          <cell r="D1236"/>
          <cell r="E1236"/>
          <cell r="F1236"/>
          <cell r="G1236" t="str">
            <v>S/101530/CN/AF1HI-4</v>
          </cell>
          <cell r="H1236"/>
          <cell r="I1236"/>
          <cell r="J1236"/>
          <cell r="K1236">
            <v>100</v>
          </cell>
          <cell r="L1236" t="str">
            <v>003</v>
          </cell>
          <cell r="M1236" t="str">
            <v>2009</v>
          </cell>
          <cell r="N1236" t="str">
            <v>0003</v>
          </cell>
          <cell r="O1236" t="str">
            <v>1023</v>
          </cell>
          <cell r="P1236" t="str">
            <v>1101210</v>
          </cell>
          <cell r="Q1236" t="str">
            <v>0003</v>
          </cell>
          <cell r="R1236" t="str">
            <v>1070</v>
          </cell>
        </row>
        <row r="1237">
          <cell r="A1237">
            <v>48464268</v>
          </cell>
          <cell r="B1237" t="str">
            <v>Cust_13722 Peters Road</v>
          </cell>
          <cell r="C1237" t="str">
            <v>HDC1</v>
          </cell>
          <cell r="D1237"/>
          <cell r="E1237"/>
          <cell r="F1237"/>
          <cell r="G1237" t="str">
            <v>S/101530/CN/AF1HI-4</v>
          </cell>
          <cell r="H1237"/>
          <cell r="I1237"/>
          <cell r="J1237"/>
          <cell r="K1237">
            <v>100</v>
          </cell>
          <cell r="L1237" t="str">
            <v>003</v>
          </cell>
          <cell r="M1237" t="str">
            <v>2009</v>
          </cell>
          <cell r="N1237" t="str">
            <v>0003</v>
          </cell>
          <cell r="O1237" t="str">
            <v>1023</v>
          </cell>
          <cell r="P1237" t="str">
            <v>1101210</v>
          </cell>
          <cell r="Q1237" t="str">
            <v>0003</v>
          </cell>
          <cell r="R1237" t="str">
            <v>1070</v>
          </cell>
        </row>
        <row r="1238">
          <cell r="A1238">
            <v>48464268</v>
          </cell>
          <cell r="B1238" t="str">
            <v>Cust_13722 Peters Road</v>
          </cell>
          <cell r="C1238" t="str">
            <v>HDC1</v>
          </cell>
          <cell r="D1238"/>
          <cell r="E1238"/>
          <cell r="F1238"/>
          <cell r="G1238" t="str">
            <v>S/101530/CN/AF1HI-4</v>
          </cell>
          <cell r="H1238"/>
          <cell r="I1238"/>
          <cell r="J1238"/>
          <cell r="K1238">
            <v>100</v>
          </cell>
          <cell r="L1238" t="str">
            <v>003</v>
          </cell>
          <cell r="M1238" t="str">
            <v>2009</v>
          </cell>
          <cell r="N1238" t="str">
            <v>0003</v>
          </cell>
          <cell r="O1238" t="str">
            <v>1023</v>
          </cell>
          <cell r="P1238" t="str">
            <v>1101210</v>
          </cell>
          <cell r="Q1238" t="str">
            <v>0003</v>
          </cell>
          <cell r="R1238" t="str">
            <v>1070</v>
          </cell>
        </row>
        <row r="1239">
          <cell r="A1239">
            <v>48464268</v>
          </cell>
          <cell r="B1239" t="str">
            <v>Cust_13722 Peters Road</v>
          </cell>
          <cell r="C1239" t="str">
            <v>HDC1</v>
          </cell>
          <cell r="D1239"/>
          <cell r="E1239"/>
          <cell r="F1239"/>
          <cell r="G1239" t="str">
            <v>S/101530/CN/AF1HI-4</v>
          </cell>
          <cell r="H1239"/>
          <cell r="I1239"/>
          <cell r="J1239"/>
          <cell r="K1239">
            <v>100</v>
          </cell>
          <cell r="L1239" t="str">
            <v>003</v>
          </cell>
          <cell r="M1239" t="str">
            <v>2009</v>
          </cell>
          <cell r="N1239" t="str">
            <v>0003</v>
          </cell>
          <cell r="O1239" t="str">
            <v>1023</v>
          </cell>
          <cell r="P1239" t="str">
            <v>1101210</v>
          </cell>
          <cell r="Q1239" t="str">
            <v>0003</v>
          </cell>
          <cell r="R1239" t="str">
            <v>1070</v>
          </cell>
        </row>
        <row r="1240">
          <cell r="A1240">
            <v>48465043</v>
          </cell>
          <cell r="B1240" t="str">
            <v>Cust_0_0_7216 Garth Rd. (Walgreens Perm)</v>
          </cell>
          <cell r="C1240" t="str">
            <v>HDC1</v>
          </cell>
          <cell r="D1240"/>
          <cell r="E1240"/>
          <cell r="F1240"/>
          <cell r="G1240" t="str">
            <v>S/101556/CN/AF1HI-4</v>
          </cell>
          <cell r="H1240"/>
          <cell r="I1240"/>
          <cell r="J1240"/>
          <cell r="K1240">
            <v>100</v>
          </cell>
          <cell r="L1240" t="str">
            <v>002</v>
          </cell>
          <cell r="M1240" t="str">
            <v>2009</v>
          </cell>
          <cell r="N1240" t="str">
            <v>0003</v>
          </cell>
          <cell r="O1240" t="str">
            <v>1012</v>
          </cell>
          <cell r="P1240" t="str">
            <v>1101170</v>
          </cell>
          <cell r="Q1240" t="str">
            <v>0003</v>
          </cell>
          <cell r="R1240" t="str">
            <v>1070</v>
          </cell>
        </row>
        <row r="1241">
          <cell r="A1241">
            <v>48465043</v>
          </cell>
          <cell r="B1241" t="str">
            <v>Cust_0_0_7216 Garth Rd. (Walgreens Perm)</v>
          </cell>
          <cell r="C1241" t="str">
            <v>HDC1</v>
          </cell>
          <cell r="D1241"/>
          <cell r="E1241"/>
          <cell r="F1241"/>
          <cell r="G1241" t="str">
            <v>S/101556/CN/AF1HI-4</v>
          </cell>
          <cell r="H1241"/>
          <cell r="I1241"/>
          <cell r="J1241"/>
          <cell r="K1241">
            <v>100</v>
          </cell>
          <cell r="L1241" t="str">
            <v>002</v>
          </cell>
          <cell r="M1241" t="str">
            <v>2009</v>
          </cell>
          <cell r="N1241" t="str">
            <v>0003</v>
          </cell>
          <cell r="O1241" t="str">
            <v>1012</v>
          </cell>
          <cell r="P1241" t="str">
            <v>1101170</v>
          </cell>
          <cell r="Q1241" t="str">
            <v>0003</v>
          </cell>
          <cell r="R1241" t="str">
            <v>1070</v>
          </cell>
        </row>
        <row r="1242">
          <cell r="A1242">
            <v>48465043</v>
          </cell>
          <cell r="B1242" t="str">
            <v>Cust_0_0_7216 Garth Rd. (Walgreens Perm)</v>
          </cell>
          <cell r="C1242" t="str">
            <v>HDC1</v>
          </cell>
          <cell r="D1242"/>
          <cell r="E1242"/>
          <cell r="F1242"/>
          <cell r="G1242" t="str">
            <v>S/101556/CN/AF1HI-4</v>
          </cell>
          <cell r="H1242"/>
          <cell r="I1242"/>
          <cell r="J1242"/>
          <cell r="K1242">
            <v>100</v>
          </cell>
          <cell r="L1242" t="str">
            <v>002</v>
          </cell>
          <cell r="M1242" t="str">
            <v>2009</v>
          </cell>
          <cell r="N1242" t="str">
            <v>0003</v>
          </cell>
          <cell r="O1242" t="str">
            <v>1012</v>
          </cell>
          <cell r="P1242" t="str">
            <v>1101170</v>
          </cell>
          <cell r="Q1242" t="str">
            <v>0003</v>
          </cell>
          <cell r="R1242" t="str">
            <v>1070</v>
          </cell>
        </row>
        <row r="1243">
          <cell r="A1243">
            <v>48465043</v>
          </cell>
          <cell r="B1243" t="str">
            <v>Cust_0_0_7216 Garth Rd. (Walgreens Perm)</v>
          </cell>
          <cell r="C1243" t="str">
            <v>HDC1</v>
          </cell>
          <cell r="D1243"/>
          <cell r="E1243"/>
          <cell r="F1243"/>
          <cell r="G1243" t="str">
            <v>S/101556/CN/AF1HI-4</v>
          </cell>
          <cell r="H1243"/>
          <cell r="I1243"/>
          <cell r="J1243"/>
          <cell r="K1243">
            <v>100</v>
          </cell>
          <cell r="L1243" t="str">
            <v>003</v>
          </cell>
          <cell r="M1243" t="str">
            <v>2009</v>
          </cell>
          <cell r="N1243" t="str">
            <v>0003</v>
          </cell>
          <cell r="O1243" t="str">
            <v>1012</v>
          </cell>
          <cell r="P1243" t="str">
            <v>1101170</v>
          </cell>
          <cell r="Q1243" t="str">
            <v>0003</v>
          </cell>
          <cell r="R1243" t="str">
            <v>1070</v>
          </cell>
        </row>
        <row r="1244">
          <cell r="A1244">
            <v>48469925</v>
          </cell>
          <cell r="B1244" t="str">
            <v>CEDARP-Connect New Generator    LROW</v>
          </cell>
          <cell r="C1244" t="str">
            <v>HSC2</v>
          </cell>
          <cell r="D1244"/>
          <cell r="E1244"/>
          <cell r="F1244"/>
          <cell r="G1244" t="str">
            <v>HLP/00/0775/SB/0001-C</v>
          </cell>
          <cell r="H1244"/>
          <cell r="I1244"/>
          <cell r="J1244"/>
          <cell r="K1244">
            <v>100</v>
          </cell>
          <cell r="L1244" t="str">
            <v>004</v>
          </cell>
          <cell r="M1244" t="str">
            <v>2009</v>
          </cell>
          <cell r="N1244" t="str">
            <v>0003</v>
          </cell>
          <cell r="O1244" t="str">
            <v>1002</v>
          </cell>
          <cell r="P1244" t="str">
            <v>1101000</v>
          </cell>
          <cell r="Q1244" t="str">
            <v>0003</v>
          </cell>
          <cell r="R1244" t="str">
            <v>1070</v>
          </cell>
        </row>
        <row r="1245">
          <cell r="A1245">
            <v>48469925</v>
          </cell>
          <cell r="B1245" t="str">
            <v>CEDARP-Connect New Generator    LROW</v>
          </cell>
          <cell r="C1245" t="str">
            <v>HSC2</v>
          </cell>
          <cell r="D1245"/>
          <cell r="E1245"/>
          <cell r="F1245"/>
          <cell r="G1245" t="str">
            <v>HLP/00/0775/SB/0001-C</v>
          </cell>
          <cell r="H1245"/>
          <cell r="I1245"/>
          <cell r="J1245"/>
          <cell r="K1245">
            <v>100</v>
          </cell>
          <cell r="L1245" t="str">
            <v>004</v>
          </cell>
          <cell r="M1245" t="str">
            <v>2009</v>
          </cell>
          <cell r="N1245" t="str">
            <v>0003</v>
          </cell>
          <cell r="O1245" t="str">
            <v>1002</v>
          </cell>
          <cell r="P1245" t="str">
            <v>1101000</v>
          </cell>
          <cell r="Q1245" t="str">
            <v>0003</v>
          </cell>
          <cell r="R1245" t="str">
            <v>1070</v>
          </cell>
        </row>
        <row r="1246">
          <cell r="A1246">
            <v>48469925</v>
          </cell>
          <cell r="B1246" t="str">
            <v>CEDARP-Connect New Generator    LROW</v>
          </cell>
          <cell r="C1246" t="str">
            <v>HSC2</v>
          </cell>
          <cell r="D1246"/>
          <cell r="E1246"/>
          <cell r="F1246"/>
          <cell r="G1246" t="str">
            <v>HLP/00/0775/SB/0001-C</v>
          </cell>
          <cell r="H1246"/>
          <cell r="I1246"/>
          <cell r="J1246"/>
          <cell r="K1246">
            <v>100</v>
          </cell>
          <cell r="L1246" t="str">
            <v>001</v>
          </cell>
          <cell r="M1246" t="str">
            <v>2009</v>
          </cell>
          <cell r="N1246" t="str">
            <v>0003</v>
          </cell>
          <cell r="O1246" t="str">
            <v>1002</v>
          </cell>
          <cell r="P1246" t="str">
            <v>1101000</v>
          </cell>
          <cell r="Q1246" t="str">
            <v>0003</v>
          </cell>
          <cell r="R1246" t="str">
            <v>1070</v>
          </cell>
        </row>
        <row r="1247">
          <cell r="A1247">
            <v>48470402</v>
          </cell>
          <cell r="B1247" t="str">
            <v>CUST_PROVIDE SERVICE TO GULF STATES_$</v>
          </cell>
          <cell r="C1247" t="str">
            <v>HDC1</v>
          </cell>
          <cell r="D1247"/>
          <cell r="E1247"/>
          <cell r="F1247"/>
          <cell r="G1247" t="str">
            <v>S/101574/CN/AF1HI-3</v>
          </cell>
          <cell r="H1247"/>
          <cell r="I1247"/>
          <cell r="J1247"/>
          <cell r="K1247">
            <v>100</v>
          </cell>
          <cell r="L1247" t="str">
            <v>003</v>
          </cell>
          <cell r="M1247" t="str">
            <v>2009</v>
          </cell>
          <cell r="N1247" t="str">
            <v>0003</v>
          </cell>
          <cell r="O1247" t="str">
            <v>1005</v>
          </cell>
          <cell r="P1247" t="str">
            <v>1101160</v>
          </cell>
          <cell r="Q1247" t="str">
            <v>0003</v>
          </cell>
          <cell r="R1247" t="str">
            <v>1070</v>
          </cell>
        </row>
        <row r="1248">
          <cell r="A1248">
            <v>48470402</v>
          </cell>
          <cell r="B1248" t="str">
            <v>CUST_PROVIDE SERVICE TO GULF STATES_$</v>
          </cell>
          <cell r="C1248" t="str">
            <v>HDC1</v>
          </cell>
          <cell r="D1248"/>
          <cell r="E1248"/>
          <cell r="F1248"/>
          <cell r="G1248" t="str">
            <v>S/101574/CN/AF1HI-3</v>
          </cell>
          <cell r="H1248"/>
          <cell r="I1248"/>
          <cell r="J1248"/>
          <cell r="K1248">
            <v>100</v>
          </cell>
          <cell r="L1248" t="str">
            <v>003</v>
          </cell>
          <cell r="M1248" t="str">
            <v>2009</v>
          </cell>
          <cell r="N1248" t="str">
            <v>0003</v>
          </cell>
          <cell r="O1248" t="str">
            <v>1005</v>
          </cell>
          <cell r="P1248" t="str">
            <v>1101160</v>
          </cell>
          <cell r="Q1248" t="str">
            <v>0003</v>
          </cell>
          <cell r="R1248" t="str">
            <v>1070</v>
          </cell>
        </row>
        <row r="1249">
          <cell r="A1249">
            <v>48470402</v>
          </cell>
          <cell r="B1249" t="str">
            <v>CUST_PROVIDE SERVICE TO GULF STATES_$</v>
          </cell>
          <cell r="C1249" t="str">
            <v>HDC1</v>
          </cell>
          <cell r="D1249"/>
          <cell r="E1249"/>
          <cell r="F1249"/>
          <cell r="G1249" t="str">
            <v>S/101574/CN/AF1HI-3</v>
          </cell>
          <cell r="H1249"/>
          <cell r="I1249"/>
          <cell r="J1249"/>
          <cell r="K1249">
            <v>100</v>
          </cell>
          <cell r="L1249" t="str">
            <v>003</v>
          </cell>
          <cell r="M1249" t="str">
            <v>2009</v>
          </cell>
          <cell r="N1249" t="str">
            <v>0003</v>
          </cell>
          <cell r="O1249" t="str">
            <v>1005</v>
          </cell>
          <cell r="P1249" t="str">
            <v>1101160</v>
          </cell>
          <cell r="Q1249" t="str">
            <v>0003</v>
          </cell>
          <cell r="R1249" t="str">
            <v>1070</v>
          </cell>
        </row>
        <row r="1250">
          <cell r="A1250">
            <v>48470402</v>
          </cell>
          <cell r="B1250" t="str">
            <v>CUST_PROVIDE SERVICE TO GULF STATES_$</v>
          </cell>
          <cell r="C1250" t="str">
            <v>HDC1</v>
          </cell>
          <cell r="D1250"/>
          <cell r="E1250"/>
          <cell r="F1250"/>
          <cell r="G1250" t="str">
            <v>S/101574/CN/AF1HI-3</v>
          </cell>
          <cell r="H1250"/>
          <cell r="I1250"/>
          <cell r="J1250"/>
          <cell r="K1250">
            <v>100</v>
          </cell>
          <cell r="L1250" t="str">
            <v>003</v>
          </cell>
          <cell r="M1250" t="str">
            <v>2009</v>
          </cell>
          <cell r="N1250" t="str">
            <v>0003</v>
          </cell>
          <cell r="O1250" t="str">
            <v>1005</v>
          </cell>
          <cell r="P1250" t="str">
            <v>1101160</v>
          </cell>
          <cell r="Q1250" t="str">
            <v>0003</v>
          </cell>
          <cell r="R1250" t="str">
            <v>1070</v>
          </cell>
        </row>
        <row r="1251">
          <cell r="A1251">
            <v>48473837</v>
          </cell>
          <cell r="B1251" t="str">
            <v>Pin Oak @ Kingsland _Walgreens</v>
          </cell>
          <cell r="C1251" t="str">
            <v>HDC1</v>
          </cell>
          <cell r="D1251"/>
          <cell r="E1251"/>
          <cell r="F1251"/>
          <cell r="G1251" t="str">
            <v>S/101570/CN/AF1HI-3</v>
          </cell>
          <cell r="H1251"/>
          <cell r="I1251"/>
          <cell r="J1251"/>
          <cell r="K1251">
            <v>100</v>
          </cell>
          <cell r="L1251" t="str">
            <v>005</v>
          </cell>
          <cell r="M1251" t="str">
            <v>2009</v>
          </cell>
          <cell r="N1251" t="str">
            <v>0003</v>
          </cell>
          <cell r="O1251" t="str">
            <v>1019</v>
          </cell>
          <cell r="P1251" t="str">
            <v>1101220</v>
          </cell>
          <cell r="Q1251" t="str">
            <v>0003</v>
          </cell>
          <cell r="R1251" t="str">
            <v>1070</v>
          </cell>
        </row>
        <row r="1252">
          <cell r="A1252">
            <v>48473837</v>
          </cell>
          <cell r="B1252" t="str">
            <v>Pin Oak @ Kingsland _Walgreens</v>
          </cell>
          <cell r="C1252" t="str">
            <v>HDC1</v>
          </cell>
          <cell r="D1252"/>
          <cell r="E1252"/>
          <cell r="F1252"/>
          <cell r="G1252" t="str">
            <v>S/101570/CN/AF1HI-3</v>
          </cell>
          <cell r="H1252"/>
          <cell r="I1252"/>
          <cell r="J1252"/>
          <cell r="K1252">
            <v>100</v>
          </cell>
          <cell r="L1252" t="str">
            <v>006</v>
          </cell>
          <cell r="M1252" t="str">
            <v>2009</v>
          </cell>
          <cell r="N1252" t="str">
            <v>0003</v>
          </cell>
          <cell r="O1252" t="str">
            <v>1019</v>
          </cell>
          <cell r="P1252" t="str">
            <v>1101220</v>
          </cell>
          <cell r="Q1252" t="str">
            <v>0003</v>
          </cell>
          <cell r="R1252" t="str">
            <v>1070</v>
          </cell>
        </row>
        <row r="1253">
          <cell r="A1253">
            <v>48473837</v>
          </cell>
          <cell r="B1253" t="str">
            <v>Pin Oak @ Kingsland _Walgreens</v>
          </cell>
          <cell r="C1253" t="str">
            <v>HDC1</v>
          </cell>
          <cell r="D1253"/>
          <cell r="E1253"/>
          <cell r="F1253"/>
          <cell r="G1253" t="str">
            <v>S/101570/CN/AF1HI-3</v>
          </cell>
          <cell r="H1253"/>
          <cell r="I1253"/>
          <cell r="J1253"/>
          <cell r="K1253">
            <v>100</v>
          </cell>
          <cell r="L1253" t="str">
            <v>006</v>
          </cell>
          <cell r="M1253" t="str">
            <v>2009</v>
          </cell>
          <cell r="N1253" t="str">
            <v>0003</v>
          </cell>
          <cell r="O1253" t="str">
            <v>1019</v>
          </cell>
          <cell r="P1253" t="str">
            <v>1101220</v>
          </cell>
          <cell r="Q1253" t="str">
            <v>0003</v>
          </cell>
          <cell r="R1253" t="str">
            <v>1070</v>
          </cell>
        </row>
        <row r="1254">
          <cell r="A1254">
            <v>48473837</v>
          </cell>
          <cell r="B1254" t="str">
            <v>Pin Oak @ Kingsland _Walgreens</v>
          </cell>
          <cell r="C1254" t="str">
            <v>HDC1</v>
          </cell>
          <cell r="D1254"/>
          <cell r="E1254"/>
          <cell r="F1254"/>
          <cell r="G1254" t="str">
            <v>S/101570/CN/AF1HI-3</v>
          </cell>
          <cell r="H1254"/>
          <cell r="I1254"/>
          <cell r="J1254"/>
          <cell r="K1254">
            <v>100</v>
          </cell>
          <cell r="L1254" t="str">
            <v>006</v>
          </cell>
          <cell r="M1254" t="str">
            <v>2009</v>
          </cell>
          <cell r="N1254" t="str">
            <v>0003</v>
          </cell>
          <cell r="O1254" t="str">
            <v>1019</v>
          </cell>
          <cell r="P1254" t="str">
            <v>1101220</v>
          </cell>
          <cell r="Q1254" t="str">
            <v>0003</v>
          </cell>
          <cell r="R1254" t="str">
            <v>1070</v>
          </cell>
        </row>
        <row r="1255">
          <cell r="A1255">
            <v>48473837</v>
          </cell>
          <cell r="B1255" t="str">
            <v>Pin Oak @ Kingsland _Walgreens</v>
          </cell>
          <cell r="C1255" t="str">
            <v>HDC1</v>
          </cell>
          <cell r="D1255"/>
          <cell r="E1255"/>
          <cell r="F1255"/>
          <cell r="G1255" t="str">
            <v>S/101570/CN/AF1HI-3</v>
          </cell>
          <cell r="H1255"/>
          <cell r="I1255"/>
          <cell r="J1255"/>
          <cell r="K1255">
            <v>100</v>
          </cell>
          <cell r="L1255" t="str">
            <v>006</v>
          </cell>
          <cell r="M1255" t="str">
            <v>2009</v>
          </cell>
          <cell r="N1255" t="str">
            <v>0003</v>
          </cell>
          <cell r="O1255" t="str">
            <v>1019</v>
          </cell>
          <cell r="P1255" t="str">
            <v>1101220</v>
          </cell>
          <cell r="Q1255" t="str">
            <v>0003</v>
          </cell>
          <cell r="R1255" t="str">
            <v>1070</v>
          </cell>
        </row>
        <row r="1256">
          <cell r="A1256">
            <v>48474755</v>
          </cell>
          <cell r="B1256" t="str">
            <v>CUST_Cinco Assisted Living TP</v>
          </cell>
          <cell r="C1256" t="str">
            <v>HDC1</v>
          </cell>
          <cell r="D1256"/>
          <cell r="E1256"/>
          <cell r="F1256"/>
          <cell r="G1256" t="str">
            <v>S/101570/CN/AF1HI-3</v>
          </cell>
          <cell r="H1256"/>
          <cell r="I1256"/>
          <cell r="J1256"/>
          <cell r="K1256">
            <v>100</v>
          </cell>
          <cell r="L1256" t="str">
            <v>003</v>
          </cell>
          <cell r="M1256" t="str">
            <v>2009</v>
          </cell>
          <cell r="N1256" t="str">
            <v>0003</v>
          </cell>
          <cell r="O1256" t="str">
            <v>1019</v>
          </cell>
          <cell r="P1256" t="str">
            <v>1101220</v>
          </cell>
          <cell r="Q1256" t="str">
            <v>0003</v>
          </cell>
          <cell r="R1256" t="str">
            <v>1070</v>
          </cell>
        </row>
        <row r="1257">
          <cell r="A1257">
            <v>48474755</v>
          </cell>
          <cell r="B1257" t="str">
            <v>CUST_Cinco Assisted Living TP</v>
          </cell>
          <cell r="C1257" t="str">
            <v>HDC1</v>
          </cell>
          <cell r="D1257"/>
          <cell r="E1257"/>
          <cell r="F1257"/>
          <cell r="G1257" t="str">
            <v>S/101570/CN/AF1HI-3</v>
          </cell>
          <cell r="H1257"/>
          <cell r="I1257"/>
          <cell r="J1257"/>
          <cell r="K1257">
            <v>100</v>
          </cell>
          <cell r="L1257" t="str">
            <v>003</v>
          </cell>
          <cell r="M1257" t="str">
            <v>2009</v>
          </cell>
          <cell r="N1257" t="str">
            <v>0003</v>
          </cell>
          <cell r="O1257" t="str">
            <v>1019</v>
          </cell>
          <cell r="P1257" t="str">
            <v>1101220</v>
          </cell>
          <cell r="Q1257" t="str">
            <v>0003</v>
          </cell>
          <cell r="R1257" t="str">
            <v>1070</v>
          </cell>
        </row>
        <row r="1258">
          <cell r="A1258">
            <v>48474755</v>
          </cell>
          <cell r="B1258" t="str">
            <v>CUST_Cinco Assisted Living TP</v>
          </cell>
          <cell r="C1258" t="str">
            <v>HDC1</v>
          </cell>
          <cell r="D1258"/>
          <cell r="E1258"/>
          <cell r="F1258"/>
          <cell r="G1258" t="str">
            <v>S/101570/CN/AF1HI-3</v>
          </cell>
          <cell r="H1258"/>
          <cell r="I1258"/>
          <cell r="J1258"/>
          <cell r="K1258">
            <v>100</v>
          </cell>
          <cell r="L1258" t="str">
            <v>003</v>
          </cell>
          <cell r="M1258" t="str">
            <v>2009</v>
          </cell>
          <cell r="N1258" t="str">
            <v>0003</v>
          </cell>
          <cell r="O1258" t="str">
            <v>1019</v>
          </cell>
          <cell r="P1258" t="str">
            <v>1101220</v>
          </cell>
          <cell r="Q1258" t="str">
            <v>0003</v>
          </cell>
          <cell r="R1258" t="str">
            <v>1070</v>
          </cell>
        </row>
        <row r="1259">
          <cell r="A1259">
            <v>48483947</v>
          </cell>
          <cell r="B1259" t="str">
            <v>CUST_BEST WESTERN_MANVEL_NEW SRV</v>
          </cell>
          <cell r="C1259" t="str">
            <v>HDC1</v>
          </cell>
          <cell r="D1259"/>
          <cell r="E1259"/>
          <cell r="F1259"/>
          <cell r="G1259" t="str">
            <v>S/101652/CN/AF1HI-2</v>
          </cell>
          <cell r="H1259"/>
          <cell r="I1259"/>
          <cell r="J1259"/>
          <cell r="K1259">
            <v>100</v>
          </cell>
          <cell r="L1259" t="str">
            <v>001</v>
          </cell>
          <cell r="M1259" t="str">
            <v>2009</v>
          </cell>
          <cell r="N1259" t="str">
            <v>0003</v>
          </cell>
          <cell r="O1259" t="str">
            <v>1020</v>
          </cell>
          <cell r="P1259" t="str">
            <v>1101202</v>
          </cell>
          <cell r="Q1259" t="str">
            <v>0003</v>
          </cell>
          <cell r="R1259" t="str">
            <v>1070</v>
          </cell>
        </row>
        <row r="1260">
          <cell r="A1260">
            <v>48483947</v>
          </cell>
          <cell r="B1260" t="str">
            <v>CUST_BEST WESTERN_MANVEL_NEW SRV</v>
          </cell>
          <cell r="C1260" t="str">
            <v>HDC1</v>
          </cell>
          <cell r="D1260"/>
          <cell r="E1260"/>
          <cell r="F1260"/>
          <cell r="G1260" t="str">
            <v>S/101652/CN/AF1HI-2</v>
          </cell>
          <cell r="H1260"/>
          <cell r="I1260"/>
          <cell r="J1260"/>
          <cell r="K1260">
            <v>100</v>
          </cell>
          <cell r="L1260" t="str">
            <v>001</v>
          </cell>
          <cell r="M1260" t="str">
            <v>2009</v>
          </cell>
          <cell r="N1260" t="str">
            <v>0003</v>
          </cell>
          <cell r="O1260" t="str">
            <v>1020</v>
          </cell>
          <cell r="P1260" t="str">
            <v>1101202</v>
          </cell>
          <cell r="Q1260" t="str">
            <v>0003</v>
          </cell>
          <cell r="R1260" t="str">
            <v>1070</v>
          </cell>
        </row>
        <row r="1261">
          <cell r="A1261">
            <v>48483947</v>
          </cell>
          <cell r="B1261" t="str">
            <v>CUST_BEST WESTERN_MANVEL_NEW SRV</v>
          </cell>
          <cell r="C1261" t="str">
            <v>HDC1</v>
          </cell>
          <cell r="D1261"/>
          <cell r="E1261"/>
          <cell r="F1261"/>
          <cell r="G1261" t="str">
            <v>S/101652/CN/AF1HI-2</v>
          </cell>
          <cell r="H1261"/>
          <cell r="I1261"/>
          <cell r="J1261"/>
          <cell r="K1261">
            <v>100</v>
          </cell>
          <cell r="L1261" t="str">
            <v>001</v>
          </cell>
          <cell r="M1261" t="str">
            <v>2009</v>
          </cell>
          <cell r="N1261" t="str">
            <v>0003</v>
          </cell>
          <cell r="O1261" t="str">
            <v>1020</v>
          </cell>
          <cell r="P1261" t="str">
            <v>1101202</v>
          </cell>
          <cell r="Q1261" t="str">
            <v>0003</v>
          </cell>
          <cell r="R1261" t="str">
            <v>1070</v>
          </cell>
        </row>
        <row r="1262">
          <cell r="A1262">
            <v>48484848</v>
          </cell>
          <cell r="B1262" t="str">
            <v>GOVP_TXDOT SOUNDWALL_FM 529@HAVEN CR</v>
          </cell>
          <cell r="C1262" t="str">
            <v>HDC2</v>
          </cell>
          <cell r="D1262"/>
          <cell r="E1262"/>
          <cell r="F1262"/>
          <cell r="G1262" t="str">
            <v>S/101570/CE/AD2DI</v>
          </cell>
          <cell r="H1262"/>
          <cell r="I1262"/>
          <cell r="J1262"/>
          <cell r="K1262">
            <v>100</v>
          </cell>
          <cell r="L1262" t="str">
            <v>004</v>
          </cell>
          <cell r="M1262" t="str">
            <v>2009</v>
          </cell>
          <cell r="N1262" t="str">
            <v>0003</v>
          </cell>
          <cell r="O1262" t="str">
            <v>1019</v>
          </cell>
          <cell r="P1262" t="str">
            <v>1101220</v>
          </cell>
          <cell r="Q1262" t="str">
            <v>0003</v>
          </cell>
          <cell r="R1262" t="str">
            <v>1070</v>
          </cell>
        </row>
        <row r="1263">
          <cell r="A1263">
            <v>48484848</v>
          </cell>
          <cell r="B1263" t="str">
            <v>GOVP_TXDOT SOUNDWALL_FM 529@HAVEN CR</v>
          </cell>
          <cell r="C1263" t="str">
            <v>HDC2</v>
          </cell>
          <cell r="D1263"/>
          <cell r="E1263"/>
          <cell r="F1263"/>
          <cell r="G1263" t="str">
            <v>S/101570/CE/AD2DI</v>
          </cell>
          <cell r="H1263"/>
          <cell r="I1263"/>
          <cell r="J1263"/>
          <cell r="K1263">
            <v>100</v>
          </cell>
          <cell r="L1263" t="str">
            <v>004</v>
          </cell>
          <cell r="M1263" t="str">
            <v>2009</v>
          </cell>
          <cell r="N1263" t="str">
            <v>0003</v>
          </cell>
          <cell r="O1263" t="str">
            <v>1019</v>
          </cell>
          <cell r="P1263" t="str">
            <v>1101220</v>
          </cell>
          <cell r="Q1263" t="str">
            <v>0003</v>
          </cell>
          <cell r="R1263" t="str">
            <v>1070</v>
          </cell>
        </row>
        <row r="1264">
          <cell r="A1264">
            <v>48484848</v>
          </cell>
          <cell r="B1264" t="str">
            <v>GOVP_TXDOT SOUNDWALL_FM 529@HAVEN CR</v>
          </cell>
          <cell r="C1264" t="str">
            <v>HDC2</v>
          </cell>
          <cell r="D1264"/>
          <cell r="E1264"/>
          <cell r="F1264"/>
          <cell r="G1264" t="str">
            <v>S/101570/CE/AD2DI</v>
          </cell>
          <cell r="H1264"/>
          <cell r="I1264"/>
          <cell r="J1264"/>
          <cell r="K1264">
            <v>100</v>
          </cell>
          <cell r="L1264" t="str">
            <v>004</v>
          </cell>
          <cell r="M1264" t="str">
            <v>2009</v>
          </cell>
          <cell r="N1264" t="str">
            <v>0003</v>
          </cell>
          <cell r="O1264" t="str">
            <v>1019</v>
          </cell>
          <cell r="P1264" t="str">
            <v>1101220</v>
          </cell>
          <cell r="Q1264" t="str">
            <v>0003</v>
          </cell>
          <cell r="R1264" t="str">
            <v>1070</v>
          </cell>
        </row>
        <row r="1265">
          <cell r="A1265">
            <v>48484848</v>
          </cell>
          <cell r="B1265" t="str">
            <v>GOVP_TXDOT SOUNDWALL_FM 529@HAVEN CR</v>
          </cell>
          <cell r="C1265" t="str">
            <v>HDC2</v>
          </cell>
          <cell r="D1265"/>
          <cell r="E1265"/>
          <cell r="F1265"/>
          <cell r="G1265" t="str">
            <v>S/101570/CE/AD2DI</v>
          </cell>
          <cell r="H1265"/>
          <cell r="I1265"/>
          <cell r="J1265"/>
          <cell r="K1265">
            <v>70</v>
          </cell>
          <cell r="L1265" t="str">
            <v>004</v>
          </cell>
          <cell r="M1265" t="str">
            <v>2009</v>
          </cell>
          <cell r="N1265" t="str">
            <v>0003</v>
          </cell>
          <cell r="O1265" t="str">
            <v>1019</v>
          </cell>
          <cell r="P1265" t="str">
            <v>1101220</v>
          </cell>
          <cell r="Q1265" t="str">
            <v>0003</v>
          </cell>
          <cell r="R1265" t="str">
            <v>1070</v>
          </cell>
        </row>
        <row r="1266">
          <cell r="A1266">
            <v>48484848</v>
          </cell>
          <cell r="B1266" t="str">
            <v>GOVP_TXDOT SOUNDWALL_FM 529@HAVEN CR</v>
          </cell>
          <cell r="C1266" t="str">
            <v>HDC2</v>
          </cell>
          <cell r="D1266"/>
          <cell r="E1266"/>
          <cell r="F1266"/>
          <cell r="G1266" t="str">
            <v>S/101570/CE/AD2DR</v>
          </cell>
          <cell r="H1266"/>
          <cell r="I1266"/>
          <cell r="J1266"/>
          <cell r="K1266">
            <v>30</v>
          </cell>
          <cell r="L1266" t="str">
            <v>004</v>
          </cell>
          <cell r="M1266" t="str">
            <v>2009</v>
          </cell>
          <cell r="N1266" t="str">
            <v>0003</v>
          </cell>
          <cell r="O1266" t="str">
            <v>1019</v>
          </cell>
          <cell r="P1266" t="str">
            <v>1101220</v>
          </cell>
          <cell r="Q1266" t="str">
            <v>0003</v>
          </cell>
          <cell r="R1266" t="str">
            <v>1070</v>
          </cell>
        </row>
        <row r="1267">
          <cell r="A1267">
            <v>48490173</v>
          </cell>
          <cell r="B1267" t="str">
            <v>DDPU_08_BONUS_CYF_E08274</v>
          </cell>
          <cell r="C1267" t="str">
            <v>HDC1</v>
          </cell>
          <cell r="D1267"/>
          <cell r="E1267"/>
          <cell r="F1267"/>
          <cell r="G1267" t="str">
            <v>S/101678/CN/AF1AI</v>
          </cell>
          <cell r="H1267"/>
          <cell r="I1267"/>
          <cell r="J1267"/>
          <cell r="K1267">
            <v>100</v>
          </cell>
          <cell r="L1267" t="str">
            <v>003</v>
          </cell>
          <cell r="M1267" t="str">
            <v>2009</v>
          </cell>
          <cell r="N1267" t="str">
            <v>0003</v>
          </cell>
          <cell r="O1267" t="str">
            <v>1017</v>
          </cell>
          <cell r="P1267" t="str">
            <v>1101120</v>
          </cell>
          <cell r="Q1267" t="str">
            <v>0003</v>
          </cell>
          <cell r="R1267" t="str">
            <v>1070</v>
          </cell>
        </row>
        <row r="1268">
          <cell r="A1268">
            <v>48505121</v>
          </cell>
          <cell r="B1268" t="str">
            <v>GOVP_JU-M-07-0232_JONES RD 290-FM529</v>
          </cell>
          <cell r="C1268" t="str">
            <v>HDC2</v>
          </cell>
          <cell r="D1268"/>
          <cell r="E1268"/>
          <cell r="F1268"/>
          <cell r="G1268" t="str">
            <v>S/101627/CE/AD3DI</v>
          </cell>
          <cell r="H1268"/>
          <cell r="I1268"/>
          <cell r="J1268"/>
          <cell r="K1268">
            <v>100</v>
          </cell>
          <cell r="L1268" t="str">
            <v>008</v>
          </cell>
          <cell r="M1268" t="str">
            <v>2009</v>
          </cell>
          <cell r="N1268" t="str">
            <v>0003</v>
          </cell>
          <cell r="O1268" t="str">
            <v>1006</v>
          </cell>
          <cell r="P1268" t="str">
            <v>1101230</v>
          </cell>
          <cell r="Q1268" t="str">
            <v>0003</v>
          </cell>
          <cell r="R1268" t="str">
            <v>1070</v>
          </cell>
        </row>
        <row r="1269">
          <cell r="A1269">
            <v>48505121</v>
          </cell>
          <cell r="B1269" t="str">
            <v>GOVP_JU-M-07-0232_JONES RD 290-FM529</v>
          </cell>
          <cell r="C1269" t="str">
            <v>HDC2</v>
          </cell>
          <cell r="D1269"/>
          <cell r="E1269"/>
          <cell r="F1269"/>
          <cell r="G1269" t="str">
            <v>S/101627/CE/AD3DI</v>
          </cell>
          <cell r="H1269"/>
          <cell r="I1269"/>
          <cell r="J1269"/>
          <cell r="K1269">
            <v>100</v>
          </cell>
          <cell r="L1269" t="str">
            <v>011</v>
          </cell>
          <cell r="M1269" t="str">
            <v>2009</v>
          </cell>
          <cell r="N1269" t="str">
            <v>0003</v>
          </cell>
          <cell r="O1269" t="str">
            <v>1006</v>
          </cell>
          <cell r="P1269" t="str">
            <v>1101230</v>
          </cell>
          <cell r="Q1269" t="str">
            <v>0003</v>
          </cell>
          <cell r="R1269" t="str">
            <v>1070</v>
          </cell>
        </row>
        <row r="1270">
          <cell r="A1270">
            <v>48505121</v>
          </cell>
          <cell r="B1270" t="str">
            <v>GOVP_JU-M-07-0232_JONES RD 290-FM529</v>
          </cell>
          <cell r="C1270" t="str">
            <v>HDC2</v>
          </cell>
          <cell r="D1270"/>
          <cell r="E1270"/>
          <cell r="F1270"/>
          <cell r="G1270" t="str">
            <v>S/101627/CE/AD3DI</v>
          </cell>
          <cell r="H1270"/>
          <cell r="I1270"/>
          <cell r="J1270"/>
          <cell r="K1270">
            <v>100</v>
          </cell>
          <cell r="L1270" t="str">
            <v>011</v>
          </cell>
          <cell r="M1270" t="str">
            <v>2009</v>
          </cell>
          <cell r="N1270" t="str">
            <v>0003</v>
          </cell>
          <cell r="O1270" t="str">
            <v>1006</v>
          </cell>
          <cell r="P1270" t="str">
            <v>1101230</v>
          </cell>
          <cell r="Q1270" t="str">
            <v>0003</v>
          </cell>
          <cell r="R1270" t="str">
            <v>1070</v>
          </cell>
        </row>
        <row r="1271">
          <cell r="A1271">
            <v>48505121</v>
          </cell>
          <cell r="B1271" t="str">
            <v>GOVP_JU-M-07-0232_JONES RD 290-FM529</v>
          </cell>
          <cell r="C1271" t="str">
            <v>HDC2</v>
          </cell>
          <cell r="D1271"/>
          <cell r="E1271"/>
          <cell r="F1271"/>
          <cell r="G1271" t="str">
            <v>S/101627/CE/AD3DI</v>
          </cell>
          <cell r="H1271"/>
          <cell r="I1271"/>
          <cell r="J1271"/>
          <cell r="K1271">
            <v>70</v>
          </cell>
          <cell r="L1271" t="str">
            <v>008</v>
          </cell>
          <cell r="M1271" t="str">
            <v>2009</v>
          </cell>
          <cell r="N1271" t="str">
            <v>0003</v>
          </cell>
          <cell r="O1271" t="str">
            <v>1006</v>
          </cell>
          <cell r="P1271" t="str">
            <v>1101230</v>
          </cell>
          <cell r="Q1271" t="str">
            <v>0003</v>
          </cell>
          <cell r="R1271" t="str">
            <v>1070</v>
          </cell>
        </row>
        <row r="1272">
          <cell r="A1272">
            <v>48505121</v>
          </cell>
          <cell r="B1272" t="str">
            <v>GOVP_JU-M-07-0232_JONES RD 290-FM529</v>
          </cell>
          <cell r="C1272" t="str">
            <v>HDC2</v>
          </cell>
          <cell r="D1272"/>
          <cell r="E1272"/>
          <cell r="F1272"/>
          <cell r="G1272" t="str">
            <v>S/101627/CE/AD3DR-1</v>
          </cell>
          <cell r="H1272"/>
          <cell r="I1272"/>
          <cell r="J1272"/>
          <cell r="K1272">
            <v>30</v>
          </cell>
          <cell r="L1272" t="str">
            <v>008</v>
          </cell>
          <cell r="M1272" t="str">
            <v>2009</v>
          </cell>
          <cell r="N1272" t="str">
            <v>0003</v>
          </cell>
          <cell r="O1272" t="str">
            <v>1006</v>
          </cell>
          <cell r="P1272" t="str">
            <v>1101230</v>
          </cell>
          <cell r="Q1272" t="str">
            <v>0003</v>
          </cell>
          <cell r="R1272" t="str">
            <v>1070</v>
          </cell>
        </row>
        <row r="1273">
          <cell r="A1273">
            <v>48515606</v>
          </cell>
          <cell r="B1273" t="str">
            <v>INST_DEC</v>
          </cell>
          <cell r="C1273" t="str">
            <v>HLC1</v>
          </cell>
          <cell r="D1273"/>
          <cell r="E1273"/>
          <cell r="F1273"/>
          <cell r="G1273" t="str">
            <v>S/101459/CN/DF1UI-4</v>
          </cell>
          <cell r="H1273"/>
          <cell r="I1273"/>
          <cell r="J1273"/>
          <cell r="K1273">
            <v>100</v>
          </cell>
          <cell r="L1273" t="str">
            <v>006</v>
          </cell>
          <cell r="M1273" t="str">
            <v>2009</v>
          </cell>
          <cell r="N1273" t="str">
            <v>0003</v>
          </cell>
          <cell r="O1273" t="str">
            <v>1025</v>
          </cell>
          <cell r="P1273" t="str">
            <v>1101100</v>
          </cell>
          <cell r="Q1273" t="str">
            <v>0003</v>
          </cell>
          <cell r="R1273" t="str">
            <v>1070</v>
          </cell>
        </row>
        <row r="1274">
          <cell r="A1274">
            <v>48515606</v>
          </cell>
          <cell r="B1274" t="str">
            <v>INST_DEC</v>
          </cell>
          <cell r="C1274" t="str">
            <v>HLC1</v>
          </cell>
          <cell r="D1274"/>
          <cell r="E1274"/>
          <cell r="F1274"/>
          <cell r="G1274" t="str">
            <v>S/101459/CN/DF1UI-4</v>
          </cell>
          <cell r="H1274"/>
          <cell r="I1274"/>
          <cell r="J1274"/>
          <cell r="K1274">
            <v>100</v>
          </cell>
          <cell r="L1274" t="str">
            <v>007</v>
          </cell>
          <cell r="M1274" t="str">
            <v>2009</v>
          </cell>
          <cell r="N1274" t="str">
            <v>0003</v>
          </cell>
          <cell r="O1274" t="str">
            <v>1025</v>
          </cell>
          <cell r="P1274" t="str">
            <v>1101100</v>
          </cell>
          <cell r="Q1274" t="str">
            <v>0003</v>
          </cell>
          <cell r="R1274" t="str">
            <v>1070</v>
          </cell>
        </row>
        <row r="1275">
          <cell r="A1275">
            <v>48515606</v>
          </cell>
          <cell r="B1275" t="str">
            <v>INST_DEC</v>
          </cell>
          <cell r="C1275" t="str">
            <v>HLC1</v>
          </cell>
          <cell r="D1275"/>
          <cell r="E1275"/>
          <cell r="F1275"/>
          <cell r="G1275" t="str">
            <v>S/101459/CN/DF1UI-4</v>
          </cell>
          <cell r="H1275"/>
          <cell r="I1275"/>
          <cell r="J1275"/>
          <cell r="K1275">
            <v>100</v>
          </cell>
          <cell r="L1275" t="str">
            <v>007</v>
          </cell>
          <cell r="M1275" t="str">
            <v>2009</v>
          </cell>
          <cell r="N1275" t="str">
            <v>0003</v>
          </cell>
          <cell r="O1275" t="str">
            <v>1025</v>
          </cell>
          <cell r="P1275" t="str">
            <v>1101100</v>
          </cell>
          <cell r="Q1275" t="str">
            <v>0003</v>
          </cell>
          <cell r="R1275" t="str">
            <v>1070</v>
          </cell>
        </row>
        <row r="1276">
          <cell r="A1276">
            <v>48515606</v>
          </cell>
          <cell r="B1276" t="str">
            <v>INST_DEC</v>
          </cell>
          <cell r="C1276" t="str">
            <v>HLC1</v>
          </cell>
          <cell r="D1276"/>
          <cell r="E1276"/>
          <cell r="F1276"/>
          <cell r="G1276" t="str">
            <v>S/101459/CN/DF1UI-4</v>
          </cell>
          <cell r="H1276"/>
          <cell r="I1276"/>
          <cell r="J1276"/>
          <cell r="K1276">
            <v>100</v>
          </cell>
          <cell r="L1276" t="str">
            <v>006</v>
          </cell>
          <cell r="M1276" t="str">
            <v>2009</v>
          </cell>
          <cell r="N1276" t="str">
            <v>0003</v>
          </cell>
          <cell r="O1276" t="str">
            <v>1025</v>
          </cell>
          <cell r="P1276" t="str">
            <v>1101100</v>
          </cell>
          <cell r="Q1276" t="str">
            <v>0003</v>
          </cell>
          <cell r="R1276" t="str">
            <v>1070</v>
          </cell>
        </row>
        <row r="1277">
          <cell r="A1277">
            <v>48519798</v>
          </cell>
          <cell r="B1277" t="str">
            <v>NEW PMT 5000 KVA, 820' 1/0, TP</v>
          </cell>
          <cell r="C1277" t="str">
            <v>HXC1</v>
          </cell>
          <cell r="D1277"/>
          <cell r="E1277"/>
          <cell r="F1277"/>
          <cell r="G1277" t="str">
            <v>S/101762/CN/CF1R-I-2</v>
          </cell>
          <cell r="H1277"/>
          <cell r="I1277"/>
          <cell r="J1277"/>
          <cell r="K1277">
            <v>100</v>
          </cell>
          <cell r="L1277" t="str">
            <v>009</v>
          </cell>
          <cell r="M1277" t="str">
            <v>2009</v>
          </cell>
          <cell r="N1277" t="str">
            <v>0003</v>
          </cell>
          <cell r="O1277" t="str">
            <v>1008</v>
          </cell>
          <cell r="P1277" t="str">
            <v>1101245</v>
          </cell>
          <cell r="Q1277" t="str">
            <v>0003</v>
          </cell>
          <cell r="R1277" t="str">
            <v>1070</v>
          </cell>
        </row>
        <row r="1278">
          <cell r="A1278">
            <v>48519798</v>
          </cell>
          <cell r="B1278" t="str">
            <v>NEW PMT 5000 KVA, 820' 1/0, TP</v>
          </cell>
          <cell r="C1278" t="str">
            <v>HXC1</v>
          </cell>
          <cell r="D1278"/>
          <cell r="E1278"/>
          <cell r="F1278"/>
          <cell r="G1278" t="str">
            <v>S/101762/CN/CF1R-I-2</v>
          </cell>
          <cell r="H1278"/>
          <cell r="I1278"/>
          <cell r="J1278"/>
          <cell r="K1278">
            <v>100</v>
          </cell>
          <cell r="L1278" t="str">
            <v>008</v>
          </cell>
          <cell r="M1278" t="str">
            <v>2009</v>
          </cell>
          <cell r="N1278" t="str">
            <v>0003</v>
          </cell>
          <cell r="O1278" t="str">
            <v>1008</v>
          </cell>
          <cell r="P1278" t="str">
            <v>1101245</v>
          </cell>
          <cell r="Q1278" t="str">
            <v>0003</v>
          </cell>
          <cell r="R1278" t="str">
            <v>1070</v>
          </cell>
        </row>
        <row r="1279">
          <cell r="A1279">
            <v>48519798</v>
          </cell>
          <cell r="B1279" t="str">
            <v>NEW PMT 5000 KVA, 820' 1/0, TP</v>
          </cell>
          <cell r="C1279" t="str">
            <v>HXC1</v>
          </cell>
          <cell r="D1279"/>
          <cell r="E1279"/>
          <cell r="F1279"/>
          <cell r="G1279" t="str">
            <v>S/101762/CN/CF1R-I-2</v>
          </cell>
          <cell r="H1279"/>
          <cell r="I1279"/>
          <cell r="J1279"/>
          <cell r="K1279">
            <v>100</v>
          </cell>
          <cell r="L1279" t="str">
            <v>009</v>
          </cell>
          <cell r="M1279" t="str">
            <v>2009</v>
          </cell>
          <cell r="N1279" t="str">
            <v>0003</v>
          </cell>
          <cell r="O1279" t="str">
            <v>1008</v>
          </cell>
          <cell r="P1279" t="str">
            <v>1101245</v>
          </cell>
          <cell r="Q1279" t="str">
            <v>0003</v>
          </cell>
          <cell r="R1279" t="str">
            <v>1070</v>
          </cell>
        </row>
        <row r="1280">
          <cell r="A1280">
            <v>48520036</v>
          </cell>
          <cell r="B1280" t="str">
            <v>DDPU_08_IM43_W08175_W08176_TELFAIR-21-22</v>
          </cell>
          <cell r="C1280" t="str">
            <v>HDC1</v>
          </cell>
          <cell r="D1280"/>
          <cell r="E1280"/>
          <cell r="F1280"/>
          <cell r="G1280" t="str">
            <v>S/101566/CN/AF2AI</v>
          </cell>
          <cell r="H1280"/>
          <cell r="I1280"/>
          <cell r="J1280"/>
          <cell r="K1280">
            <v>100</v>
          </cell>
          <cell r="L1280" t="str">
            <v>006</v>
          </cell>
          <cell r="M1280" t="str">
            <v>2009</v>
          </cell>
          <cell r="N1280" t="str">
            <v>0003</v>
          </cell>
          <cell r="O1280" t="str">
            <v>1007</v>
          </cell>
          <cell r="P1280" t="str">
            <v>1101240</v>
          </cell>
          <cell r="Q1280" t="str">
            <v>0003</v>
          </cell>
          <cell r="R1280" t="str">
            <v>1070</v>
          </cell>
        </row>
        <row r="1281">
          <cell r="A1281">
            <v>48523802</v>
          </cell>
          <cell r="B1281" t="str">
            <v>EOP - Hurricane IKE - Distribution Defer</v>
          </cell>
          <cell r="C1281" t="str">
            <v>HDG1</v>
          </cell>
          <cell r="D1281"/>
          <cell r="E1281"/>
          <cell r="F1281"/>
          <cell r="G1281" t="str">
            <v>HLP/02/2008/DT/D</v>
          </cell>
          <cell r="H1281"/>
          <cell r="I1281"/>
          <cell r="J1281"/>
          <cell r="K1281">
            <v>100</v>
          </cell>
          <cell r="L1281" t="str">
            <v>008</v>
          </cell>
          <cell r="M1281" t="str">
            <v>2009</v>
          </cell>
          <cell r="N1281" t="str">
            <v>0003</v>
          </cell>
          <cell r="O1281" t="str">
            <v>1005</v>
          </cell>
          <cell r="P1281" t="str">
            <v>1101160</v>
          </cell>
          <cell r="Q1281" t="str">
            <v>0003</v>
          </cell>
          <cell r="R1281" t="str">
            <v>5930</v>
          </cell>
        </row>
        <row r="1282">
          <cell r="A1282">
            <v>48524385</v>
          </cell>
          <cell r="B1282" t="str">
            <v>EOP IKE - TRANSMISSION</v>
          </cell>
          <cell r="C1282" t="str">
            <v>HTG1</v>
          </cell>
          <cell r="D1282"/>
          <cell r="E1282"/>
          <cell r="F1282"/>
          <cell r="G1282" t="str">
            <v>HLP/02/2008/TR/D</v>
          </cell>
          <cell r="H1282"/>
          <cell r="I1282"/>
          <cell r="J1282"/>
          <cell r="K1282">
            <v>100</v>
          </cell>
          <cell r="L1282" t="str">
            <v>008</v>
          </cell>
          <cell r="M1282" t="str">
            <v>2009</v>
          </cell>
          <cell r="N1282" t="str">
            <v>0003</v>
          </cell>
          <cell r="O1282" t="str">
            <v>1101</v>
          </cell>
          <cell r="P1282" t="str">
            <v>1101050</v>
          </cell>
          <cell r="Q1282" t="str">
            <v>0003</v>
          </cell>
          <cell r="R1282" t="str">
            <v>1070</v>
          </cell>
        </row>
        <row r="1283">
          <cell r="A1283">
            <v>48524385</v>
          </cell>
          <cell r="B1283" t="str">
            <v>EOP IKE - TRANSMISSION</v>
          </cell>
          <cell r="C1283" t="str">
            <v>HTG1</v>
          </cell>
          <cell r="D1283"/>
          <cell r="E1283"/>
          <cell r="F1283"/>
          <cell r="G1283" t="str">
            <v>S/101320/CE/XD11</v>
          </cell>
          <cell r="H1283"/>
          <cell r="I1283"/>
          <cell r="J1283"/>
          <cell r="K1283">
            <v>100</v>
          </cell>
          <cell r="L1283" t="str">
            <v>011</v>
          </cell>
          <cell r="M1283" t="str">
            <v>2009</v>
          </cell>
          <cell r="N1283" t="str">
            <v>0003</v>
          </cell>
          <cell r="O1283" t="str">
            <v>1101</v>
          </cell>
          <cell r="P1283" t="str">
            <v>1101050</v>
          </cell>
          <cell r="Q1283" t="str">
            <v>0003</v>
          </cell>
          <cell r="R1283" t="str">
            <v>1070</v>
          </cell>
        </row>
        <row r="1284">
          <cell r="A1284">
            <v>48526846</v>
          </cell>
          <cell r="B1284" t="str">
            <v>CUST_0_0_7100 N HIGHWAY 146_E08086</v>
          </cell>
          <cell r="C1284" t="str">
            <v>HDC2</v>
          </cell>
          <cell r="D1284"/>
          <cell r="E1284"/>
          <cell r="F1284"/>
          <cell r="G1284" t="str">
            <v>S/101556/CN/AF1HR</v>
          </cell>
          <cell r="H1284"/>
          <cell r="I1284"/>
          <cell r="J1284"/>
          <cell r="K1284">
            <v>30</v>
          </cell>
          <cell r="L1284" t="str">
            <v>012</v>
          </cell>
          <cell r="M1284" t="str">
            <v>2009</v>
          </cell>
          <cell r="N1284" t="str">
            <v>0003</v>
          </cell>
          <cell r="O1284" t="str">
            <v>1012</v>
          </cell>
          <cell r="P1284" t="str">
            <v>1101170</v>
          </cell>
          <cell r="Q1284" t="str">
            <v>0003</v>
          </cell>
          <cell r="R1284" t="str">
            <v>1070</v>
          </cell>
        </row>
        <row r="1285">
          <cell r="A1285">
            <v>48526846</v>
          </cell>
          <cell r="B1285" t="str">
            <v>CUST_0_0_7100 N HIGHWAY 146_E08086</v>
          </cell>
          <cell r="C1285" t="str">
            <v>HDC2</v>
          </cell>
          <cell r="D1285"/>
          <cell r="E1285"/>
          <cell r="F1285"/>
          <cell r="G1285" t="str">
            <v>S/101556/CN/AF1HI-4</v>
          </cell>
          <cell r="H1285"/>
          <cell r="I1285"/>
          <cell r="J1285"/>
          <cell r="K1285">
            <v>70</v>
          </cell>
          <cell r="L1285" t="str">
            <v>012</v>
          </cell>
          <cell r="M1285" t="str">
            <v>2009</v>
          </cell>
          <cell r="N1285" t="str">
            <v>0003</v>
          </cell>
          <cell r="O1285" t="str">
            <v>1012</v>
          </cell>
          <cell r="P1285" t="str">
            <v>1101170</v>
          </cell>
          <cell r="Q1285" t="str">
            <v>0003</v>
          </cell>
          <cell r="R1285" t="str">
            <v>1070</v>
          </cell>
        </row>
        <row r="1286">
          <cell r="A1286">
            <v>48534797</v>
          </cell>
          <cell r="B1286" t="str">
            <v>SDUG_AUBURNLAKESRESERVE3_E08227</v>
          </cell>
          <cell r="C1286" t="str">
            <v>HDC1</v>
          </cell>
          <cell r="D1286"/>
          <cell r="E1286"/>
          <cell r="F1286"/>
          <cell r="G1286" t="str">
            <v>S/101675/CN/AF1UI</v>
          </cell>
          <cell r="H1286"/>
          <cell r="I1286"/>
          <cell r="J1286"/>
          <cell r="K1286">
            <v>100</v>
          </cell>
          <cell r="L1286" t="str">
            <v>005</v>
          </cell>
          <cell r="M1286" t="str">
            <v>2009</v>
          </cell>
          <cell r="N1286" t="str">
            <v>0003</v>
          </cell>
          <cell r="O1286" t="str">
            <v>1021</v>
          </cell>
          <cell r="P1286" t="str">
            <v>1101110</v>
          </cell>
          <cell r="Q1286" t="str">
            <v>0003</v>
          </cell>
          <cell r="R1286" t="str">
            <v>1070</v>
          </cell>
        </row>
        <row r="1287">
          <cell r="A1287">
            <v>48534797</v>
          </cell>
          <cell r="B1287" t="str">
            <v>SDUG_AUBURNLAKESRESERVE3_E08227</v>
          </cell>
          <cell r="C1287" t="str">
            <v>HDC1</v>
          </cell>
          <cell r="D1287"/>
          <cell r="E1287"/>
          <cell r="F1287"/>
          <cell r="G1287" t="str">
            <v>S/101675/CN/AF1UI</v>
          </cell>
          <cell r="H1287"/>
          <cell r="I1287"/>
          <cell r="J1287"/>
          <cell r="K1287">
            <v>100</v>
          </cell>
          <cell r="L1287" t="str">
            <v>005</v>
          </cell>
          <cell r="M1287" t="str">
            <v>2009</v>
          </cell>
          <cell r="N1287" t="str">
            <v>0003</v>
          </cell>
          <cell r="O1287" t="str">
            <v>1021</v>
          </cell>
          <cell r="P1287" t="str">
            <v>1101110</v>
          </cell>
          <cell r="Q1287" t="str">
            <v>0003</v>
          </cell>
          <cell r="R1287" t="str">
            <v>1070</v>
          </cell>
        </row>
        <row r="1288">
          <cell r="A1288">
            <v>48534797</v>
          </cell>
          <cell r="B1288" t="str">
            <v>SDUG_AUBURNLAKESRESERVE3_E08227</v>
          </cell>
          <cell r="C1288" t="str">
            <v>HDC1</v>
          </cell>
          <cell r="D1288"/>
          <cell r="E1288"/>
          <cell r="F1288"/>
          <cell r="G1288" t="str">
            <v>S/101675/CN/AF1UI</v>
          </cell>
          <cell r="H1288"/>
          <cell r="I1288"/>
          <cell r="J1288"/>
          <cell r="K1288">
            <v>100</v>
          </cell>
          <cell r="L1288" t="str">
            <v>005</v>
          </cell>
          <cell r="M1288" t="str">
            <v>2009</v>
          </cell>
          <cell r="N1288" t="str">
            <v>0003</v>
          </cell>
          <cell r="O1288" t="str">
            <v>1021</v>
          </cell>
          <cell r="P1288" t="str">
            <v>1101110</v>
          </cell>
          <cell r="Q1288" t="str">
            <v>0003</v>
          </cell>
          <cell r="R1288" t="str">
            <v>1070</v>
          </cell>
        </row>
        <row r="1289">
          <cell r="A1289">
            <v>48534797</v>
          </cell>
          <cell r="B1289" t="str">
            <v>SDUG_AUBURNLAKESRESERVE3_E08227</v>
          </cell>
          <cell r="C1289" t="str">
            <v>HDC1</v>
          </cell>
          <cell r="D1289"/>
          <cell r="E1289"/>
          <cell r="F1289"/>
          <cell r="G1289" t="str">
            <v>S/101675/CN/AF1UI</v>
          </cell>
          <cell r="H1289"/>
          <cell r="I1289"/>
          <cell r="J1289"/>
          <cell r="K1289">
            <v>100</v>
          </cell>
          <cell r="L1289" t="str">
            <v>005</v>
          </cell>
          <cell r="M1289" t="str">
            <v>2009</v>
          </cell>
          <cell r="N1289" t="str">
            <v>0003</v>
          </cell>
          <cell r="O1289" t="str">
            <v>1021</v>
          </cell>
          <cell r="P1289" t="str">
            <v>1101110</v>
          </cell>
          <cell r="Q1289" t="str">
            <v>0003</v>
          </cell>
          <cell r="R1289" t="str">
            <v>1070</v>
          </cell>
        </row>
        <row r="1290">
          <cell r="A1290">
            <v>48562653</v>
          </cell>
          <cell r="B1290" t="str">
            <v>Damage Repair 138kV Ckt#63C1 &amp; #63C4.</v>
          </cell>
          <cell r="C1290" t="str">
            <v>HTG1</v>
          </cell>
          <cell r="D1290"/>
          <cell r="E1290"/>
          <cell r="F1290"/>
          <cell r="G1290" t="str">
            <v>HLP/02/2008/TR/D</v>
          </cell>
          <cell r="H1290"/>
          <cell r="I1290"/>
          <cell r="J1290"/>
          <cell r="K1290">
            <v>100</v>
          </cell>
          <cell r="L1290" t="str">
            <v>008</v>
          </cell>
          <cell r="M1290" t="str">
            <v>2009</v>
          </cell>
          <cell r="N1290" t="str">
            <v>0003</v>
          </cell>
          <cell r="O1290" t="str">
            <v>1005</v>
          </cell>
          <cell r="P1290" t="str">
            <v>1101050</v>
          </cell>
          <cell r="Q1290" t="str">
            <v>0003</v>
          </cell>
          <cell r="R1290" t="str">
            <v>5710</v>
          </cell>
        </row>
        <row r="1291">
          <cell r="A1291">
            <v>48634000</v>
          </cell>
          <cell r="B1291" t="str">
            <v>NEW 2500 KVA PMT 125' TP SOX1208</v>
          </cell>
          <cell r="C1291" t="str">
            <v>HXC1</v>
          </cell>
          <cell r="D1291"/>
          <cell r="E1291"/>
          <cell r="F1291"/>
          <cell r="G1291" t="str">
            <v>S/101762/CN/CF1R-I-2</v>
          </cell>
          <cell r="H1291"/>
          <cell r="I1291"/>
          <cell r="J1291"/>
          <cell r="K1291">
            <v>100</v>
          </cell>
          <cell r="L1291" t="str">
            <v>007</v>
          </cell>
          <cell r="M1291" t="str">
            <v>2009</v>
          </cell>
          <cell r="N1291" t="str">
            <v>0003</v>
          </cell>
          <cell r="O1291" t="str">
            <v>1008</v>
          </cell>
          <cell r="P1291" t="str">
            <v>1101245</v>
          </cell>
          <cell r="Q1291" t="str">
            <v>0003</v>
          </cell>
          <cell r="R1291" t="str">
            <v>1070</v>
          </cell>
        </row>
        <row r="1292">
          <cell r="A1292">
            <v>48634000</v>
          </cell>
          <cell r="B1292" t="str">
            <v>NEW 2500 KVA PMT 125' TP SOX1208</v>
          </cell>
          <cell r="C1292" t="str">
            <v>HXC1</v>
          </cell>
          <cell r="D1292"/>
          <cell r="E1292"/>
          <cell r="F1292"/>
          <cell r="G1292" t="str">
            <v>S/101762/CN/CF1R-I-2</v>
          </cell>
          <cell r="H1292"/>
          <cell r="I1292"/>
          <cell r="J1292"/>
          <cell r="K1292">
            <v>100</v>
          </cell>
          <cell r="L1292" t="str">
            <v>007</v>
          </cell>
          <cell r="M1292" t="str">
            <v>2009</v>
          </cell>
          <cell r="N1292" t="str">
            <v>0003</v>
          </cell>
          <cell r="O1292" t="str">
            <v>1008</v>
          </cell>
          <cell r="P1292" t="str">
            <v>1101245</v>
          </cell>
          <cell r="Q1292" t="str">
            <v>0003</v>
          </cell>
          <cell r="R1292" t="str">
            <v>1070</v>
          </cell>
        </row>
        <row r="1293">
          <cell r="A1293">
            <v>48634000</v>
          </cell>
          <cell r="B1293" t="str">
            <v>NEW 2500 KVA PMT 125' TP SOX1208</v>
          </cell>
          <cell r="C1293" t="str">
            <v>HXC1</v>
          </cell>
          <cell r="D1293"/>
          <cell r="E1293"/>
          <cell r="F1293"/>
          <cell r="G1293" t="str">
            <v>S/101762/CN/CF1R-I-2</v>
          </cell>
          <cell r="H1293"/>
          <cell r="I1293"/>
          <cell r="J1293"/>
          <cell r="K1293">
            <v>100</v>
          </cell>
          <cell r="L1293" t="str">
            <v>007</v>
          </cell>
          <cell r="M1293" t="str">
            <v>2009</v>
          </cell>
          <cell r="N1293" t="str">
            <v>0003</v>
          </cell>
          <cell r="O1293" t="str">
            <v>1008</v>
          </cell>
          <cell r="P1293" t="str">
            <v>1101245</v>
          </cell>
          <cell r="Q1293" t="str">
            <v>0003</v>
          </cell>
          <cell r="R1293" t="str">
            <v>1070</v>
          </cell>
        </row>
        <row r="1294">
          <cell r="A1294">
            <v>48634730</v>
          </cell>
          <cell r="B1294" t="str">
            <v>New PMT 750 kVA, 140ft.of 1/0, TP  SOX M</v>
          </cell>
          <cell r="C1294" t="str">
            <v>HXC1</v>
          </cell>
          <cell r="D1294"/>
          <cell r="E1294"/>
          <cell r="F1294"/>
          <cell r="G1294" t="str">
            <v>S/101762/CN/CF1R-I-2</v>
          </cell>
          <cell r="H1294"/>
          <cell r="I1294"/>
          <cell r="J1294"/>
          <cell r="K1294">
            <v>100</v>
          </cell>
          <cell r="L1294" t="str">
            <v>006</v>
          </cell>
          <cell r="M1294" t="str">
            <v>2009</v>
          </cell>
          <cell r="N1294" t="str">
            <v>0003</v>
          </cell>
          <cell r="O1294" t="str">
            <v>1008</v>
          </cell>
          <cell r="P1294" t="str">
            <v>1101245</v>
          </cell>
          <cell r="Q1294" t="str">
            <v>0003</v>
          </cell>
          <cell r="R1294" t="str">
            <v>1070</v>
          </cell>
        </row>
        <row r="1295">
          <cell r="A1295">
            <v>48673538</v>
          </cell>
          <cell r="B1295" t="str">
            <v>NEW 1000 KVA PMT 95' 1/0, TP</v>
          </cell>
          <cell r="C1295" t="str">
            <v>HXC1</v>
          </cell>
          <cell r="D1295"/>
          <cell r="E1295"/>
          <cell r="F1295"/>
          <cell r="G1295" t="str">
            <v>S/101762/CN/CF1R-I-2</v>
          </cell>
          <cell r="H1295"/>
          <cell r="I1295"/>
          <cell r="J1295"/>
          <cell r="K1295">
            <v>100</v>
          </cell>
          <cell r="L1295" t="str">
            <v>005</v>
          </cell>
          <cell r="M1295" t="str">
            <v>2009</v>
          </cell>
          <cell r="N1295" t="str">
            <v>0003</v>
          </cell>
          <cell r="O1295" t="str">
            <v>1008</v>
          </cell>
          <cell r="P1295" t="str">
            <v>1101245</v>
          </cell>
          <cell r="Q1295" t="str">
            <v>0003</v>
          </cell>
          <cell r="R1295" t="str">
            <v>1070</v>
          </cell>
        </row>
        <row r="1296">
          <cell r="A1296">
            <v>48673538</v>
          </cell>
          <cell r="B1296" t="str">
            <v>NEW 1000 KVA PMT 95' 1/0, TP</v>
          </cell>
          <cell r="C1296" t="str">
            <v>HXC1</v>
          </cell>
          <cell r="D1296"/>
          <cell r="E1296"/>
          <cell r="F1296"/>
          <cell r="G1296" t="str">
            <v>S/101762/CN/CF1R-I-2</v>
          </cell>
          <cell r="H1296"/>
          <cell r="I1296"/>
          <cell r="J1296"/>
          <cell r="K1296">
            <v>100</v>
          </cell>
          <cell r="L1296" t="str">
            <v>005</v>
          </cell>
          <cell r="M1296" t="str">
            <v>2009</v>
          </cell>
          <cell r="N1296" t="str">
            <v>0003</v>
          </cell>
          <cell r="O1296" t="str">
            <v>1008</v>
          </cell>
          <cell r="P1296" t="str">
            <v>1101245</v>
          </cell>
          <cell r="Q1296" t="str">
            <v>0003</v>
          </cell>
          <cell r="R1296" t="str">
            <v>1070</v>
          </cell>
        </row>
        <row r="1297">
          <cell r="A1297">
            <v>48673538</v>
          </cell>
          <cell r="B1297" t="str">
            <v>NEW 1000 KVA PMT 95' 1/0, TP</v>
          </cell>
          <cell r="C1297" t="str">
            <v>HXC1</v>
          </cell>
          <cell r="D1297"/>
          <cell r="E1297"/>
          <cell r="F1297"/>
          <cell r="G1297" t="str">
            <v>S/101762/CN/CF1R-I-2</v>
          </cell>
          <cell r="H1297"/>
          <cell r="I1297"/>
          <cell r="J1297"/>
          <cell r="K1297">
            <v>100</v>
          </cell>
          <cell r="L1297" t="str">
            <v>006</v>
          </cell>
          <cell r="M1297" t="str">
            <v>2009</v>
          </cell>
          <cell r="N1297" t="str">
            <v>0003</v>
          </cell>
          <cell r="O1297" t="str">
            <v>1008</v>
          </cell>
          <cell r="P1297" t="str">
            <v>1101245</v>
          </cell>
          <cell r="Q1297" t="str">
            <v>0003</v>
          </cell>
          <cell r="R1297" t="str">
            <v>1070</v>
          </cell>
        </row>
        <row r="1298">
          <cell r="A1298">
            <v>48673538</v>
          </cell>
          <cell r="B1298" t="str">
            <v>NEW 1000 KVA PMT 95' 1/0, TP</v>
          </cell>
          <cell r="C1298" t="str">
            <v>HXC1</v>
          </cell>
          <cell r="D1298"/>
          <cell r="E1298"/>
          <cell r="F1298"/>
          <cell r="G1298" t="str">
            <v>S/101762/CN/CF1R-I-2</v>
          </cell>
          <cell r="H1298"/>
          <cell r="I1298"/>
          <cell r="J1298"/>
          <cell r="K1298">
            <v>100</v>
          </cell>
          <cell r="L1298" t="str">
            <v>006</v>
          </cell>
          <cell r="M1298" t="str">
            <v>2009</v>
          </cell>
          <cell r="N1298" t="str">
            <v>0003</v>
          </cell>
          <cell r="O1298" t="str">
            <v>1008</v>
          </cell>
          <cell r="P1298" t="str">
            <v>1101245</v>
          </cell>
          <cell r="Q1298" t="str">
            <v>0003</v>
          </cell>
          <cell r="R1298" t="str">
            <v>1070</v>
          </cell>
        </row>
        <row r="1299">
          <cell r="A1299">
            <v>48673538</v>
          </cell>
          <cell r="B1299" t="str">
            <v>NEW 1000 KVA PMT 95' 1/0, TP</v>
          </cell>
          <cell r="C1299" t="str">
            <v>HXC1</v>
          </cell>
          <cell r="D1299"/>
          <cell r="E1299"/>
          <cell r="F1299"/>
          <cell r="G1299" t="str">
            <v>S/101762/CN/CF1R-I-2</v>
          </cell>
          <cell r="H1299"/>
          <cell r="I1299"/>
          <cell r="J1299"/>
          <cell r="K1299">
            <v>100</v>
          </cell>
          <cell r="L1299" t="str">
            <v>005</v>
          </cell>
          <cell r="M1299" t="str">
            <v>2009</v>
          </cell>
          <cell r="N1299" t="str">
            <v>0003</v>
          </cell>
          <cell r="O1299" t="str">
            <v>1008</v>
          </cell>
          <cell r="P1299" t="str">
            <v>1101245</v>
          </cell>
          <cell r="Q1299" t="str">
            <v>0003</v>
          </cell>
          <cell r="R1299" t="str">
            <v>1070</v>
          </cell>
        </row>
        <row r="1300">
          <cell r="A1300">
            <v>48673874</v>
          </cell>
          <cell r="B1300" t="str">
            <v>NEW 750 KVA PMT 203' 1/0,0903sox</v>
          </cell>
          <cell r="C1300" t="str">
            <v>HXC1</v>
          </cell>
          <cell r="D1300"/>
          <cell r="E1300"/>
          <cell r="F1300"/>
          <cell r="G1300" t="str">
            <v>S/101762/CN/CF1R-I-2</v>
          </cell>
          <cell r="H1300"/>
          <cell r="I1300"/>
          <cell r="J1300"/>
          <cell r="K1300">
            <v>100</v>
          </cell>
          <cell r="L1300" t="str">
            <v>004</v>
          </cell>
          <cell r="M1300" t="str">
            <v>2009</v>
          </cell>
          <cell r="N1300" t="str">
            <v>0003</v>
          </cell>
          <cell r="O1300" t="str">
            <v>1008</v>
          </cell>
          <cell r="P1300" t="str">
            <v>1101245</v>
          </cell>
          <cell r="Q1300" t="str">
            <v>0003</v>
          </cell>
          <cell r="R1300" t="str">
            <v>1070</v>
          </cell>
        </row>
        <row r="1301">
          <cell r="A1301">
            <v>48673874</v>
          </cell>
          <cell r="B1301" t="str">
            <v>NEW 750 KVA PMT 203' 1/0,0903sox</v>
          </cell>
          <cell r="C1301" t="str">
            <v>HXC1</v>
          </cell>
          <cell r="D1301"/>
          <cell r="E1301"/>
          <cell r="F1301"/>
          <cell r="G1301" t="str">
            <v>S/101762/CN/CF1R-I-2</v>
          </cell>
          <cell r="H1301"/>
          <cell r="I1301"/>
          <cell r="J1301"/>
          <cell r="K1301">
            <v>100</v>
          </cell>
          <cell r="L1301" t="str">
            <v>004</v>
          </cell>
          <cell r="M1301" t="str">
            <v>2009</v>
          </cell>
          <cell r="N1301" t="str">
            <v>0003</v>
          </cell>
          <cell r="O1301" t="str">
            <v>1008</v>
          </cell>
          <cell r="P1301" t="str">
            <v>1101245</v>
          </cell>
          <cell r="Q1301" t="str">
            <v>0003</v>
          </cell>
          <cell r="R1301" t="str">
            <v>1070</v>
          </cell>
        </row>
        <row r="1302">
          <cell r="A1302">
            <v>48673874</v>
          </cell>
          <cell r="B1302" t="str">
            <v>NEW 750 KVA PMT 203' 1/0,0903sox</v>
          </cell>
          <cell r="C1302" t="str">
            <v>HXC1</v>
          </cell>
          <cell r="D1302"/>
          <cell r="E1302"/>
          <cell r="F1302"/>
          <cell r="G1302" t="str">
            <v>S/101762/CN/CF1R-I-2</v>
          </cell>
          <cell r="H1302"/>
          <cell r="I1302"/>
          <cell r="J1302"/>
          <cell r="K1302">
            <v>100</v>
          </cell>
          <cell r="L1302" t="str">
            <v>004</v>
          </cell>
          <cell r="M1302" t="str">
            <v>2009</v>
          </cell>
          <cell r="N1302" t="str">
            <v>0003</v>
          </cell>
          <cell r="O1302" t="str">
            <v>1008</v>
          </cell>
          <cell r="P1302" t="str">
            <v>1101245</v>
          </cell>
          <cell r="Q1302" t="str">
            <v>0003</v>
          </cell>
          <cell r="R1302" t="str">
            <v>1070</v>
          </cell>
        </row>
        <row r="1303">
          <cell r="A1303">
            <v>48673874</v>
          </cell>
          <cell r="B1303" t="str">
            <v>NEW 750 KVA PMT 203' 1/0,0903sox</v>
          </cell>
          <cell r="C1303" t="str">
            <v>HXC1</v>
          </cell>
          <cell r="D1303"/>
          <cell r="E1303"/>
          <cell r="F1303"/>
          <cell r="G1303" t="str">
            <v>S/101762/CN/CF1R-I-2</v>
          </cell>
          <cell r="H1303"/>
          <cell r="I1303"/>
          <cell r="J1303"/>
          <cell r="K1303">
            <v>100</v>
          </cell>
          <cell r="L1303" t="str">
            <v>004</v>
          </cell>
          <cell r="M1303" t="str">
            <v>2009</v>
          </cell>
          <cell r="N1303" t="str">
            <v>0003</v>
          </cell>
          <cell r="O1303" t="str">
            <v>1008</v>
          </cell>
          <cell r="P1303" t="str">
            <v>1101245</v>
          </cell>
          <cell r="Q1303" t="str">
            <v>0003</v>
          </cell>
          <cell r="R1303" t="str">
            <v>1070</v>
          </cell>
        </row>
        <row r="1304">
          <cell r="A1304">
            <v>48673874</v>
          </cell>
          <cell r="B1304" t="str">
            <v>NEW 750 KVA PMT 203' 1/0,0903sox</v>
          </cell>
          <cell r="C1304" t="str">
            <v>HXC1</v>
          </cell>
          <cell r="D1304"/>
          <cell r="E1304"/>
          <cell r="F1304"/>
          <cell r="G1304" t="str">
            <v>S/101762/CN/CF1R-I-2</v>
          </cell>
          <cell r="H1304"/>
          <cell r="I1304"/>
          <cell r="J1304"/>
          <cell r="K1304">
            <v>100</v>
          </cell>
          <cell r="L1304" t="str">
            <v>010</v>
          </cell>
          <cell r="M1304" t="str">
            <v>2009</v>
          </cell>
          <cell r="N1304" t="str">
            <v>0003</v>
          </cell>
          <cell r="O1304" t="str">
            <v>1008</v>
          </cell>
          <cell r="P1304" t="str">
            <v>1101245</v>
          </cell>
          <cell r="Q1304" t="str">
            <v>0003</v>
          </cell>
          <cell r="R1304" t="str">
            <v>1070</v>
          </cell>
        </row>
        <row r="1305">
          <cell r="A1305">
            <v>48682065</v>
          </cell>
          <cell r="B1305" t="str">
            <v>NEW (2) 1500 KVA PMT 125' TP</v>
          </cell>
          <cell r="C1305" t="str">
            <v>HXC1</v>
          </cell>
          <cell r="D1305"/>
          <cell r="E1305"/>
          <cell r="F1305"/>
          <cell r="G1305" t="str">
            <v>S/101762/CN/CF1R-I-2</v>
          </cell>
          <cell r="H1305"/>
          <cell r="I1305"/>
          <cell r="J1305"/>
          <cell r="K1305">
            <v>100</v>
          </cell>
          <cell r="L1305" t="str">
            <v>012</v>
          </cell>
          <cell r="M1305" t="str">
            <v>2009</v>
          </cell>
          <cell r="N1305" t="str">
            <v>0003</v>
          </cell>
          <cell r="O1305" t="str">
            <v>1008</v>
          </cell>
          <cell r="P1305" t="str">
            <v>1101245</v>
          </cell>
          <cell r="Q1305" t="str">
            <v>0003</v>
          </cell>
          <cell r="R1305" t="str">
            <v>1070</v>
          </cell>
        </row>
        <row r="1306">
          <cell r="A1306">
            <v>48682065</v>
          </cell>
          <cell r="B1306" t="str">
            <v>NEW (2) 1500 KVA PMT 125' TP</v>
          </cell>
          <cell r="C1306" t="str">
            <v>HXC1</v>
          </cell>
          <cell r="D1306"/>
          <cell r="E1306"/>
          <cell r="F1306"/>
          <cell r="G1306" t="str">
            <v>S/101762/CN/CF1R-I-2</v>
          </cell>
          <cell r="H1306"/>
          <cell r="I1306"/>
          <cell r="J1306"/>
          <cell r="K1306">
            <v>100</v>
          </cell>
          <cell r="L1306" t="str">
            <v>012</v>
          </cell>
          <cell r="M1306" t="str">
            <v>2009</v>
          </cell>
          <cell r="N1306" t="str">
            <v>0003</v>
          </cell>
          <cell r="O1306" t="str">
            <v>1008</v>
          </cell>
          <cell r="P1306" t="str">
            <v>1101245</v>
          </cell>
          <cell r="Q1306" t="str">
            <v>0003</v>
          </cell>
          <cell r="R1306" t="str">
            <v>1070</v>
          </cell>
        </row>
        <row r="1307">
          <cell r="A1307">
            <v>48682065</v>
          </cell>
          <cell r="B1307" t="str">
            <v>NEW (2) 1500 KVA PMT 125' TP</v>
          </cell>
          <cell r="C1307" t="str">
            <v>HXC1</v>
          </cell>
          <cell r="D1307"/>
          <cell r="E1307"/>
          <cell r="F1307"/>
          <cell r="G1307" t="str">
            <v>S/101762/CN/CF1R-I-2</v>
          </cell>
          <cell r="H1307"/>
          <cell r="I1307"/>
          <cell r="J1307"/>
          <cell r="K1307">
            <v>100</v>
          </cell>
          <cell r="L1307" t="str">
            <v>012</v>
          </cell>
          <cell r="M1307" t="str">
            <v>2009</v>
          </cell>
          <cell r="N1307" t="str">
            <v>0003</v>
          </cell>
          <cell r="O1307" t="str">
            <v>1008</v>
          </cell>
          <cell r="P1307" t="str">
            <v>1101245</v>
          </cell>
          <cell r="Q1307" t="str">
            <v>0003</v>
          </cell>
          <cell r="R1307" t="str">
            <v>1070</v>
          </cell>
        </row>
        <row r="1308">
          <cell r="A1308">
            <v>48682974</v>
          </cell>
          <cell r="B1308" t="str">
            <v>EW 750 KVA PMT 147' TP 0901SOX</v>
          </cell>
          <cell r="C1308" t="str">
            <v>HXC1</v>
          </cell>
          <cell r="D1308"/>
          <cell r="E1308"/>
          <cell r="F1308"/>
          <cell r="G1308" t="str">
            <v>S/101762/CN/CF1R-I-2</v>
          </cell>
          <cell r="H1308"/>
          <cell r="I1308"/>
          <cell r="J1308"/>
          <cell r="K1308">
            <v>100</v>
          </cell>
          <cell r="L1308" t="str">
            <v>002</v>
          </cell>
          <cell r="M1308" t="str">
            <v>2009</v>
          </cell>
          <cell r="N1308" t="str">
            <v>0003</v>
          </cell>
          <cell r="O1308" t="str">
            <v>1008</v>
          </cell>
          <cell r="P1308" t="str">
            <v>1101245</v>
          </cell>
          <cell r="Q1308" t="str">
            <v>0003</v>
          </cell>
          <cell r="R1308" t="str">
            <v>1070</v>
          </cell>
        </row>
        <row r="1309">
          <cell r="A1309">
            <v>48682974</v>
          </cell>
          <cell r="B1309" t="str">
            <v>EW 750 KVA PMT 147' TP 0901SOX</v>
          </cell>
          <cell r="C1309" t="str">
            <v>HXC1</v>
          </cell>
          <cell r="D1309"/>
          <cell r="E1309"/>
          <cell r="F1309"/>
          <cell r="G1309" t="str">
            <v>S/101762/CN/CF1R-I-2</v>
          </cell>
          <cell r="H1309"/>
          <cell r="I1309"/>
          <cell r="J1309"/>
          <cell r="K1309">
            <v>100</v>
          </cell>
          <cell r="L1309" t="str">
            <v>002</v>
          </cell>
          <cell r="M1309" t="str">
            <v>2009</v>
          </cell>
          <cell r="N1309" t="str">
            <v>0003</v>
          </cell>
          <cell r="O1309" t="str">
            <v>1008</v>
          </cell>
          <cell r="P1309" t="str">
            <v>1101245</v>
          </cell>
          <cell r="Q1309" t="str">
            <v>0003</v>
          </cell>
          <cell r="R1309" t="str">
            <v>1070</v>
          </cell>
        </row>
        <row r="1310">
          <cell r="A1310">
            <v>48682974</v>
          </cell>
          <cell r="B1310" t="str">
            <v>EW 750 KVA PMT 147' TP 0901SOX</v>
          </cell>
          <cell r="C1310" t="str">
            <v>HXC1</v>
          </cell>
          <cell r="D1310"/>
          <cell r="E1310"/>
          <cell r="F1310"/>
          <cell r="G1310" t="str">
            <v>S/101762/CN/CF1R-I-2</v>
          </cell>
          <cell r="H1310"/>
          <cell r="I1310"/>
          <cell r="J1310"/>
          <cell r="K1310">
            <v>100</v>
          </cell>
          <cell r="L1310" t="str">
            <v>003</v>
          </cell>
          <cell r="M1310" t="str">
            <v>2009</v>
          </cell>
          <cell r="N1310" t="str">
            <v>0003</v>
          </cell>
          <cell r="O1310" t="str">
            <v>1008</v>
          </cell>
          <cell r="P1310" t="str">
            <v>1101245</v>
          </cell>
          <cell r="Q1310" t="str">
            <v>0003</v>
          </cell>
          <cell r="R1310" t="str">
            <v>1070</v>
          </cell>
        </row>
        <row r="1311">
          <cell r="A1311">
            <v>48682974</v>
          </cell>
          <cell r="B1311" t="str">
            <v>EW 750 KVA PMT 147' TP 0901SOX</v>
          </cell>
          <cell r="C1311" t="str">
            <v>HXC1</v>
          </cell>
          <cell r="D1311"/>
          <cell r="E1311"/>
          <cell r="F1311"/>
          <cell r="G1311" t="str">
            <v>S/101762/CN/CF1R-I-2</v>
          </cell>
          <cell r="H1311"/>
          <cell r="I1311"/>
          <cell r="J1311"/>
          <cell r="K1311">
            <v>100</v>
          </cell>
          <cell r="L1311" t="str">
            <v>002</v>
          </cell>
          <cell r="M1311" t="str">
            <v>2009</v>
          </cell>
          <cell r="N1311" t="str">
            <v>0003</v>
          </cell>
          <cell r="O1311" t="str">
            <v>1008</v>
          </cell>
          <cell r="P1311" t="str">
            <v>1101245</v>
          </cell>
          <cell r="Q1311" t="str">
            <v>0003</v>
          </cell>
          <cell r="R1311" t="str">
            <v>1070</v>
          </cell>
        </row>
        <row r="1312">
          <cell r="A1312">
            <v>48705523</v>
          </cell>
          <cell r="B1312" t="str">
            <v>Hardy Toll Temp Reloc Constr WFMS #280</v>
          </cell>
          <cell r="C1312" t="str">
            <v>HTC1</v>
          </cell>
          <cell r="D1312"/>
          <cell r="E1312"/>
          <cell r="F1312"/>
          <cell r="G1312" t="str">
            <v>HLP/00/0032/TR/0021</v>
          </cell>
          <cell r="H1312"/>
          <cell r="I1312"/>
          <cell r="J1312"/>
          <cell r="K1312">
            <v>100</v>
          </cell>
          <cell r="L1312" t="str">
            <v>002</v>
          </cell>
          <cell r="M1312" t="str">
            <v>2009</v>
          </cell>
          <cell r="N1312" t="str">
            <v>0003</v>
          </cell>
          <cell r="O1312" t="str">
            <v>1005</v>
          </cell>
          <cell r="P1312" t="str">
            <v>1101050</v>
          </cell>
          <cell r="Q1312" t="str">
            <v>0003</v>
          </cell>
          <cell r="R1312" t="str">
            <v>1070</v>
          </cell>
        </row>
        <row r="1313">
          <cell r="A1313">
            <v>48705523</v>
          </cell>
          <cell r="B1313" t="str">
            <v>Hardy Toll Temp Reloc Constr WFMS #280</v>
          </cell>
          <cell r="C1313" t="str">
            <v>HTC1</v>
          </cell>
          <cell r="D1313"/>
          <cell r="E1313"/>
          <cell r="F1313"/>
          <cell r="G1313" t="str">
            <v>HLP/00/0032/TR/0021</v>
          </cell>
          <cell r="H1313"/>
          <cell r="I1313"/>
          <cell r="J1313"/>
          <cell r="K1313">
            <v>100</v>
          </cell>
          <cell r="L1313" t="str">
            <v>003</v>
          </cell>
          <cell r="M1313" t="str">
            <v>2009</v>
          </cell>
          <cell r="N1313" t="str">
            <v>0003</v>
          </cell>
          <cell r="O1313" t="str">
            <v>1005</v>
          </cell>
          <cell r="P1313" t="str">
            <v>1101050</v>
          </cell>
          <cell r="Q1313" t="str">
            <v>0003</v>
          </cell>
          <cell r="R1313" t="str">
            <v>1070</v>
          </cell>
        </row>
        <row r="1314">
          <cell r="A1314">
            <v>48711020</v>
          </cell>
          <cell r="B1314" t="str">
            <v>SDUG_VILLAGESOFSTERLINGRIDGE95_</v>
          </cell>
          <cell r="C1314" t="str">
            <v>HDC1</v>
          </cell>
          <cell r="D1314"/>
          <cell r="E1314"/>
          <cell r="F1314"/>
          <cell r="G1314" t="str">
            <v>S/101678/CN/AF1UI-1</v>
          </cell>
          <cell r="H1314"/>
          <cell r="I1314"/>
          <cell r="J1314"/>
          <cell r="K1314">
            <v>100</v>
          </cell>
          <cell r="L1314" t="str">
            <v>003</v>
          </cell>
          <cell r="M1314" t="str">
            <v>2009</v>
          </cell>
          <cell r="N1314" t="str">
            <v>0003</v>
          </cell>
          <cell r="O1314" t="str">
            <v>1017</v>
          </cell>
          <cell r="P1314" t="str">
            <v>1101120</v>
          </cell>
          <cell r="Q1314" t="str">
            <v>0003</v>
          </cell>
          <cell r="R1314" t="str">
            <v>1070</v>
          </cell>
        </row>
        <row r="1315">
          <cell r="A1315">
            <v>48711020</v>
          </cell>
          <cell r="B1315" t="str">
            <v>SDUG_VILLAGESOFSTERLINGRIDGE95_</v>
          </cell>
          <cell r="C1315" t="str">
            <v>HDC1</v>
          </cell>
          <cell r="D1315"/>
          <cell r="E1315"/>
          <cell r="F1315"/>
          <cell r="G1315" t="str">
            <v>S/101678/CN/AF1UI-1</v>
          </cell>
          <cell r="H1315"/>
          <cell r="I1315"/>
          <cell r="J1315"/>
          <cell r="K1315">
            <v>100</v>
          </cell>
          <cell r="L1315" t="str">
            <v>003</v>
          </cell>
          <cell r="M1315" t="str">
            <v>2009</v>
          </cell>
          <cell r="N1315" t="str">
            <v>0003</v>
          </cell>
          <cell r="O1315" t="str">
            <v>1017</v>
          </cell>
          <cell r="P1315" t="str">
            <v>1101120</v>
          </cell>
          <cell r="Q1315" t="str">
            <v>0003</v>
          </cell>
          <cell r="R1315" t="str">
            <v>1070</v>
          </cell>
        </row>
        <row r="1316">
          <cell r="A1316">
            <v>48711020</v>
          </cell>
          <cell r="B1316" t="str">
            <v>SDUG_VILLAGESOFSTERLINGRIDGE95_</v>
          </cell>
          <cell r="C1316" t="str">
            <v>HDC1</v>
          </cell>
          <cell r="D1316"/>
          <cell r="E1316"/>
          <cell r="F1316"/>
          <cell r="G1316" t="str">
            <v>S/101678/CN/AF1UI-1</v>
          </cell>
          <cell r="H1316"/>
          <cell r="I1316"/>
          <cell r="J1316"/>
          <cell r="K1316">
            <v>100</v>
          </cell>
          <cell r="L1316" t="str">
            <v>003</v>
          </cell>
          <cell r="M1316" t="str">
            <v>2009</v>
          </cell>
          <cell r="N1316" t="str">
            <v>0003</v>
          </cell>
          <cell r="O1316" t="str">
            <v>1017</v>
          </cell>
          <cell r="P1316" t="str">
            <v>1101120</v>
          </cell>
          <cell r="Q1316" t="str">
            <v>0003</v>
          </cell>
          <cell r="R1316" t="str">
            <v>1070</v>
          </cell>
        </row>
        <row r="1317">
          <cell r="A1317">
            <v>48711021</v>
          </cell>
          <cell r="B1317" t="str">
            <v>SDUG_VILLAGESOFSTERLINGRIDGE91n96</v>
          </cell>
          <cell r="C1317" t="str">
            <v>HDC1</v>
          </cell>
          <cell r="D1317"/>
          <cell r="E1317"/>
          <cell r="F1317"/>
          <cell r="G1317" t="str">
            <v>S/101678/CN/AF1UI-1</v>
          </cell>
          <cell r="H1317"/>
          <cell r="I1317"/>
          <cell r="J1317"/>
          <cell r="K1317">
            <v>100</v>
          </cell>
          <cell r="L1317" t="str">
            <v>001</v>
          </cell>
          <cell r="M1317" t="str">
            <v>2009</v>
          </cell>
          <cell r="N1317" t="str">
            <v>0003</v>
          </cell>
          <cell r="O1317" t="str">
            <v>1017</v>
          </cell>
          <cell r="P1317" t="str">
            <v>1101120</v>
          </cell>
          <cell r="Q1317" t="str">
            <v>0003</v>
          </cell>
          <cell r="R1317" t="str">
            <v>1070</v>
          </cell>
        </row>
        <row r="1318">
          <cell r="A1318">
            <v>48711021</v>
          </cell>
          <cell r="B1318" t="str">
            <v>SDUG_VILLAGESOFSTERLINGRIDGE91n96</v>
          </cell>
          <cell r="C1318" t="str">
            <v>HDC1</v>
          </cell>
          <cell r="D1318"/>
          <cell r="E1318"/>
          <cell r="F1318"/>
          <cell r="G1318" t="str">
            <v>S/101678/CN/AF1UI-1</v>
          </cell>
          <cell r="H1318"/>
          <cell r="I1318"/>
          <cell r="J1318"/>
          <cell r="K1318">
            <v>100</v>
          </cell>
          <cell r="L1318" t="str">
            <v>001</v>
          </cell>
          <cell r="M1318" t="str">
            <v>2009</v>
          </cell>
          <cell r="N1318" t="str">
            <v>0003</v>
          </cell>
          <cell r="O1318" t="str">
            <v>1017</v>
          </cell>
          <cell r="P1318" t="str">
            <v>1101120</v>
          </cell>
          <cell r="Q1318" t="str">
            <v>0003</v>
          </cell>
          <cell r="R1318" t="str">
            <v>1070</v>
          </cell>
        </row>
        <row r="1319">
          <cell r="A1319">
            <v>48711021</v>
          </cell>
          <cell r="B1319" t="str">
            <v>SDUG_VILLAGESOFSTERLINGRIDGE91n96</v>
          </cell>
          <cell r="C1319" t="str">
            <v>HDC1</v>
          </cell>
          <cell r="D1319"/>
          <cell r="E1319"/>
          <cell r="F1319"/>
          <cell r="G1319" t="str">
            <v>S/101678/CN/AF1UI-1</v>
          </cell>
          <cell r="H1319"/>
          <cell r="I1319"/>
          <cell r="J1319"/>
          <cell r="K1319">
            <v>100</v>
          </cell>
          <cell r="L1319" t="str">
            <v>001</v>
          </cell>
          <cell r="M1319" t="str">
            <v>2009</v>
          </cell>
          <cell r="N1319" t="str">
            <v>0003</v>
          </cell>
          <cell r="O1319" t="str">
            <v>1017</v>
          </cell>
          <cell r="P1319" t="str">
            <v>1101120</v>
          </cell>
          <cell r="Q1319" t="str">
            <v>0003</v>
          </cell>
          <cell r="R1319" t="str">
            <v>1070</v>
          </cell>
        </row>
        <row r="1320">
          <cell r="A1320">
            <v>48711022</v>
          </cell>
          <cell r="B1320" t="str">
            <v>SDUG_VILLAGESOFSTERLINGRIDGE97_</v>
          </cell>
          <cell r="C1320" t="str">
            <v>HDC1</v>
          </cell>
          <cell r="D1320"/>
          <cell r="E1320"/>
          <cell r="F1320"/>
          <cell r="G1320" t="str">
            <v>S/101678/CN/AF1UI-1</v>
          </cell>
          <cell r="H1320"/>
          <cell r="I1320"/>
          <cell r="J1320"/>
          <cell r="K1320">
            <v>100</v>
          </cell>
          <cell r="L1320" t="str">
            <v>003</v>
          </cell>
          <cell r="M1320" t="str">
            <v>2009</v>
          </cell>
          <cell r="N1320" t="str">
            <v>0003</v>
          </cell>
          <cell r="O1320" t="str">
            <v>1017</v>
          </cell>
          <cell r="P1320" t="str">
            <v>1101120</v>
          </cell>
          <cell r="Q1320" t="str">
            <v>0003</v>
          </cell>
          <cell r="R1320" t="str">
            <v>1070</v>
          </cell>
        </row>
        <row r="1321">
          <cell r="A1321">
            <v>48711022</v>
          </cell>
          <cell r="B1321" t="str">
            <v>SDUG_VILLAGESOFSTERLINGRIDGE97_</v>
          </cell>
          <cell r="C1321" t="str">
            <v>HDC1</v>
          </cell>
          <cell r="D1321"/>
          <cell r="E1321"/>
          <cell r="F1321"/>
          <cell r="G1321" t="str">
            <v>S/101678/CN/AF1UI-1</v>
          </cell>
          <cell r="H1321"/>
          <cell r="I1321"/>
          <cell r="J1321"/>
          <cell r="K1321">
            <v>100</v>
          </cell>
          <cell r="L1321" t="str">
            <v>003</v>
          </cell>
          <cell r="M1321" t="str">
            <v>2009</v>
          </cell>
          <cell r="N1321" t="str">
            <v>0003</v>
          </cell>
          <cell r="O1321" t="str">
            <v>1017</v>
          </cell>
          <cell r="P1321" t="str">
            <v>1101120</v>
          </cell>
          <cell r="Q1321" t="str">
            <v>0003</v>
          </cell>
          <cell r="R1321" t="str">
            <v>1070</v>
          </cell>
        </row>
        <row r="1322">
          <cell r="A1322">
            <v>48711022</v>
          </cell>
          <cell r="B1322" t="str">
            <v>SDUG_VILLAGESOFSTERLINGRIDGE97_</v>
          </cell>
          <cell r="C1322" t="str">
            <v>HDC1</v>
          </cell>
          <cell r="D1322"/>
          <cell r="E1322"/>
          <cell r="F1322"/>
          <cell r="G1322" t="str">
            <v>S/101678/CN/AF1UI-1</v>
          </cell>
          <cell r="H1322"/>
          <cell r="I1322"/>
          <cell r="J1322"/>
          <cell r="K1322">
            <v>100</v>
          </cell>
          <cell r="L1322" t="str">
            <v>003</v>
          </cell>
          <cell r="M1322" t="str">
            <v>2009</v>
          </cell>
          <cell r="N1322" t="str">
            <v>0003</v>
          </cell>
          <cell r="O1322" t="str">
            <v>1017</v>
          </cell>
          <cell r="P1322" t="str">
            <v>1101120</v>
          </cell>
          <cell r="Q1322" t="str">
            <v>0003</v>
          </cell>
          <cell r="R1322" t="str">
            <v>1070</v>
          </cell>
        </row>
        <row r="1323">
          <cell r="A1323">
            <v>48711023</v>
          </cell>
          <cell r="B1323" t="str">
            <v>SDUG_VILLAGESOFSTERLINGRIDGE98_</v>
          </cell>
          <cell r="C1323" t="str">
            <v>HDC1</v>
          </cell>
          <cell r="D1323"/>
          <cell r="E1323"/>
          <cell r="F1323"/>
          <cell r="G1323" t="str">
            <v>S/101678/CN/AF1UI-1</v>
          </cell>
          <cell r="H1323"/>
          <cell r="I1323"/>
          <cell r="J1323"/>
          <cell r="K1323">
            <v>100</v>
          </cell>
          <cell r="L1323" t="str">
            <v>009</v>
          </cell>
          <cell r="M1323" t="str">
            <v>2009</v>
          </cell>
          <cell r="N1323" t="str">
            <v>0003</v>
          </cell>
          <cell r="O1323" t="str">
            <v>1017</v>
          </cell>
          <cell r="P1323" t="str">
            <v>1101120</v>
          </cell>
          <cell r="Q1323" t="str">
            <v>0003</v>
          </cell>
          <cell r="R1323" t="str">
            <v>1070</v>
          </cell>
        </row>
        <row r="1324">
          <cell r="A1324">
            <v>48711023</v>
          </cell>
          <cell r="B1324" t="str">
            <v>SDUG_VILLAGESOFSTERLINGRIDGE98_</v>
          </cell>
          <cell r="C1324" t="str">
            <v>HDC1</v>
          </cell>
          <cell r="D1324"/>
          <cell r="E1324"/>
          <cell r="F1324"/>
          <cell r="G1324" t="str">
            <v>S/101678/CN/AF1UI-1</v>
          </cell>
          <cell r="H1324"/>
          <cell r="I1324"/>
          <cell r="J1324"/>
          <cell r="K1324">
            <v>100</v>
          </cell>
          <cell r="L1324" t="str">
            <v>010</v>
          </cell>
          <cell r="M1324" t="str">
            <v>2009</v>
          </cell>
          <cell r="N1324" t="str">
            <v>0003</v>
          </cell>
          <cell r="O1324" t="str">
            <v>1017</v>
          </cell>
          <cell r="P1324" t="str">
            <v>1101120</v>
          </cell>
          <cell r="Q1324" t="str">
            <v>0003</v>
          </cell>
          <cell r="R1324" t="str">
            <v>1070</v>
          </cell>
        </row>
        <row r="1325">
          <cell r="A1325">
            <v>48711023</v>
          </cell>
          <cell r="B1325" t="str">
            <v>SDUG_VILLAGESOFSTERLINGRIDGE98_</v>
          </cell>
          <cell r="C1325" t="str">
            <v>HDC1</v>
          </cell>
          <cell r="D1325"/>
          <cell r="E1325"/>
          <cell r="F1325"/>
          <cell r="G1325" t="str">
            <v>S/101678/CN/AF1UI-1</v>
          </cell>
          <cell r="H1325"/>
          <cell r="I1325"/>
          <cell r="J1325"/>
          <cell r="K1325">
            <v>100</v>
          </cell>
          <cell r="L1325" t="str">
            <v>010</v>
          </cell>
          <cell r="M1325" t="str">
            <v>2009</v>
          </cell>
          <cell r="N1325" t="str">
            <v>0003</v>
          </cell>
          <cell r="O1325" t="str">
            <v>1017</v>
          </cell>
          <cell r="P1325" t="str">
            <v>1101120</v>
          </cell>
          <cell r="Q1325" t="str">
            <v>0003</v>
          </cell>
          <cell r="R1325" t="str">
            <v>1070</v>
          </cell>
        </row>
        <row r="1326">
          <cell r="A1326">
            <v>48711023</v>
          </cell>
          <cell r="B1326" t="str">
            <v>SDUG_VILLAGESOFSTERLINGRIDGE98_</v>
          </cell>
          <cell r="C1326" t="str">
            <v>HDC1</v>
          </cell>
          <cell r="D1326"/>
          <cell r="E1326"/>
          <cell r="F1326"/>
          <cell r="G1326" t="str">
            <v>S/101678/CN/AF1UI-1</v>
          </cell>
          <cell r="H1326"/>
          <cell r="I1326"/>
          <cell r="J1326"/>
          <cell r="K1326">
            <v>100</v>
          </cell>
          <cell r="L1326" t="str">
            <v>009</v>
          </cell>
          <cell r="M1326" t="str">
            <v>2009</v>
          </cell>
          <cell r="N1326" t="str">
            <v>0003</v>
          </cell>
          <cell r="O1326" t="str">
            <v>1017</v>
          </cell>
          <cell r="P1326" t="str">
            <v>1101120</v>
          </cell>
          <cell r="Q1326" t="str">
            <v>0003</v>
          </cell>
          <cell r="R1326" t="str">
            <v>1070</v>
          </cell>
        </row>
        <row r="1327">
          <cell r="A1327">
            <v>48725142</v>
          </cell>
          <cell r="B1327" t="str">
            <v>NEW - 750 KVA, 252' CABLE, TP0904SOX</v>
          </cell>
          <cell r="C1327" t="str">
            <v>HXC1</v>
          </cell>
          <cell r="D1327"/>
          <cell r="E1327"/>
          <cell r="F1327"/>
          <cell r="G1327" t="str">
            <v>S/101762/CN/CF1R-I-2</v>
          </cell>
          <cell r="H1327"/>
          <cell r="I1327"/>
          <cell r="J1327"/>
          <cell r="K1327">
            <v>100</v>
          </cell>
          <cell r="L1327" t="str">
            <v>006</v>
          </cell>
          <cell r="M1327" t="str">
            <v>2009</v>
          </cell>
          <cell r="N1327" t="str">
            <v>0003</v>
          </cell>
          <cell r="O1327" t="str">
            <v>1008</v>
          </cell>
          <cell r="P1327" t="str">
            <v>1101245</v>
          </cell>
          <cell r="Q1327" t="str">
            <v>0003</v>
          </cell>
          <cell r="R1327" t="str">
            <v>1070</v>
          </cell>
        </row>
        <row r="1328">
          <cell r="A1328">
            <v>48725142</v>
          </cell>
          <cell r="B1328" t="str">
            <v>NEW - 750 KVA, 252' CABLE, TP0904SOX</v>
          </cell>
          <cell r="C1328" t="str">
            <v>HXC1</v>
          </cell>
          <cell r="D1328"/>
          <cell r="E1328"/>
          <cell r="F1328"/>
          <cell r="G1328" t="str">
            <v>S/101762/CN/CF1R-I-2</v>
          </cell>
          <cell r="H1328"/>
          <cell r="I1328"/>
          <cell r="J1328"/>
          <cell r="K1328">
            <v>100</v>
          </cell>
          <cell r="L1328" t="str">
            <v>007</v>
          </cell>
          <cell r="M1328" t="str">
            <v>2009</v>
          </cell>
          <cell r="N1328" t="str">
            <v>0003</v>
          </cell>
          <cell r="O1328" t="str">
            <v>1008</v>
          </cell>
          <cell r="P1328" t="str">
            <v>1101245</v>
          </cell>
          <cell r="Q1328" t="str">
            <v>0003</v>
          </cell>
          <cell r="R1328" t="str">
            <v>1070</v>
          </cell>
        </row>
        <row r="1329">
          <cell r="A1329">
            <v>48725142</v>
          </cell>
          <cell r="B1329" t="str">
            <v>NEW - 750 KVA, 252' CABLE, TP0904SOX</v>
          </cell>
          <cell r="C1329" t="str">
            <v>HXC1</v>
          </cell>
          <cell r="D1329"/>
          <cell r="E1329"/>
          <cell r="F1329"/>
          <cell r="G1329" t="str">
            <v>S/101762/CN/CF1R-I-2</v>
          </cell>
          <cell r="H1329"/>
          <cell r="I1329"/>
          <cell r="J1329"/>
          <cell r="K1329">
            <v>100</v>
          </cell>
          <cell r="L1329" t="str">
            <v>008</v>
          </cell>
          <cell r="M1329" t="str">
            <v>2009</v>
          </cell>
          <cell r="N1329" t="str">
            <v>0003</v>
          </cell>
          <cell r="O1329" t="str">
            <v>1008</v>
          </cell>
          <cell r="P1329" t="str">
            <v>1101245</v>
          </cell>
          <cell r="Q1329" t="str">
            <v>0003</v>
          </cell>
          <cell r="R1329" t="str">
            <v>1070</v>
          </cell>
        </row>
        <row r="1330">
          <cell r="A1330">
            <v>48725142</v>
          </cell>
          <cell r="B1330" t="str">
            <v>NEW - 750 KVA, 252' CABLE, TP0904SOX</v>
          </cell>
          <cell r="C1330" t="str">
            <v>HXC1</v>
          </cell>
          <cell r="D1330"/>
          <cell r="E1330"/>
          <cell r="F1330"/>
          <cell r="G1330" t="str">
            <v>S/101762/CN/CF1R-I-2</v>
          </cell>
          <cell r="H1330"/>
          <cell r="I1330"/>
          <cell r="J1330"/>
          <cell r="K1330">
            <v>100</v>
          </cell>
          <cell r="L1330" t="str">
            <v>008</v>
          </cell>
          <cell r="M1330" t="str">
            <v>2009</v>
          </cell>
          <cell r="N1330" t="str">
            <v>0003</v>
          </cell>
          <cell r="O1330" t="str">
            <v>1008</v>
          </cell>
          <cell r="P1330" t="str">
            <v>1101245</v>
          </cell>
          <cell r="Q1330" t="str">
            <v>0003</v>
          </cell>
          <cell r="R1330" t="str">
            <v>1070</v>
          </cell>
        </row>
        <row r="1331">
          <cell r="A1331">
            <v>48725142</v>
          </cell>
          <cell r="B1331" t="str">
            <v>NEW - 750 KVA, 252' CABLE, TP0904SOX</v>
          </cell>
          <cell r="C1331" t="str">
            <v>HXC1</v>
          </cell>
          <cell r="D1331"/>
          <cell r="E1331"/>
          <cell r="F1331"/>
          <cell r="G1331" t="str">
            <v>S/101762/CN/CF1R-I-2</v>
          </cell>
          <cell r="H1331"/>
          <cell r="I1331"/>
          <cell r="J1331"/>
          <cell r="K1331">
            <v>100</v>
          </cell>
          <cell r="L1331" t="str">
            <v>007</v>
          </cell>
          <cell r="M1331" t="str">
            <v>2009</v>
          </cell>
          <cell r="N1331" t="str">
            <v>0003</v>
          </cell>
          <cell r="O1331" t="str">
            <v>1008</v>
          </cell>
          <cell r="P1331" t="str">
            <v>1101245</v>
          </cell>
          <cell r="Q1331" t="str">
            <v>0003</v>
          </cell>
          <cell r="R1331" t="str">
            <v>1070</v>
          </cell>
        </row>
        <row r="1332">
          <cell r="A1332">
            <v>48730950</v>
          </cell>
          <cell r="B1332" t="str">
            <v>CYFAIR- Install 8th 35KV Feeder IFDN</v>
          </cell>
          <cell r="C1332" t="str">
            <v>HSC2</v>
          </cell>
          <cell r="D1332"/>
          <cell r="E1332"/>
          <cell r="F1332"/>
          <cell r="G1332" t="str">
            <v>HLP/00/0649/SB/C</v>
          </cell>
          <cell r="H1332"/>
          <cell r="I1332"/>
          <cell r="J1332"/>
          <cell r="K1332">
            <v>100</v>
          </cell>
          <cell r="L1332" t="str">
            <v>005</v>
          </cell>
          <cell r="M1332" t="str">
            <v>2009</v>
          </cell>
          <cell r="N1332" t="str">
            <v>0003</v>
          </cell>
          <cell r="O1332" t="str">
            <v>1002</v>
          </cell>
          <cell r="P1332" t="str">
            <v>1101000</v>
          </cell>
          <cell r="Q1332" t="str">
            <v>0003</v>
          </cell>
          <cell r="R1332" t="str">
            <v>1070</v>
          </cell>
        </row>
        <row r="1333">
          <cell r="A1333">
            <v>48730950</v>
          </cell>
          <cell r="B1333" t="str">
            <v>CYFAIR- Install 8th 35KV Feeder IFDN</v>
          </cell>
          <cell r="C1333" t="str">
            <v>HSC2</v>
          </cell>
          <cell r="D1333"/>
          <cell r="E1333"/>
          <cell r="F1333"/>
          <cell r="G1333" t="str">
            <v>HLP/00/0649/SB/C</v>
          </cell>
          <cell r="H1333"/>
          <cell r="I1333"/>
          <cell r="J1333"/>
          <cell r="K1333">
            <v>100</v>
          </cell>
          <cell r="L1333" t="str">
            <v>005</v>
          </cell>
          <cell r="M1333" t="str">
            <v>2009</v>
          </cell>
          <cell r="N1333" t="str">
            <v>0003</v>
          </cell>
          <cell r="O1333" t="str">
            <v>1002</v>
          </cell>
          <cell r="P1333" t="str">
            <v>1101000</v>
          </cell>
          <cell r="Q1333" t="str">
            <v>0003</v>
          </cell>
          <cell r="R1333" t="str">
            <v>1070</v>
          </cell>
        </row>
        <row r="1334">
          <cell r="A1334">
            <v>48730950</v>
          </cell>
          <cell r="B1334" t="str">
            <v>CYFAIR- Install 8th 35KV Feeder IFDN</v>
          </cell>
          <cell r="C1334" t="str">
            <v>HSC2</v>
          </cell>
          <cell r="D1334"/>
          <cell r="E1334"/>
          <cell r="F1334"/>
          <cell r="G1334" t="str">
            <v>HLP/00/0649/SB/C</v>
          </cell>
          <cell r="H1334"/>
          <cell r="I1334"/>
          <cell r="J1334"/>
          <cell r="K1334">
            <v>100</v>
          </cell>
          <cell r="L1334" t="str">
            <v>008</v>
          </cell>
          <cell r="M1334" t="str">
            <v>2009</v>
          </cell>
          <cell r="N1334" t="str">
            <v>0003</v>
          </cell>
          <cell r="O1334" t="str">
            <v>1002</v>
          </cell>
          <cell r="P1334" t="str">
            <v>1101000</v>
          </cell>
          <cell r="Q1334" t="str">
            <v>0003</v>
          </cell>
          <cell r="R1334" t="str">
            <v>1070</v>
          </cell>
        </row>
        <row r="1335">
          <cell r="A1335">
            <v>48730950</v>
          </cell>
          <cell r="B1335" t="str">
            <v>CYFAIR- Install 8th 35KV Feeder IFDN</v>
          </cell>
          <cell r="C1335" t="str">
            <v>HSC2</v>
          </cell>
          <cell r="D1335"/>
          <cell r="E1335"/>
          <cell r="F1335"/>
          <cell r="G1335" t="str">
            <v>HLP/00/0649/SB/C</v>
          </cell>
          <cell r="H1335"/>
          <cell r="I1335"/>
          <cell r="J1335"/>
          <cell r="K1335">
            <v>100</v>
          </cell>
          <cell r="L1335" t="str">
            <v>008</v>
          </cell>
          <cell r="M1335" t="str">
            <v>2009</v>
          </cell>
          <cell r="N1335" t="str">
            <v>0003</v>
          </cell>
          <cell r="O1335" t="str">
            <v>1002</v>
          </cell>
          <cell r="P1335" t="str">
            <v>1101000</v>
          </cell>
          <cell r="Q1335" t="str">
            <v>0003</v>
          </cell>
          <cell r="R1335" t="str">
            <v>1070</v>
          </cell>
        </row>
        <row r="1336">
          <cell r="A1336">
            <v>48730950</v>
          </cell>
          <cell r="B1336" t="str">
            <v>CYFAIR- Install 8th 35KV Feeder IFDN</v>
          </cell>
          <cell r="C1336" t="str">
            <v>HSC2</v>
          </cell>
          <cell r="D1336"/>
          <cell r="E1336"/>
          <cell r="F1336"/>
          <cell r="G1336" t="str">
            <v>HLP/00/0649/SB/C</v>
          </cell>
          <cell r="H1336"/>
          <cell r="I1336"/>
          <cell r="J1336"/>
          <cell r="K1336">
            <v>100</v>
          </cell>
          <cell r="L1336" t="str">
            <v>005</v>
          </cell>
          <cell r="M1336" t="str">
            <v>2009</v>
          </cell>
          <cell r="N1336" t="str">
            <v>0003</v>
          </cell>
          <cell r="O1336" t="str">
            <v>1002</v>
          </cell>
          <cell r="P1336" t="str">
            <v>1101000</v>
          </cell>
          <cell r="Q1336" t="str">
            <v>0003</v>
          </cell>
          <cell r="R1336" t="str">
            <v>1070</v>
          </cell>
        </row>
        <row r="1337">
          <cell r="A1337">
            <v>48735892</v>
          </cell>
          <cell r="B1337" t="str">
            <v>DDPU_08_GZ43_E08164_EAGLES LANDING 7</v>
          </cell>
          <cell r="C1337" t="str">
            <v>HDC2</v>
          </cell>
          <cell r="D1337"/>
          <cell r="E1337"/>
          <cell r="F1337"/>
          <cell r="G1337" t="str">
            <v>S/101675/CN/AF2AI</v>
          </cell>
          <cell r="H1337"/>
          <cell r="I1337"/>
          <cell r="J1337"/>
          <cell r="K1337">
            <v>100</v>
          </cell>
          <cell r="L1337" t="str">
            <v>008</v>
          </cell>
          <cell r="M1337" t="str">
            <v>2009</v>
          </cell>
          <cell r="N1337" t="str">
            <v>0003</v>
          </cell>
          <cell r="O1337" t="str">
            <v>1021</v>
          </cell>
          <cell r="P1337" t="str">
            <v>1101110</v>
          </cell>
          <cell r="Q1337" t="str">
            <v>0003</v>
          </cell>
          <cell r="R1337" t="str">
            <v>1070</v>
          </cell>
        </row>
        <row r="1338">
          <cell r="A1338">
            <v>48735892</v>
          </cell>
          <cell r="B1338" t="str">
            <v>DDPU_08_GZ43_E08164_EAGLES LANDING 7</v>
          </cell>
          <cell r="C1338" t="str">
            <v>HDC2</v>
          </cell>
          <cell r="D1338"/>
          <cell r="E1338"/>
          <cell r="F1338"/>
          <cell r="G1338" t="str">
            <v>S/101675/CN/AF2AI</v>
          </cell>
          <cell r="H1338"/>
          <cell r="I1338"/>
          <cell r="J1338"/>
          <cell r="K1338">
            <v>100</v>
          </cell>
          <cell r="L1338" t="str">
            <v>008</v>
          </cell>
          <cell r="M1338" t="str">
            <v>2009</v>
          </cell>
          <cell r="N1338" t="str">
            <v>0003</v>
          </cell>
          <cell r="O1338" t="str">
            <v>1021</v>
          </cell>
          <cell r="P1338" t="str">
            <v>1101110</v>
          </cell>
          <cell r="Q1338" t="str">
            <v>0003</v>
          </cell>
          <cell r="R1338" t="str">
            <v>1070</v>
          </cell>
        </row>
        <row r="1339">
          <cell r="A1339">
            <v>48735892</v>
          </cell>
          <cell r="B1339" t="str">
            <v>DDPU_08_GZ43_E08164_EAGLES LANDING 7</v>
          </cell>
          <cell r="C1339" t="str">
            <v>HDC2</v>
          </cell>
          <cell r="D1339"/>
          <cell r="E1339"/>
          <cell r="F1339"/>
          <cell r="G1339" t="str">
            <v>S/101675/CN/AF2AI</v>
          </cell>
          <cell r="H1339"/>
          <cell r="I1339"/>
          <cell r="J1339"/>
          <cell r="K1339">
            <v>100</v>
          </cell>
          <cell r="L1339" t="str">
            <v>008</v>
          </cell>
          <cell r="M1339" t="str">
            <v>2009</v>
          </cell>
          <cell r="N1339" t="str">
            <v>0003</v>
          </cell>
          <cell r="O1339" t="str">
            <v>1021</v>
          </cell>
          <cell r="P1339" t="str">
            <v>1101110</v>
          </cell>
          <cell r="Q1339" t="str">
            <v>0003</v>
          </cell>
          <cell r="R1339" t="str">
            <v>1070</v>
          </cell>
        </row>
        <row r="1340">
          <cell r="A1340">
            <v>48735892</v>
          </cell>
          <cell r="B1340" t="str">
            <v>DDPU_08_GZ43_E08164_EAGLES LANDING 7</v>
          </cell>
          <cell r="C1340" t="str">
            <v>HDC2</v>
          </cell>
          <cell r="D1340"/>
          <cell r="E1340"/>
          <cell r="F1340"/>
          <cell r="G1340" t="str">
            <v>S/101675/CN/AF2AI</v>
          </cell>
          <cell r="H1340"/>
          <cell r="I1340"/>
          <cell r="J1340"/>
          <cell r="K1340">
            <v>70</v>
          </cell>
          <cell r="L1340" t="str">
            <v>008</v>
          </cell>
          <cell r="M1340" t="str">
            <v>2009</v>
          </cell>
          <cell r="N1340" t="str">
            <v>0003</v>
          </cell>
          <cell r="O1340" t="str">
            <v>1021</v>
          </cell>
          <cell r="P1340" t="str">
            <v>1101110</v>
          </cell>
          <cell r="Q1340" t="str">
            <v>0003</v>
          </cell>
          <cell r="R1340" t="str">
            <v>1070</v>
          </cell>
        </row>
        <row r="1341">
          <cell r="A1341">
            <v>48735892</v>
          </cell>
          <cell r="B1341" t="str">
            <v>DDPU_08_GZ43_E08164_EAGLES LANDING 7</v>
          </cell>
          <cell r="C1341" t="str">
            <v>HDC2</v>
          </cell>
          <cell r="D1341"/>
          <cell r="E1341"/>
          <cell r="F1341"/>
          <cell r="G1341" t="str">
            <v>S/101675/CN/AF2AR-1</v>
          </cell>
          <cell r="H1341"/>
          <cell r="I1341"/>
          <cell r="J1341"/>
          <cell r="K1341">
            <v>30</v>
          </cell>
          <cell r="L1341" t="str">
            <v>008</v>
          </cell>
          <cell r="M1341" t="str">
            <v>2009</v>
          </cell>
          <cell r="N1341" t="str">
            <v>0003</v>
          </cell>
          <cell r="O1341" t="str">
            <v>1021</v>
          </cell>
          <cell r="P1341" t="str">
            <v>1101110</v>
          </cell>
          <cell r="Q1341" t="str">
            <v>0003</v>
          </cell>
          <cell r="R1341" t="str">
            <v>1070</v>
          </cell>
        </row>
        <row r="1342">
          <cell r="A1342">
            <v>48737420</v>
          </cell>
          <cell r="B1342" t="str">
            <v>CUST_PERM SVCS_OUTPARCEL C</v>
          </cell>
          <cell r="C1342" t="str">
            <v>HDC1</v>
          </cell>
          <cell r="D1342"/>
          <cell r="E1342"/>
          <cell r="F1342"/>
          <cell r="G1342" t="str">
            <v>S/101566/CN/AF1HI-3</v>
          </cell>
          <cell r="H1342"/>
          <cell r="I1342"/>
          <cell r="J1342"/>
          <cell r="K1342">
            <v>100</v>
          </cell>
          <cell r="L1342" t="str">
            <v>001</v>
          </cell>
          <cell r="M1342" t="str">
            <v>2009</v>
          </cell>
          <cell r="N1342" t="str">
            <v>0003</v>
          </cell>
          <cell r="O1342" t="str">
            <v>1007</v>
          </cell>
          <cell r="P1342" t="str">
            <v>1101240</v>
          </cell>
          <cell r="Q1342" t="str">
            <v>0003</v>
          </cell>
          <cell r="R1342" t="str">
            <v>1070</v>
          </cell>
        </row>
        <row r="1343">
          <cell r="A1343">
            <v>48737420</v>
          </cell>
          <cell r="B1343" t="str">
            <v>CUST_PERM SVCS_OUTPARCEL C</v>
          </cell>
          <cell r="C1343" t="str">
            <v>HDC1</v>
          </cell>
          <cell r="D1343"/>
          <cell r="E1343"/>
          <cell r="F1343"/>
          <cell r="G1343" t="str">
            <v>S/101566/CN/AF1HI-3</v>
          </cell>
          <cell r="H1343"/>
          <cell r="I1343"/>
          <cell r="J1343"/>
          <cell r="K1343">
            <v>100</v>
          </cell>
          <cell r="L1343" t="str">
            <v>002</v>
          </cell>
          <cell r="M1343" t="str">
            <v>2009</v>
          </cell>
          <cell r="N1343" t="str">
            <v>0003</v>
          </cell>
          <cell r="O1343" t="str">
            <v>1007</v>
          </cell>
          <cell r="P1343" t="str">
            <v>1101240</v>
          </cell>
          <cell r="Q1343" t="str">
            <v>0003</v>
          </cell>
          <cell r="R1343" t="str">
            <v>1070</v>
          </cell>
        </row>
        <row r="1344">
          <cell r="A1344">
            <v>48737420</v>
          </cell>
          <cell r="B1344" t="str">
            <v>CUST_PERM SVCS_OUTPARCEL C</v>
          </cell>
          <cell r="C1344" t="str">
            <v>HDC1</v>
          </cell>
          <cell r="D1344"/>
          <cell r="E1344"/>
          <cell r="F1344"/>
          <cell r="G1344" t="str">
            <v>S/101566/CN/AF1HI-3</v>
          </cell>
          <cell r="H1344"/>
          <cell r="I1344"/>
          <cell r="J1344"/>
          <cell r="K1344">
            <v>100</v>
          </cell>
          <cell r="L1344" t="str">
            <v>002</v>
          </cell>
          <cell r="M1344" t="str">
            <v>2009</v>
          </cell>
          <cell r="N1344" t="str">
            <v>0003</v>
          </cell>
          <cell r="O1344" t="str">
            <v>1007</v>
          </cell>
          <cell r="P1344" t="str">
            <v>1101240</v>
          </cell>
          <cell r="Q1344" t="str">
            <v>0003</v>
          </cell>
          <cell r="R1344" t="str">
            <v>1070</v>
          </cell>
        </row>
        <row r="1345">
          <cell r="A1345">
            <v>48737420</v>
          </cell>
          <cell r="B1345" t="str">
            <v>CUST_PERM SVCS_OUTPARCEL C</v>
          </cell>
          <cell r="C1345" t="str">
            <v>HDC1</v>
          </cell>
          <cell r="D1345"/>
          <cell r="E1345"/>
          <cell r="F1345"/>
          <cell r="G1345" t="str">
            <v>S/101566/CN/AF1HI-3</v>
          </cell>
          <cell r="H1345"/>
          <cell r="I1345"/>
          <cell r="J1345"/>
          <cell r="K1345">
            <v>100</v>
          </cell>
          <cell r="L1345" t="str">
            <v>002</v>
          </cell>
          <cell r="M1345" t="str">
            <v>2009</v>
          </cell>
          <cell r="N1345" t="str">
            <v>0003</v>
          </cell>
          <cell r="O1345" t="str">
            <v>1007</v>
          </cell>
          <cell r="P1345" t="str">
            <v>1101240</v>
          </cell>
          <cell r="Q1345" t="str">
            <v>0003</v>
          </cell>
          <cell r="R1345" t="str">
            <v>1070</v>
          </cell>
        </row>
        <row r="1346">
          <cell r="A1346">
            <v>48737728</v>
          </cell>
          <cell r="B1346" t="str">
            <v>NEW 2500 KVA PMT 154' TP 0904 SOX</v>
          </cell>
          <cell r="C1346" t="str">
            <v>HXC1</v>
          </cell>
          <cell r="D1346"/>
          <cell r="E1346"/>
          <cell r="F1346"/>
          <cell r="G1346" t="str">
            <v>S/101762/CN/CF1R-I-2</v>
          </cell>
          <cell r="H1346"/>
          <cell r="I1346"/>
          <cell r="J1346"/>
          <cell r="K1346">
            <v>100</v>
          </cell>
          <cell r="L1346" t="str">
            <v>005</v>
          </cell>
          <cell r="M1346" t="str">
            <v>2009</v>
          </cell>
          <cell r="N1346" t="str">
            <v>0003</v>
          </cell>
          <cell r="O1346" t="str">
            <v>1008</v>
          </cell>
          <cell r="P1346" t="str">
            <v>1101245</v>
          </cell>
          <cell r="Q1346" t="str">
            <v>0003</v>
          </cell>
          <cell r="R1346" t="str">
            <v>1070</v>
          </cell>
        </row>
        <row r="1347">
          <cell r="A1347">
            <v>48737728</v>
          </cell>
          <cell r="B1347" t="str">
            <v>NEW 2500 KVA PMT 154' TP 0904 SOX</v>
          </cell>
          <cell r="C1347" t="str">
            <v>HXC1</v>
          </cell>
          <cell r="D1347"/>
          <cell r="E1347"/>
          <cell r="F1347"/>
          <cell r="G1347" t="str">
            <v>S/101762/CN/CF1R-I-2</v>
          </cell>
          <cell r="H1347"/>
          <cell r="I1347"/>
          <cell r="J1347"/>
          <cell r="K1347">
            <v>100</v>
          </cell>
          <cell r="L1347" t="str">
            <v>006</v>
          </cell>
          <cell r="M1347" t="str">
            <v>2009</v>
          </cell>
          <cell r="N1347" t="str">
            <v>0003</v>
          </cell>
          <cell r="O1347" t="str">
            <v>1008</v>
          </cell>
          <cell r="P1347" t="str">
            <v>1101245</v>
          </cell>
          <cell r="Q1347" t="str">
            <v>0003</v>
          </cell>
          <cell r="R1347" t="str">
            <v>1070</v>
          </cell>
        </row>
        <row r="1348">
          <cell r="A1348">
            <v>48737728</v>
          </cell>
          <cell r="B1348" t="str">
            <v>NEW 2500 KVA PMT 154' TP 0904 SOX</v>
          </cell>
          <cell r="C1348" t="str">
            <v>HXC1</v>
          </cell>
          <cell r="D1348"/>
          <cell r="E1348"/>
          <cell r="F1348"/>
          <cell r="G1348" t="str">
            <v>S/101762/CN/CF1R-I-2</v>
          </cell>
          <cell r="H1348"/>
          <cell r="I1348"/>
          <cell r="J1348"/>
          <cell r="K1348">
            <v>100</v>
          </cell>
          <cell r="L1348" t="str">
            <v>008</v>
          </cell>
          <cell r="M1348" t="str">
            <v>2009</v>
          </cell>
          <cell r="N1348" t="str">
            <v>0003</v>
          </cell>
          <cell r="O1348" t="str">
            <v>1008</v>
          </cell>
          <cell r="P1348" t="str">
            <v>1101245</v>
          </cell>
          <cell r="Q1348" t="str">
            <v>0003</v>
          </cell>
          <cell r="R1348" t="str">
            <v>1070</v>
          </cell>
        </row>
        <row r="1349">
          <cell r="A1349">
            <v>48737728</v>
          </cell>
          <cell r="B1349" t="str">
            <v>NEW 2500 KVA PMT 154' TP 0904 SOX</v>
          </cell>
          <cell r="C1349" t="str">
            <v>HXC1</v>
          </cell>
          <cell r="D1349"/>
          <cell r="E1349"/>
          <cell r="F1349"/>
          <cell r="G1349" t="str">
            <v>S/101762/CN/CF1R-I-2</v>
          </cell>
          <cell r="H1349"/>
          <cell r="I1349"/>
          <cell r="J1349"/>
          <cell r="K1349">
            <v>100</v>
          </cell>
          <cell r="L1349" t="str">
            <v>008</v>
          </cell>
          <cell r="M1349" t="str">
            <v>2009</v>
          </cell>
          <cell r="N1349" t="str">
            <v>0003</v>
          </cell>
          <cell r="O1349" t="str">
            <v>1008</v>
          </cell>
          <cell r="P1349" t="str">
            <v>1101245</v>
          </cell>
          <cell r="Q1349" t="str">
            <v>0003</v>
          </cell>
          <cell r="R1349" t="str">
            <v>1070</v>
          </cell>
        </row>
        <row r="1350">
          <cell r="A1350">
            <v>48737728</v>
          </cell>
          <cell r="B1350" t="str">
            <v>NEW 2500 KVA PMT 154' TP 0904 SOX</v>
          </cell>
          <cell r="C1350" t="str">
            <v>HXC1</v>
          </cell>
          <cell r="D1350"/>
          <cell r="E1350"/>
          <cell r="F1350"/>
          <cell r="G1350" t="str">
            <v>S/101762/CN/CF1R-I-2</v>
          </cell>
          <cell r="H1350"/>
          <cell r="I1350"/>
          <cell r="J1350"/>
          <cell r="K1350">
            <v>100</v>
          </cell>
          <cell r="L1350" t="str">
            <v>006</v>
          </cell>
          <cell r="M1350" t="str">
            <v>2009</v>
          </cell>
          <cell r="N1350" t="str">
            <v>0003</v>
          </cell>
          <cell r="O1350" t="str">
            <v>1008</v>
          </cell>
          <cell r="P1350" t="str">
            <v>1101245</v>
          </cell>
          <cell r="Q1350" t="str">
            <v>0003</v>
          </cell>
          <cell r="R1350" t="str">
            <v>1070</v>
          </cell>
        </row>
        <row r="1351">
          <cell r="A1351">
            <v>48750925</v>
          </cell>
          <cell r="B1351" t="str">
            <v>NEW PMT, 2000KVA , 4160V, TEMP 0902OSX</v>
          </cell>
          <cell r="C1351" t="str">
            <v>HXC1</v>
          </cell>
          <cell r="D1351"/>
          <cell r="E1351"/>
          <cell r="F1351"/>
          <cell r="G1351" t="str">
            <v>S/101762/CN/CF1R-I-2</v>
          </cell>
          <cell r="H1351"/>
          <cell r="I1351"/>
          <cell r="J1351"/>
          <cell r="K1351">
            <v>100</v>
          </cell>
          <cell r="L1351" t="str">
            <v>002</v>
          </cell>
          <cell r="M1351" t="str">
            <v>2009</v>
          </cell>
          <cell r="N1351" t="str">
            <v>0003</v>
          </cell>
          <cell r="O1351" t="str">
            <v>1008</v>
          </cell>
          <cell r="P1351" t="str">
            <v>1101245</v>
          </cell>
          <cell r="Q1351" t="str">
            <v>0003</v>
          </cell>
          <cell r="R1351" t="str">
            <v>1070</v>
          </cell>
        </row>
        <row r="1352">
          <cell r="A1352">
            <v>48750925</v>
          </cell>
          <cell r="B1352" t="str">
            <v>NEW PMT, 2000KVA , 4160V, TEMP 0902OSX</v>
          </cell>
          <cell r="C1352" t="str">
            <v>HXC1</v>
          </cell>
          <cell r="D1352"/>
          <cell r="E1352"/>
          <cell r="F1352"/>
          <cell r="G1352" t="str">
            <v>S/101762/CN/CF1R-I-2</v>
          </cell>
          <cell r="H1352"/>
          <cell r="I1352"/>
          <cell r="J1352"/>
          <cell r="K1352">
            <v>100</v>
          </cell>
          <cell r="L1352" t="str">
            <v>003</v>
          </cell>
          <cell r="M1352" t="str">
            <v>2009</v>
          </cell>
          <cell r="N1352" t="str">
            <v>0003</v>
          </cell>
          <cell r="O1352" t="str">
            <v>1008</v>
          </cell>
          <cell r="P1352" t="str">
            <v>1101245</v>
          </cell>
          <cell r="Q1352" t="str">
            <v>0003</v>
          </cell>
          <cell r="R1352" t="str">
            <v>1070</v>
          </cell>
        </row>
        <row r="1353">
          <cell r="A1353">
            <v>48750925</v>
          </cell>
          <cell r="B1353" t="str">
            <v>NEW PMT, 2000KVA , 4160V, TEMP 0902OSX</v>
          </cell>
          <cell r="C1353" t="str">
            <v>HXC1</v>
          </cell>
          <cell r="D1353"/>
          <cell r="E1353"/>
          <cell r="F1353"/>
          <cell r="G1353" t="str">
            <v>S/101762/CN/CF1R-I-2</v>
          </cell>
          <cell r="H1353"/>
          <cell r="I1353"/>
          <cell r="J1353"/>
          <cell r="K1353">
            <v>100</v>
          </cell>
          <cell r="L1353" t="str">
            <v>003</v>
          </cell>
          <cell r="M1353" t="str">
            <v>2009</v>
          </cell>
          <cell r="N1353" t="str">
            <v>0003</v>
          </cell>
          <cell r="O1353" t="str">
            <v>1008</v>
          </cell>
          <cell r="P1353" t="str">
            <v>1101245</v>
          </cell>
          <cell r="Q1353" t="str">
            <v>0003</v>
          </cell>
          <cell r="R1353" t="str">
            <v>1070</v>
          </cell>
        </row>
        <row r="1354">
          <cell r="A1354">
            <v>48750925</v>
          </cell>
          <cell r="B1354" t="str">
            <v>NEW PMT, 2000KVA , 4160V, TEMP 0902OSX</v>
          </cell>
          <cell r="C1354" t="str">
            <v>HXC1</v>
          </cell>
          <cell r="D1354"/>
          <cell r="E1354"/>
          <cell r="F1354"/>
          <cell r="G1354" t="str">
            <v>S/101762/CN/CF1R-I-2</v>
          </cell>
          <cell r="H1354"/>
          <cell r="I1354"/>
          <cell r="J1354"/>
          <cell r="K1354">
            <v>100</v>
          </cell>
          <cell r="L1354" t="str">
            <v>003</v>
          </cell>
          <cell r="M1354" t="str">
            <v>2009</v>
          </cell>
          <cell r="N1354" t="str">
            <v>0003</v>
          </cell>
          <cell r="O1354" t="str">
            <v>1008</v>
          </cell>
          <cell r="P1354" t="str">
            <v>1101245</v>
          </cell>
          <cell r="Q1354" t="str">
            <v>0003</v>
          </cell>
          <cell r="R1354" t="str">
            <v>1070</v>
          </cell>
        </row>
        <row r="1355">
          <cell r="A1355">
            <v>48752450</v>
          </cell>
          <cell r="B1355" t="str">
            <v>NEW PMT 300 KVA, 160' 1/0 TP 0909SOX</v>
          </cell>
          <cell r="C1355" t="str">
            <v>HXC1</v>
          </cell>
          <cell r="D1355"/>
          <cell r="E1355"/>
          <cell r="F1355"/>
          <cell r="G1355" t="str">
            <v>S/101762/CN/CF1R-I-2</v>
          </cell>
          <cell r="H1355"/>
          <cell r="I1355"/>
          <cell r="J1355"/>
          <cell r="K1355">
            <v>100</v>
          </cell>
          <cell r="L1355" t="str">
            <v>010</v>
          </cell>
          <cell r="M1355" t="str">
            <v>2009</v>
          </cell>
          <cell r="N1355" t="str">
            <v>0003</v>
          </cell>
          <cell r="O1355" t="str">
            <v>1008</v>
          </cell>
          <cell r="P1355" t="str">
            <v>1101245</v>
          </cell>
          <cell r="Q1355" t="str">
            <v>0003</v>
          </cell>
          <cell r="R1355" t="str">
            <v>1070</v>
          </cell>
        </row>
        <row r="1356">
          <cell r="A1356">
            <v>48752450</v>
          </cell>
          <cell r="B1356" t="str">
            <v>NEW PMT 300 KVA, 160' 1/0 TP 0909SOX</v>
          </cell>
          <cell r="C1356" t="str">
            <v>HXC1</v>
          </cell>
          <cell r="D1356"/>
          <cell r="E1356"/>
          <cell r="F1356"/>
          <cell r="G1356" t="str">
            <v>S/101762/CN/CF1R-I-2</v>
          </cell>
          <cell r="H1356"/>
          <cell r="I1356"/>
          <cell r="J1356"/>
          <cell r="K1356">
            <v>100</v>
          </cell>
          <cell r="L1356" t="str">
            <v>010</v>
          </cell>
          <cell r="M1356" t="str">
            <v>2009</v>
          </cell>
          <cell r="N1356" t="str">
            <v>0003</v>
          </cell>
          <cell r="O1356" t="str">
            <v>1008</v>
          </cell>
          <cell r="P1356" t="str">
            <v>1101245</v>
          </cell>
          <cell r="Q1356" t="str">
            <v>0003</v>
          </cell>
          <cell r="R1356" t="str">
            <v>1070</v>
          </cell>
        </row>
        <row r="1357">
          <cell r="A1357">
            <v>48752450</v>
          </cell>
          <cell r="B1357" t="str">
            <v>NEW PMT 300 KVA, 160' 1/0 TP 0909SOX</v>
          </cell>
          <cell r="C1357" t="str">
            <v>HXC1</v>
          </cell>
          <cell r="D1357"/>
          <cell r="E1357"/>
          <cell r="F1357"/>
          <cell r="G1357" t="str">
            <v>S/101762/CN/CF1R-I-2</v>
          </cell>
          <cell r="H1357"/>
          <cell r="I1357"/>
          <cell r="J1357"/>
          <cell r="K1357">
            <v>100</v>
          </cell>
          <cell r="L1357" t="str">
            <v>010</v>
          </cell>
          <cell r="M1357" t="str">
            <v>2009</v>
          </cell>
          <cell r="N1357" t="str">
            <v>0003</v>
          </cell>
          <cell r="O1357" t="str">
            <v>1008</v>
          </cell>
          <cell r="P1357" t="str">
            <v>1101245</v>
          </cell>
          <cell r="Q1357" t="str">
            <v>0003</v>
          </cell>
          <cell r="R1357" t="str">
            <v>1070</v>
          </cell>
        </row>
        <row r="1358">
          <cell r="A1358">
            <v>48752450</v>
          </cell>
          <cell r="B1358" t="str">
            <v>NEW PMT 300 KVA, 160' 1/0 TP 0909SOX</v>
          </cell>
          <cell r="C1358" t="str">
            <v>HXC1</v>
          </cell>
          <cell r="D1358"/>
          <cell r="E1358"/>
          <cell r="F1358"/>
          <cell r="G1358" t="str">
            <v>S/101762/CN/CF1R-I-2</v>
          </cell>
          <cell r="H1358"/>
          <cell r="I1358"/>
          <cell r="J1358"/>
          <cell r="K1358">
            <v>100</v>
          </cell>
          <cell r="L1358" t="str">
            <v>010</v>
          </cell>
          <cell r="M1358" t="str">
            <v>2009</v>
          </cell>
          <cell r="N1358" t="str">
            <v>0003</v>
          </cell>
          <cell r="O1358" t="str">
            <v>1008</v>
          </cell>
          <cell r="P1358" t="str">
            <v>1101245</v>
          </cell>
          <cell r="Q1358" t="str">
            <v>0003</v>
          </cell>
          <cell r="R1358" t="str">
            <v>1070</v>
          </cell>
        </row>
        <row r="1359">
          <cell r="A1359">
            <v>48752450</v>
          </cell>
          <cell r="B1359" t="str">
            <v>NEW PMT 300 KVA, 160' 1/0 TP 0909SOX</v>
          </cell>
          <cell r="C1359" t="str">
            <v>HXC1</v>
          </cell>
          <cell r="D1359"/>
          <cell r="E1359"/>
          <cell r="F1359"/>
          <cell r="G1359" t="str">
            <v>S/101762/CN/CF1R-I-2</v>
          </cell>
          <cell r="H1359"/>
          <cell r="I1359"/>
          <cell r="J1359"/>
          <cell r="K1359">
            <v>100</v>
          </cell>
          <cell r="L1359" t="str">
            <v>010</v>
          </cell>
          <cell r="M1359" t="str">
            <v>2009</v>
          </cell>
          <cell r="N1359" t="str">
            <v>0003</v>
          </cell>
          <cell r="O1359" t="str">
            <v>1008</v>
          </cell>
          <cell r="P1359" t="str">
            <v>1101245</v>
          </cell>
          <cell r="Q1359" t="str">
            <v>0003</v>
          </cell>
          <cell r="R1359" t="str">
            <v>1070</v>
          </cell>
        </row>
        <row r="1360">
          <cell r="A1360">
            <v>48754727</v>
          </cell>
          <cell r="B1360" t="str">
            <v>CUST_NEWOVHSERVTO GEORGERNCH HS</v>
          </cell>
          <cell r="C1360" t="str">
            <v>HDC1</v>
          </cell>
          <cell r="D1360"/>
          <cell r="E1360"/>
          <cell r="F1360"/>
          <cell r="G1360" t="str">
            <v>S/101530/CN/AF1HI-4</v>
          </cell>
          <cell r="H1360"/>
          <cell r="I1360"/>
          <cell r="J1360"/>
          <cell r="K1360">
            <v>100</v>
          </cell>
          <cell r="L1360" t="str">
            <v>006</v>
          </cell>
          <cell r="M1360" t="str">
            <v>2009</v>
          </cell>
          <cell r="N1360" t="str">
            <v>0003</v>
          </cell>
          <cell r="O1360" t="str">
            <v>1023</v>
          </cell>
          <cell r="P1360" t="str">
            <v>1101210</v>
          </cell>
          <cell r="Q1360" t="str">
            <v>0003</v>
          </cell>
          <cell r="R1360" t="str">
            <v>1070</v>
          </cell>
        </row>
        <row r="1361">
          <cell r="A1361">
            <v>48754727</v>
          </cell>
          <cell r="B1361" t="str">
            <v>CUST_NEWOVHSERVTO GEORGERNCH HS</v>
          </cell>
          <cell r="C1361" t="str">
            <v>HDC1</v>
          </cell>
          <cell r="D1361"/>
          <cell r="E1361"/>
          <cell r="F1361"/>
          <cell r="G1361" t="str">
            <v>S/101530/CN/AF1HI-4</v>
          </cell>
          <cell r="H1361"/>
          <cell r="I1361"/>
          <cell r="J1361"/>
          <cell r="K1361">
            <v>100</v>
          </cell>
          <cell r="L1361" t="str">
            <v>007</v>
          </cell>
          <cell r="M1361" t="str">
            <v>2009</v>
          </cell>
          <cell r="N1361" t="str">
            <v>0003</v>
          </cell>
          <cell r="O1361" t="str">
            <v>1023</v>
          </cell>
          <cell r="P1361" t="str">
            <v>1101210</v>
          </cell>
          <cell r="Q1361" t="str">
            <v>0003</v>
          </cell>
          <cell r="R1361" t="str">
            <v>1070</v>
          </cell>
        </row>
        <row r="1362">
          <cell r="A1362">
            <v>48754727</v>
          </cell>
          <cell r="B1362" t="str">
            <v>CUST_NEWOVHSERVTO GEORGERNCH HS</v>
          </cell>
          <cell r="C1362" t="str">
            <v>HDC1</v>
          </cell>
          <cell r="D1362"/>
          <cell r="E1362"/>
          <cell r="F1362"/>
          <cell r="G1362" t="str">
            <v>S/101530/CN/AF1HI-4</v>
          </cell>
          <cell r="H1362"/>
          <cell r="I1362"/>
          <cell r="J1362"/>
          <cell r="K1362">
            <v>100</v>
          </cell>
          <cell r="L1362" t="str">
            <v>007</v>
          </cell>
          <cell r="M1362" t="str">
            <v>2009</v>
          </cell>
          <cell r="N1362" t="str">
            <v>0003</v>
          </cell>
          <cell r="O1362" t="str">
            <v>1023</v>
          </cell>
          <cell r="P1362" t="str">
            <v>1101210</v>
          </cell>
          <cell r="Q1362" t="str">
            <v>0003</v>
          </cell>
          <cell r="R1362" t="str">
            <v>1070</v>
          </cell>
        </row>
        <row r="1363">
          <cell r="A1363">
            <v>48754727</v>
          </cell>
          <cell r="B1363" t="str">
            <v>CUST_NEWOVHSERVTO GEORGERNCH HS</v>
          </cell>
          <cell r="C1363" t="str">
            <v>HDC1</v>
          </cell>
          <cell r="D1363"/>
          <cell r="E1363"/>
          <cell r="F1363"/>
          <cell r="G1363" t="str">
            <v>S/101530/CN/AF1HI-4</v>
          </cell>
          <cell r="H1363"/>
          <cell r="I1363"/>
          <cell r="J1363"/>
          <cell r="K1363">
            <v>100</v>
          </cell>
          <cell r="L1363" t="str">
            <v>007</v>
          </cell>
          <cell r="M1363" t="str">
            <v>2009</v>
          </cell>
          <cell r="N1363" t="str">
            <v>0003</v>
          </cell>
          <cell r="O1363" t="str">
            <v>1023</v>
          </cell>
          <cell r="P1363" t="str">
            <v>1101210</v>
          </cell>
          <cell r="Q1363" t="str">
            <v>0003</v>
          </cell>
          <cell r="R1363" t="str">
            <v>1070</v>
          </cell>
        </row>
        <row r="1364">
          <cell r="A1364">
            <v>48754727</v>
          </cell>
          <cell r="B1364" t="str">
            <v>CUST_NEWOVHSERVTO GEORGERNCH HS</v>
          </cell>
          <cell r="C1364" t="str">
            <v>HDC1</v>
          </cell>
          <cell r="D1364"/>
          <cell r="E1364"/>
          <cell r="F1364"/>
          <cell r="G1364" t="str">
            <v>S/101530/CN/AF1HI-4</v>
          </cell>
          <cell r="H1364"/>
          <cell r="I1364"/>
          <cell r="J1364"/>
          <cell r="K1364">
            <v>100</v>
          </cell>
          <cell r="L1364" t="str">
            <v>007</v>
          </cell>
          <cell r="M1364" t="str">
            <v>2009</v>
          </cell>
          <cell r="N1364" t="str">
            <v>0003</v>
          </cell>
          <cell r="O1364" t="str">
            <v>1023</v>
          </cell>
          <cell r="P1364" t="str">
            <v>1101210</v>
          </cell>
          <cell r="Q1364" t="str">
            <v>0003</v>
          </cell>
          <cell r="R1364" t="str">
            <v>1070</v>
          </cell>
        </row>
        <row r="1365">
          <cell r="A1365">
            <v>48755437</v>
          </cell>
          <cell r="B1365" t="str">
            <v>NEW PMT 500 KVA, 184' 1/0 AL, TP 0904SOX</v>
          </cell>
          <cell r="C1365" t="str">
            <v>HXC1</v>
          </cell>
          <cell r="D1365"/>
          <cell r="E1365"/>
          <cell r="F1365"/>
          <cell r="G1365" t="str">
            <v>S/101762/CN/CF1R-I-2</v>
          </cell>
          <cell r="H1365"/>
          <cell r="I1365"/>
          <cell r="J1365"/>
          <cell r="K1365">
            <v>100</v>
          </cell>
          <cell r="L1365" t="str">
            <v>005</v>
          </cell>
          <cell r="M1365" t="str">
            <v>2009</v>
          </cell>
          <cell r="N1365" t="str">
            <v>0003</v>
          </cell>
          <cell r="O1365" t="str">
            <v>1008</v>
          </cell>
          <cell r="P1365" t="str">
            <v>1101245</v>
          </cell>
          <cell r="Q1365" t="str">
            <v>0003</v>
          </cell>
          <cell r="R1365" t="str">
            <v>1070</v>
          </cell>
        </row>
        <row r="1366">
          <cell r="A1366">
            <v>48755437</v>
          </cell>
          <cell r="B1366" t="str">
            <v>NEW PMT 500 KVA, 184' 1/0 AL, TP 0904SOX</v>
          </cell>
          <cell r="C1366" t="str">
            <v>HXC1</v>
          </cell>
          <cell r="D1366"/>
          <cell r="E1366"/>
          <cell r="F1366"/>
          <cell r="G1366" t="str">
            <v>S/101762/CN/CF1R-I-2</v>
          </cell>
          <cell r="H1366"/>
          <cell r="I1366"/>
          <cell r="J1366"/>
          <cell r="K1366">
            <v>100</v>
          </cell>
          <cell r="L1366" t="str">
            <v>006</v>
          </cell>
          <cell r="M1366" t="str">
            <v>2009</v>
          </cell>
          <cell r="N1366" t="str">
            <v>0003</v>
          </cell>
          <cell r="O1366" t="str">
            <v>1008</v>
          </cell>
          <cell r="P1366" t="str">
            <v>1101245</v>
          </cell>
          <cell r="Q1366" t="str">
            <v>0003</v>
          </cell>
          <cell r="R1366" t="str">
            <v>1070</v>
          </cell>
        </row>
        <row r="1367">
          <cell r="A1367">
            <v>48755437</v>
          </cell>
          <cell r="B1367" t="str">
            <v>NEW PMT 500 KVA, 184' 1/0 AL, TP 0904SOX</v>
          </cell>
          <cell r="C1367" t="str">
            <v>HXC1</v>
          </cell>
          <cell r="D1367"/>
          <cell r="E1367"/>
          <cell r="F1367"/>
          <cell r="G1367" t="str">
            <v>S/101762/CN/CF1R-I-2</v>
          </cell>
          <cell r="H1367"/>
          <cell r="I1367"/>
          <cell r="J1367"/>
          <cell r="K1367">
            <v>100</v>
          </cell>
          <cell r="L1367" t="str">
            <v>006</v>
          </cell>
          <cell r="M1367" t="str">
            <v>2009</v>
          </cell>
          <cell r="N1367" t="str">
            <v>0003</v>
          </cell>
          <cell r="O1367" t="str">
            <v>1008</v>
          </cell>
          <cell r="P1367" t="str">
            <v>1101245</v>
          </cell>
          <cell r="Q1367" t="str">
            <v>0003</v>
          </cell>
          <cell r="R1367" t="str">
            <v>1070</v>
          </cell>
        </row>
        <row r="1368">
          <cell r="A1368">
            <v>48755437</v>
          </cell>
          <cell r="B1368" t="str">
            <v>NEW PMT 500 KVA, 184' 1/0 AL, TP 0904SOX</v>
          </cell>
          <cell r="C1368" t="str">
            <v>HXC1</v>
          </cell>
          <cell r="D1368"/>
          <cell r="E1368"/>
          <cell r="F1368"/>
          <cell r="G1368" t="str">
            <v>S/101762/CN/CF1R-I-2</v>
          </cell>
          <cell r="H1368"/>
          <cell r="I1368"/>
          <cell r="J1368"/>
          <cell r="K1368">
            <v>100</v>
          </cell>
          <cell r="L1368" t="str">
            <v>006</v>
          </cell>
          <cell r="M1368" t="str">
            <v>2009</v>
          </cell>
          <cell r="N1368" t="str">
            <v>0003</v>
          </cell>
          <cell r="O1368" t="str">
            <v>1008</v>
          </cell>
          <cell r="P1368" t="str">
            <v>1101245</v>
          </cell>
          <cell r="Q1368" t="str">
            <v>0003</v>
          </cell>
          <cell r="R1368" t="str">
            <v>1070</v>
          </cell>
        </row>
        <row r="1369">
          <cell r="A1369">
            <v>48755437</v>
          </cell>
          <cell r="B1369" t="str">
            <v>NEW PMT 500 KVA, 184' 1/0 AL, TP 0904SOX</v>
          </cell>
          <cell r="C1369" t="str">
            <v>HXC1</v>
          </cell>
          <cell r="D1369"/>
          <cell r="E1369"/>
          <cell r="F1369"/>
          <cell r="G1369" t="str">
            <v>S/101762/CN/CF1R-I-2</v>
          </cell>
          <cell r="H1369"/>
          <cell r="I1369"/>
          <cell r="J1369"/>
          <cell r="K1369">
            <v>100</v>
          </cell>
          <cell r="L1369" t="str">
            <v>006</v>
          </cell>
          <cell r="M1369" t="str">
            <v>2009</v>
          </cell>
          <cell r="N1369" t="str">
            <v>0003</v>
          </cell>
          <cell r="O1369" t="str">
            <v>1008</v>
          </cell>
          <cell r="P1369" t="str">
            <v>1101245</v>
          </cell>
          <cell r="Q1369" t="str">
            <v>0003</v>
          </cell>
          <cell r="R1369" t="str">
            <v>1070</v>
          </cell>
        </row>
        <row r="1370">
          <cell r="A1370">
            <v>48758802</v>
          </cell>
          <cell r="B1370" t="str">
            <v>GOVP_METRO_LIGHT RAIL_EASTEND_SEC 1</v>
          </cell>
          <cell r="C1370" t="str">
            <v>HDC2</v>
          </cell>
          <cell r="D1370"/>
          <cell r="E1370"/>
          <cell r="F1370"/>
          <cell r="G1370" t="str">
            <v>S/101653/CE/AD3DI</v>
          </cell>
          <cell r="H1370"/>
          <cell r="I1370"/>
          <cell r="J1370"/>
          <cell r="K1370">
            <v>100</v>
          </cell>
          <cell r="L1370" t="str">
            <v>005</v>
          </cell>
          <cell r="M1370" t="str">
            <v>2009</v>
          </cell>
          <cell r="N1370" t="str">
            <v>0003</v>
          </cell>
          <cell r="O1370" t="str">
            <v>1013</v>
          </cell>
          <cell r="P1370" t="str">
            <v>1101201</v>
          </cell>
          <cell r="Q1370" t="str">
            <v>0003</v>
          </cell>
          <cell r="R1370" t="str">
            <v>1070</v>
          </cell>
        </row>
        <row r="1371">
          <cell r="A1371">
            <v>48758802</v>
          </cell>
          <cell r="B1371" t="str">
            <v>GOVP_METRO_LIGHT RAIL_EASTEND_SEC 1</v>
          </cell>
          <cell r="C1371" t="str">
            <v>HDC2</v>
          </cell>
          <cell r="D1371"/>
          <cell r="E1371"/>
          <cell r="F1371"/>
          <cell r="G1371" t="str">
            <v>S/101653/CE/AD3DI</v>
          </cell>
          <cell r="H1371"/>
          <cell r="I1371"/>
          <cell r="J1371"/>
          <cell r="K1371">
            <v>100</v>
          </cell>
          <cell r="L1371" t="str">
            <v>005</v>
          </cell>
          <cell r="M1371" t="str">
            <v>2009</v>
          </cell>
          <cell r="N1371" t="str">
            <v>0003</v>
          </cell>
          <cell r="O1371" t="str">
            <v>1013</v>
          </cell>
          <cell r="P1371" t="str">
            <v>1101201</v>
          </cell>
          <cell r="Q1371" t="str">
            <v>0003</v>
          </cell>
          <cell r="R1371" t="str">
            <v>1070</v>
          </cell>
        </row>
        <row r="1372">
          <cell r="A1372">
            <v>48758802</v>
          </cell>
          <cell r="B1372" t="str">
            <v>GOVP_METRO_LIGHT RAIL_EASTEND_SEC 1</v>
          </cell>
          <cell r="C1372" t="str">
            <v>HDC2</v>
          </cell>
          <cell r="D1372"/>
          <cell r="E1372"/>
          <cell r="F1372"/>
          <cell r="G1372" t="str">
            <v>S/101653/CE/AD3DI</v>
          </cell>
          <cell r="H1372"/>
          <cell r="I1372"/>
          <cell r="J1372"/>
          <cell r="K1372">
            <v>100</v>
          </cell>
          <cell r="L1372" t="str">
            <v>005</v>
          </cell>
          <cell r="M1372" t="str">
            <v>2009</v>
          </cell>
          <cell r="N1372" t="str">
            <v>0003</v>
          </cell>
          <cell r="O1372" t="str">
            <v>1013</v>
          </cell>
          <cell r="P1372" t="str">
            <v>1101201</v>
          </cell>
          <cell r="Q1372" t="str">
            <v>0003</v>
          </cell>
          <cell r="R1372" t="str">
            <v>1070</v>
          </cell>
        </row>
        <row r="1373">
          <cell r="A1373">
            <v>48758802</v>
          </cell>
          <cell r="B1373" t="str">
            <v>GOVP_METRO_LIGHT RAIL_EASTEND_SEC 1</v>
          </cell>
          <cell r="C1373" t="str">
            <v>HDC2</v>
          </cell>
          <cell r="D1373"/>
          <cell r="E1373"/>
          <cell r="F1373"/>
          <cell r="G1373" t="str">
            <v>S/101653/CE/AD3DI</v>
          </cell>
          <cell r="H1373"/>
          <cell r="I1373"/>
          <cell r="J1373"/>
          <cell r="K1373">
            <v>70</v>
          </cell>
          <cell r="L1373" t="str">
            <v>008</v>
          </cell>
          <cell r="M1373" t="str">
            <v>2009</v>
          </cell>
          <cell r="N1373" t="str">
            <v>0003</v>
          </cell>
          <cell r="O1373" t="str">
            <v>1013</v>
          </cell>
          <cell r="P1373" t="str">
            <v>1101201</v>
          </cell>
          <cell r="Q1373" t="str">
            <v>0003</v>
          </cell>
          <cell r="R1373" t="str">
            <v>1070</v>
          </cell>
        </row>
        <row r="1374">
          <cell r="A1374">
            <v>48758802</v>
          </cell>
          <cell r="B1374" t="str">
            <v>GOVP_METRO_LIGHT RAIL_EASTEND_SEC 1</v>
          </cell>
          <cell r="C1374" t="str">
            <v>HDC2</v>
          </cell>
          <cell r="D1374"/>
          <cell r="E1374"/>
          <cell r="F1374"/>
          <cell r="G1374" t="str">
            <v>S/101653/CE/AD3DR-1</v>
          </cell>
          <cell r="H1374"/>
          <cell r="I1374"/>
          <cell r="J1374"/>
          <cell r="K1374">
            <v>30</v>
          </cell>
          <cell r="L1374" t="str">
            <v>008</v>
          </cell>
          <cell r="M1374" t="str">
            <v>2009</v>
          </cell>
          <cell r="N1374" t="str">
            <v>0003</v>
          </cell>
          <cell r="O1374" t="str">
            <v>1013</v>
          </cell>
          <cell r="P1374" t="str">
            <v>1101201</v>
          </cell>
          <cell r="Q1374" t="str">
            <v>0003</v>
          </cell>
          <cell r="R1374" t="str">
            <v>1070</v>
          </cell>
        </row>
        <row r="1375">
          <cell r="A1375">
            <v>48778384</v>
          </cell>
          <cell r="B1375" t="str">
            <v>GOVP_METRO_LIGHT RAIL_EE_SEC 2</v>
          </cell>
          <cell r="C1375" t="str">
            <v>HDC2</v>
          </cell>
          <cell r="D1375"/>
          <cell r="E1375"/>
          <cell r="F1375"/>
          <cell r="G1375" t="str">
            <v>S/101653/CE/AD3DI</v>
          </cell>
          <cell r="H1375"/>
          <cell r="I1375"/>
          <cell r="J1375"/>
          <cell r="K1375">
            <v>100</v>
          </cell>
          <cell r="L1375" t="str">
            <v>006</v>
          </cell>
          <cell r="M1375" t="str">
            <v>2009</v>
          </cell>
          <cell r="N1375" t="str">
            <v>0003</v>
          </cell>
          <cell r="O1375" t="str">
            <v>1013</v>
          </cell>
          <cell r="P1375" t="str">
            <v>1101201</v>
          </cell>
          <cell r="Q1375" t="str">
            <v>0003</v>
          </cell>
          <cell r="R1375" t="str">
            <v>1070</v>
          </cell>
        </row>
        <row r="1376">
          <cell r="A1376">
            <v>48778384</v>
          </cell>
          <cell r="B1376" t="str">
            <v>GOVP_METRO_LIGHT RAIL_EE_SEC 2</v>
          </cell>
          <cell r="C1376" t="str">
            <v>HDC2</v>
          </cell>
          <cell r="D1376"/>
          <cell r="E1376"/>
          <cell r="F1376"/>
          <cell r="G1376" t="str">
            <v>S/101653/CE/AD3DI</v>
          </cell>
          <cell r="H1376"/>
          <cell r="I1376"/>
          <cell r="J1376"/>
          <cell r="K1376">
            <v>100</v>
          </cell>
          <cell r="L1376" t="str">
            <v>006</v>
          </cell>
          <cell r="M1376" t="str">
            <v>2009</v>
          </cell>
          <cell r="N1376" t="str">
            <v>0003</v>
          </cell>
          <cell r="O1376" t="str">
            <v>1013</v>
          </cell>
          <cell r="P1376" t="str">
            <v>1101201</v>
          </cell>
          <cell r="Q1376" t="str">
            <v>0003</v>
          </cell>
          <cell r="R1376" t="str">
            <v>1070</v>
          </cell>
        </row>
        <row r="1377">
          <cell r="A1377">
            <v>48778384</v>
          </cell>
          <cell r="B1377" t="str">
            <v>GOVP_METRO_LIGHT RAIL_EE_SEC 2</v>
          </cell>
          <cell r="C1377" t="str">
            <v>HDC2</v>
          </cell>
          <cell r="D1377"/>
          <cell r="E1377"/>
          <cell r="F1377"/>
          <cell r="G1377" t="str">
            <v>S/101653/CE/AD3DI</v>
          </cell>
          <cell r="H1377"/>
          <cell r="I1377"/>
          <cell r="J1377"/>
          <cell r="K1377">
            <v>100</v>
          </cell>
          <cell r="L1377" t="str">
            <v>006</v>
          </cell>
          <cell r="M1377" t="str">
            <v>2009</v>
          </cell>
          <cell r="N1377" t="str">
            <v>0003</v>
          </cell>
          <cell r="O1377" t="str">
            <v>1013</v>
          </cell>
          <cell r="P1377" t="str">
            <v>1101201</v>
          </cell>
          <cell r="Q1377" t="str">
            <v>0003</v>
          </cell>
          <cell r="R1377" t="str">
            <v>1070</v>
          </cell>
        </row>
        <row r="1378">
          <cell r="A1378">
            <v>48778384</v>
          </cell>
          <cell r="B1378" t="str">
            <v>GOVP_METRO_LIGHT RAIL_EE_SEC 2</v>
          </cell>
          <cell r="C1378" t="str">
            <v>HDC2</v>
          </cell>
          <cell r="D1378"/>
          <cell r="E1378"/>
          <cell r="F1378"/>
          <cell r="G1378" t="str">
            <v>S/101653/CE/AD3DI</v>
          </cell>
          <cell r="H1378"/>
          <cell r="I1378"/>
          <cell r="J1378"/>
          <cell r="K1378">
            <v>70</v>
          </cell>
          <cell r="L1378" t="str">
            <v>008</v>
          </cell>
          <cell r="M1378" t="str">
            <v>2009</v>
          </cell>
          <cell r="N1378" t="str">
            <v>0003</v>
          </cell>
          <cell r="O1378" t="str">
            <v>1013</v>
          </cell>
          <cell r="P1378" t="str">
            <v>1101201</v>
          </cell>
          <cell r="Q1378" t="str">
            <v>0003</v>
          </cell>
          <cell r="R1378" t="str">
            <v>1070</v>
          </cell>
        </row>
        <row r="1379">
          <cell r="A1379">
            <v>48778384</v>
          </cell>
          <cell r="B1379" t="str">
            <v>GOVP_METRO_LIGHT RAIL_EE_SEC 2</v>
          </cell>
          <cell r="C1379" t="str">
            <v>HDC2</v>
          </cell>
          <cell r="D1379"/>
          <cell r="E1379"/>
          <cell r="F1379"/>
          <cell r="G1379" t="str">
            <v>S/101653/CE/AD3DR-1</v>
          </cell>
          <cell r="H1379"/>
          <cell r="I1379"/>
          <cell r="J1379"/>
          <cell r="K1379">
            <v>30</v>
          </cell>
          <cell r="L1379" t="str">
            <v>008</v>
          </cell>
          <cell r="M1379" t="str">
            <v>2009</v>
          </cell>
          <cell r="N1379" t="str">
            <v>0003</v>
          </cell>
          <cell r="O1379" t="str">
            <v>1013</v>
          </cell>
          <cell r="P1379" t="str">
            <v>1101201</v>
          </cell>
          <cell r="Q1379" t="str">
            <v>0003</v>
          </cell>
          <cell r="R1379" t="str">
            <v>1070</v>
          </cell>
        </row>
        <row r="1380">
          <cell r="A1380">
            <v>48783451</v>
          </cell>
          <cell r="B1380" t="str">
            <v>GOVT_CYPRESS ROSE HILL WIDENING</v>
          </cell>
          <cell r="C1380" t="str">
            <v>HDC2</v>
          </cell>
          <cell r="D1380"/>
          <cell r="E1380"/>
          <cell r="F1380"/>
          <cell r="G1380" t="str">
            <v>S/101678/CE/AD3DI</v>
          </cell>
          <cell r="H1380"/>
          <cell r="I1380"/>
          <cell r="J1380"/>
          <cell r="K1380">
            <v>100</v>
          </cell>
          <cell r="L1380" t="str">
            <v>005</v>
          </cell>
          <cell r="M1380" t="str">
            <v>2009</v>
          </cell>
          <cell r="N1380" t="str">
            <v>0003</v>
          </cell>
          <cell r="O1380" t="str">
            <v>1017</v>
          </cell>
          <cell r="P1380" t="str">
            <v>1101120</v>
          </cell>
          <cell r="Q1380" t="str">
            <v>0003</v>
          </cell>
          <cell r="R1380" t="str">
            <v>1070</v>
          </cell>
        </row>
        <row r="1381">
          <cell r="A1381">
            <v>48783451</v>
          </cell>
          <cell r="B1381" t="str">
            <v>GOVT_CYPRESS ROSE HILL WIDENING</v>
          </cell>
          <cell r="C1381" t="str">
            <v>HDC2</v>
          </cell>
          <cell r="D1381"/>
          <cell r="E1381"/>
          <cell r="F1381"/>
          <cell r="G1381" t="str">
            <v>S/101678/CE/AD3DI</v>
          </cell>
          <cell r="H1381"/>
          <cell r="I1381"/>
          <cell r="J1381"/>
          <cell r="K1381">
            <v>100</v>
          </cell>
          <cell r="L1381" t="str">
            <v>005</v>
          </cell>
          <cell r="M1381" t="str">
            <v>2009</v>
          </cell>
          <cell r="N1381" t="str">
            <v>0003</v>
          </cell>
          <cell r="O1381" t="str">
            <v>1017</v>
          </cell>
          <cell r="P1381" t="str">
            <v>1101120</v>
          </cell>
          <cell r="Q1381" t="str">
            <v>0003</v>
          </cell>
          <cell r="R1381" t="str">
            <v>1070</v>
          </cell>
        </row>
        <row r="1382">
          <cell r="A1382">
            <v>48783451</v>
          </cell>
          <cell r="B1382" t="str">
            <v>GOVT_CYPRESS ROSE HILL WIDENING</v>
          </cell>
          <cell r="C1382" t="str">
            <v>HDC2</v>
          </cell>
          <cell r="D1382"/>
          <cell r="E1382"/>
          <cell r="F1382"/>
          <cell r="G1382" t="str">
            <v>S/101678/CE/AD3DI</v>
          </cell>
          <cell r="H1382"/>
          <cell r="I1382"/>
          <cell r="J1382"/>
          <cell r="K1382">
            <v>100</v>
          </cell>
          <cell r="L1382" t="str">
            <v>005</v>
          </cell>
          <cell r="M1382" t="str">
            <v>2009</v>
          </cell>
          <cell r="N1382" t="str">
            <v>0003</v>
          </cell>
          <cell r="O1382" t="str">
            <v>1017</v>
          </cell>
          <cell r="P1382" t="str">
            <v>1101120</v>
          </cell>
          <cell r="Q1382" t="str">
            <v>0003</v>
          </cell>
          <cell r="R1382" t="str">
            <v>1070</v>
          </cell>
        </row>
        <row r="1383">
          <cell r="A1383">
            <v>48783451</v>
          </cell>
          <cell r="B1383" t="str">
            <v>GOVT_CYPRESS ROSE HILL WIDENING</v>
          </cell>
          <cell r="C1383" t="str">
            <v>HDC2</v>
          </cell>
          <cell r="D1383"/>
          <cell r="E1383"/>
          <cell r="F1383"/>
          <cell r="G1383" t="str">
            <v>S/101678/CE/AD3DI</v>
          </cell>
          <cell r="H1383"/>
          <cell r="I1383"/>
          <cell r="J1383"/>
          <cell r="K1383">
            <v>70</v>
          </cell>
          <cell r="L1383" t="str">
            <v>007</v>
          </cell>
          <cell r="M1383" t="str">
            <v>2009</v>
          </cell>
          <cell r="N1383" t="str">
            <v>0003</v>
          </cell>
          <cell r="O1383" t="str">
            <v>1017</v>
          </cell>
          <cell r="P1383" t="str">
            <v>1101120</v>
          </cell>
          <cell r="Q1383" t="str">
            <v>0003</v>
          </cell>
          <cell r="R1383" t="str">
            <v>1070</v>
          </cell>
        </row>
        <row r="1384">
          <cell r="A1384">
            <v>48783451</v>
          </cell>
          <cell r="B1384" t="str">
            <v>GOVT_CYPRESS ROSE HILL WIDENING</v>
          </cell>
          <cell r="C1384" t="str">
            <v>HDC2</v>
          </cell>
          <cell r="D1384"/>
          <cell r="E1384"/>
          <cell r="F1384"/>
          <cell r="G1384" t="str">
            <v>S/101678/CE/AD3DR-1</v>
          </cell>
          <cell r="H1384"/>
          <cell r="I1384"/>
          <cell r="J1384"/>
          <cell r="K1384">
            <v>30</v>
          </cell>
          <cell r="L1384" t="str">
            <v>007</v>
          </cell>
          <cell r="M1384" t="str">
            <v>2009</v>
          </cell>
          <cell r="N1384" t="str">
            <v>0003</v>
          </cell>
          <cell r="O1384" t="str">
            <v>1017</v>
          </cell>
          <cell r="P1384" t="str">
            <v>1101120</v>
          </cell>
          <cell r="Q1384" t="str">
            <v>0003</v>
          </cell>
          <cell r="R1384" t="str">
            <v>1070</v>
          </cell>
        </row>
        <row r="1385">
          <cell r="A1385">
            <v>48785723</v>
          </cell>
          <cell r="B1385" t="str">
            <v>SDUG_Weston Lakes 19_#2257</v>
          </cell>
          <cell r="C1385" t="str">
            <v>HDC1</v>
          </cell>
          <cell r="D1385"/>
          <cell r="E1385"/>
          <cell r="F1385"/>
          <cell r="G1385" t="str">
            <v>S/101530/CN/AF1UI</v>
          </cell>
          <cell r="H1385"/>
          <cell r="I1385"/>
          <cell r="J1385"/>
          <cell r="K1385">
            <v>100</v>
          </cell>
          <cell r="L1385" t="str">
            <v>011</v>
          </cell>
          <cell r="M1385" t="str">
            <v>2009</v>
          </cell>
          <cell r="N1385" t="str">
            <v>0003</v>
          </cell>
          <cell r="O1385" t="str">
            <v>1023</v>
          </cell>
          <cell r="P1385" t="str">
            <v>1101210</v>
          </cell>
          <cell r="Q1385" t="str">
            <v>0003</v>
          </cell>
          <cell r="R1385" t="str">
            <v>1070</v>
          </cell>
        </row>
        <row r="1386">
          <cell r="A1386">
            <v>48785723</v>
          </cell>
          <cell r="B1386" t="str">
            <v>SDUG_Weston Lakes 19_#2257</v>
          </cell>
          <cell r="C1386" t="str">
            <v>HDC1</v>
          </cell>
          <cell r="D1386"/>
          <cell r="E1386"/>
          <cell r="F1386"/>
          <cell r="G1386" t="str">
            <v>S/101530/CN/AF1UI</v>
          </cell>
          <cell r="H1386"/>
          <cell r="I1386"/>
          <cell r="J1386"/>
          <cell r="K1386">
            <v>100</v>
          </cell>
          <cell r="L1386" t="str">
            <v>011</v>
          </cell>
          <cell r="M1386" t="str">
            <v>2009</v>
          </cell>
          <cell r="N1386" t="str">
            <v>0003</v>
          </cell>
          <cell r="O1386" t="str">
            <v>1023</v>
          </cell>
          <cell r="P1386" t="str">
            <v>1101210</v>
          </cell>
          <cell r="Q1386" t="str">
            <v>0003</v>
          </cell>
          <cell r="R1386" t="str">
            <v>1070</v>
          </cell>
        </row>
        <row r="1387">
          <cell r="A1387">
            <v>48785723</v>
          </cell>
          <cell r="B1387" t="str">
            <v>SDUG_Weston Lakes 19_#2257</v>
          </cell>
          <cell r="C1387" t="str">
            <v>HDC1</v>
          </cell>
          <cell r="D1387"/>
          <cell r="E1387"/>
          <cell r="F1387"/>
          <cell r="G1387" t="str">
            <v>S/101530/CN/AF1UI</v>
          </cell>
          <cell r="H1387"/>
          <cell r="I1387"/>
          <cell r="J1387"/>
          <cell r="K1387">
            <v>100</v>
          </cell>
          <cell r="L1387" t="str">
            <v>011</v>
          </cell>
          <cell r="M1387" t="str">
            <v>2009</v>
          </cell>
          <cell r="N1387" t="str">
            <v>0003</v>
          </cell>
          <cell r="O1387" t="str">
            <v>1023</v>
          </cell>
          <cell r="P1387" t="str">
            <v>1101210</v>
          </cell>
          <cell r="Q1387" t="str">
            <v>0003</v>
          </cell>
          <cell r="R1387" t="str">
            <v>1070</v>
          </cell>
        </row>
        <row r="1388">
          <cell r="A1388">
            <v>48785723</v>
          </cell>
          <cell r="B1388" t="str">
            <v>SDUG_Weston Lakes 19_#2257</v>
          </cell>
          <cell r="C1388" t="str">
            <v>HDC1</v>
          </cell>
          <cell r="D1388"/>
          <cell r="E1388"/>
          <cell r="F1388"/>
          <cell r="G1388" t="str">
            <v>S/101530/CN/AF1UI</v>
          </cell>
          <cell r="H1388"/>
          <cell r="I1388"/>
          <cell r="J1388"/>
          <cell r="K1388">
            <v>100</v>
          </cell>
          <cell r="L1388" t="str">
            <v>011</v>
          </cell>
          <cell r="M1388" t="str">
            <v>2009</v>
          </cell>
          <cell r="N1388" t="str">
            <v>0003</v>
          </cell>
          <cell r="O1388" t="str">
            <v>1023</v>
          </cell>
          <cell r="P1388" t="str">
            <v>1101210</v>
          </cell>
          <cell r="Q1388" t="str">
            <v>0003</v>
          </cell>
          <cell r="R1388" t="str">
            <v>1070</v>
          </cell>
        </row>
        <row r="1389">
          <cell r="A1389">
            <v>48787853</v>
          </cell>
          <cell r="B1389" t="str">
            <v>NEW PMT 750KVA; 115'; 1/0 UDG CABLE 0901</v>
          </cell>
          <cell r="C1389" t="str">
            <v>HXC1</v>
          </cell>
          <cell r="D1389"/>
          <cell r="E1389"/>
          <cell r="F1389"/>
          <cell r="G1389" t="str">
            <v>S/101762/CN/CF1R-I-2</v>
          </cell>
          <cell r="H1389"/>
          <cell r="I1389"/>
          <cell r="J1389"/>
          <cell r="K1389">
            <v>100</v>
          </cell>
          <cell r="L1389" t="str">
            <v>001</v>
          </cell>
          <cell r="M1389" t="str">
            <v>2009</v>
          </cell>
          <cell r="N1389" t="str">
            <v>0003</v>
          </cell>
          <cell r="O1389" t="str">
            <v>1008</v>
          </cell>
          <cell r="P1389" t="str">
            <v>1101245</v>
          </cell>
          <cell r="Q1389" t="str">
            <v>0003</v>
          </cell>
          <cell r="R1389" t="str">
            <v>1070</v>
          </cell>
        </row>
        <row r="1390">
          <cell r="A1390">
            <v>48787853</v>
          </cell>
          <cell r="B1390" t="str">
            <v>NEW PMT 750KVA; 115'; 1/0 UDG CABLE 0901</v>
          </cell>
          <cell r="C1390" t="str">
            <v>HXC1</v>
          </cell>
          <cell r="D1390"/>
          <cell r="E1390"/>
          <cell r="F1390"/>
          <cell r="G1390" t="str">
            <v>S/101762/CN/CF1R-I-2</v>
          </cell>
          <cell r="H1390"/>
          <cell r="I1390"/>
          <cell r="J1390"/>
          <cell r="K1390">
            <v>100</v>
          </cell>
          <cell r="L1390" t="str">
            <v>001</v>
          </cell>
          <cell r="M1390" t="str">
            <v>2009</v>
          </cell>
          <cell r="N1390" t="str">
            <v>0003</v>
          </cell>
          <cell r="O1390" t="str">
            <v>1008</v>
          </cell>
          <cell r="P1390" t="str">
            <v>1101245</v>
          </cell>
          <cell r="Q1390" t="str">
            <v>0003</v>
          </cell>
          <cell r="R1390" t="str">
            <v>1070</v>
          </cell>
        </row>
        <row r="1391">
          <cell r="A1391">
            <v>48787853</v>
          </cell>
          <cell r="B1391" t="str">
            <v>NEW PMT 750KVA; 115'; 1/0 UDG CABLE 0901</v>
          </cell>
          <cell r="C1391" t="str">
            <v>HXC1</v>
          </cell>
          <cell r="D1391"/>
          <cell r="E1391"/>
          <cell r="F1391"/>
          <cell r="G1391" t="str">
            <v>S/101762/CN/CF1R-I-2</v>
          </cell>
          <cell r="H1391"/>
          <cell r="I1391"/>
          <cell r="J1391"/>
          <cell r="K1391">
            <v>100</v>
          </cell>
          <cell r="L1391" t="str">
            <v>002</v>
          </cell>
          <cell r="M1391" t="str">
            <v>2009</v>
          </cell>
          <cell r="N1391" t="str">
            <v>0003</v>
          </cell>
          <cell r="O1391" t="str">
            <v>1008</v>
          </cell>
          <cell r="P1391" t="str">
            <v>1101245</v>
          </cell>
          <cell r="Q1391" t="str">
            <v>0003</v>
          </cell>
          <cell r="R1391" t="str">
            <v>1070</v>
          </cell>
        </row>
        <row r="1392">
          <cell r="A1392">
            <v>48787853</v>
          </cell>
          <cell r="B1392" t="str">
            <v>NEW PMT 750KVA; 115'; 1/0 UDG CABLE 0901</v>
          </cell>
          <cell r="C1392" t="str">
            <v>HXC1</v>
          </cell>
          <cell r="D1392"/>
          <cell r="E1392"/>
          <cell r="F1392"/>
          <cell r="G1392" t="str">
            <v>S/101762/CN/CF1R-I-2</v>
          </cell>
          <cell r="H1392"/>
          <cell r="I1392"/>
          <cell r="J1392"/>
          <cell r="K1392">
            <v>100</v>
          </cell>
          <cell r="L1392" t="str">
            <v>007</v>
          </cell>
          <cell r="M1392" t="str">
            <v>2009</v>
          </cell>
          <cell r="N1392" t="str">
            <v>0003</v>
          </cell>
          <cell r="O1392" t="str">
            <v>1008</v>
          </cell>
          <cell r="P1392" t="str">
            <v>1101245</v>
          </cell>
          <cell r="Q1392" t="str">
            <v>0003</v>
          </cell>
          <cell r="R1392" t="str">
            <v>1070</v>
          </cell>
        </row>
        <row r="1393">
          <cell r="A1393">
            <v>48796232</v>
          </cell>
          <cell r="B1393" t="str">
            <v>CUST_ 3 PHASE SERVICE_277/480</v>
          </cell>
          <cell r="C1393" t="str">
            <v>HDC1</v>
          </cell>
          <cell r="D1393"/>
          <cell r="E1393"/>
          <cell r="F1393"/>
          <cell r="G1393" t="str">
            <v>S/101675/CN/AF1HI-3</v>
          </cell>
          <cell r="H1393"/>
          <cell r="I1393"/>
          <cell r="J1393"/>
          <cell r="K1393">
            <v>100</v>
          </cell>
          <cell r="L1393" t="str">
            <v>004</v>
          </cell>
          <cell r="M1393" t="str">
            <v>2009</v>
          </cell>
          <cell r="N1393" t="str">
            <v>0003</v>
          </cell>
          <cell r="O1393" t="str">
            <v>1021</v>
          </cell>
          <cell r="P1393" t="str">
            <v>1101110</v>
          </cell>
          <cell r="Q1393" t="str">
            <v>0003</v>
          </cell>
          <cell r="R1393" t="str">
            <v>1070</v>
          </cell>
        </row>
        <row r="1394">
          <cell r="A1394">
            <v>48796232</v>
          </cell>
          <cell r="B1394" t="str">
            <v>CUST_ 3 PHASE SERVICE_277/480</v>
          </cell>
          <cell r="C1394" t="str">
            <v>HDC1</v>
          </cell>
          <cell r="D1394"/>
          <cell r="E1394"/>
          <cell r="F1394"/>
          <cell r="G1394" t="str">
            <v>S/101675/CN/AF1HI-3</v>
          </cell>
          <cell r="H1394"/>
          <cell r="I1394"/>
          <cell r="J1394"/>
          <cell r="K1394">
            <v>100</v>
          </cell>
          <cell r="L1394" t="str">
            <v>004</v>
          </cell>
          <cell r="M1394" t="str">
            <v>2009</v>
          </cell>
          <cell r="N1394" t="str">
            <v>0003</v>
          </cell>
          <cell r="O1394" t="str">
            <v>1021</v>
          </cell>
          <cell r="P1394" t="str">
            <v>1101110</v>
          </cell>
          <cell r="Q1394" t="str">
            <v>0003</v>
          </cell>
          <cell r="R1394" t="str">
            <v>1070</v>
          </cell>
        </row>
        <row r="1395">
          <cell r="A1395">
            <v>48796232</v>
          </cell>
          <cell r="B1395" t="str">
            <v>CUST_ 3 PHASE SERVICE_277/480</v>
          </cell>
          <cell r="C1395" t="str">
            <v>HDC1</v>
          </cell>
          <cell r="D1395"/>
          <cell r="E1395"/>
          <cell r="F1395"/>
          <cell r="G1395" t="str">
            <v>S/101675/CN/AF1HI-3</v>
          </cell>
          <cell r="H1395"/>
          <cell r="I1395"/>
          <cell r="J1395"/>
          <cell r="K1395">
            <v>100</v>
          </cell>
          <cell r="L1395" t="str">
            <v>004</v>
          </cell>
          <cell r="M1395" t="str">
            <v>2009</v>
          </cell>
          <cell r="N1395" t="str">
            <v>0003</v>
          </cell>
          <cell r="O1395" t="str">
            <v>1021</v>
          </cell>
          <cell r="P1395" t="str">
            <v>1101110</v>
          </cell>
          <cell r="Q1395" t="str">
            <v>0003</v>
          </cell>
          <cell r="R1395" t="str">
            <v>1070</v>
          </cell>
        </row>
        <row r="1396">
          <cell r="A1396">
            <v>48796232</v>
          </cell>
          <cell r="B1396" t="str">
            <v>CUST_ 3 PHASE SERVICE_277/480</v>
          </cell>
          <cell r="C1396" t="str">
            <v>HDC1</v>
          </cell>
          <cell r="D1396"/>
          <cell r="E1396"/>
          <cell r="F1396"/>
          <cell r="G1396" t="str">
            <v>S/101675/CN/AF1HI-3</v>
          </cell>
          <cell r="H1396"/>
          <cell r="I1396"/>
          <cell r="J1396"/>
          <cell r="K1396">
            <v>100</v>
          </cell>
          <cell r="L1396" t="str">
            <v>004</v>
          </cell>
          <cell r="M1396" t="str">
            <v>2009</v>
          </cell>
          <cell r="N1396" t="str">
            <v>0003</v>
          </cell>
          <cell r="O1396" t="str">
            <v>1021</v>
          </cell>
          <cell r="P1396" t="str">
            <v>1101110</v>
          </cell>
          <cell r="Q1396" t="str">
            <v>0003</v>
          </cell>
          <cell r="R1396" t="str">
            <v>1070</v>
          </cell>
        </row>
        <row r="1397">
          <cell r="A1397">
            <v>48804335</v>
          </cell>
          <cell r="B1397" t="str">
            <v>CUST_WO01_41816_3405 N Shepherd Dr</v>
          </cell>
          <cell r="C1397" t="str">
            <v>HDC1</v>
          </cell>
          <cell r="D1397"/>
          <cell r="E1397"/>
          <cell r="F1397"/>
          <cell r="G1397" t="str">
            <v>S/101653/CN/AF1HI-3</v>
          </cell>
          <cell r="H1397"/>
          <cell r="I1397"/>
          <cell r="J1397"/>
          <cell r="K1397">
            <v>100</v>
          </cell>
          <cell r="L1397" t="str">
            <v>005</v>
          </cell>
          <cell r="M1397" t="str">
            <v>2009</v>
          </cell>
          <cell r="N1397" t="str">
            <v>0003</v>
          </cell>
          <cell r="O1397" t="str">
            <v>1013</v>
          </cell>
          <cell r="P1397" t="str">
            <v>1101201</v>
          </cell>
          <cell r="Q1397" t="str">
            <v>0003</v>
          </cell>
          <cell r="R1397" t="str">
            <v>1070</v>
          </cell>
        </row>
        <row r="1398">
          <cell r="A1398">
            <v>48804335</v>
          </cell>
          <cell r="B1398" t="str">
            <v>CUST_WO01_41816_3405 N Shepherd Dr</v>
          </cell>
          <cell r="C1398" t="str">
            <v>HDC1</v>
          </cell>
          <cell r="D1398"/>
          <cell r="E1398"/>
          <cell r="F1398"/>
          <cell r="G1398" t="str">
            <v>S/101653/CN/AF1HI-3</v>
          </cell>
          <cell r="H1398"/>
          <cell r="I1398"/>
          <cell r="J1398"/>
          <cell r="K1398">
            <v>100</v>
          </cell>
          <cell r="L1398" t="str">
            <v>003</v>
          </cell>
          <cell r="M1398" t="str">
            <v>2009</v>
          </cell>
          <cell r="N1398" t="str">
            <v>0003</v>
          </cell>
          <cell r="O1398" t="str">
            <v>1013</v>
          </cell>
          <cell r="P1398" t="str">
            <v>1101201</v>
          </cell>
          <cell r="Q1398" t="str">
            <v>0003</v>
          </cell>
          <cell r="R1398" t="str">
            <v>1070</v>
          </cell>
        </row>
        <row r="1399">
          <cell r="A1399">
            <v>48804335</v>
          </cell>
          <cell r="B1399" t="str">
            <v>CUST_WO01_41816_3405 N Shepherd Dr</v>
          </cell>
          <cell r="C1399" t="str">
            <v>HDC1</v>
          </cell>
          <cell r="D1399"/>
          <cell r="E1399"/>
          <cell r="F1399"/>
          <cell r="G1399" t="str">
            <v>S/101653/CN/AF1HI-3</v>
          </cell>
          <cell r="H1399"/>
          <cell r="I1399"/>
          <cell r="J1399"/>
          <cell r="K1399">
            <v>100</v>
          </cell>
          <cell r="L1399" t="str">
            <v>008</v>
          </cell>
          <cell r="M1399" t="str">
            <v>2009</v>
          </cell>
          <cell r="N1399" t="str">
            <v>0003</v>
          </cell>
          <cell r="O1399" t="str">
            <v>1013</v>
          </cell>
          <cell r="P1399" t="str">
            <v>1101201</v>
          </cell>
          <cell r="Q1399" t="str">
            <v>0003</v>
          </cell>
          <cell r="R1399" t="str">
            <v>1070</v>
          </cell>
        </row>
        <row r="1400">
          <cell r="A1400">
            <v>48804335</v>
          </cell>
          <cell r="B1400" t="str">
            <v>CUST_WO01_41816_3405 N Shepherd Dr</v>
          </cell>
          <cell r="C1400" t="str">
            <v>HDC1</v>
          </cell>
          <cell r="D1400"/>
          <cell r="E1400"/>
          <cell r="F1400"/>
          <cell r="G1400" t="str">
            <v>S/101653/CN/AF1HI-3</v>
          </cell>
          <cell r="H1400"/>
          <cell r="I1400"/>
          <cell r="J1400"/>
          <cell r="K1400">
            <v>100</v>
          </cell>
          <cell r="L1400" t="str">
            <v>008</v>
          </cell>
          <cell r="M1400" t="str">
            <v>2009</v>
          </cell>
          <cell r="N1400" t="str">
            <v>0003</v>
          </cell>
          <cell r="O1400" t="str">
            <v>1013</v>
          </cell>
          <cell r="P1400" t="str">
            <v>1101201</v>
          </cell>
          <cell r="Q1400" t="str">
            <v>0003</v>
          </cell>
          <cell r="R1400" t="str">
            <v>1070</v>
          </cell>
        </row>
        <row r="1401">
          <cell r="A1401">
            <v>48804335</v>
          </cell>
          <cell r="B1401" t="str">
            <v>CUST_WO01_41816_3405 N Shepherd Dr</v>
          </cell>
          <cell r="C1401" t="str">
            <v>HDC1</v>
          </cell>
          <cell r="D1401"/>
          <cell r="E1401"/>
          <cell r="F1401"/>
          <cell r="G1401" t="str">
            <v>S/101653/CN/AF1HI-3</v>
          </cell>
          <cell r="H1401"/>
          <cell r="I1401"/>
          <cell r="J1401"/>
          <cell r="K1401">
            <v>100</v>
          </cell>
          <cell r="L1401" t="str">
            <v>005</v>
          </cell>
          <cell r="M1401" t="str">
            <v>2009</v>
          </cell>
          <cell r="N1401" t="str">
            <v>0003</v>
          </cell>
          <cell r="O1401" t="str">
            <v>1013</v>
          </cell>
          <cell r="P1401" t="str">
            <v>1101201</v>
          </cell>
          <cell r="Q1401" t="str">
            <v>0003</v>
          </cell>
          <cell r="R1401" t="str">
            <v>1070</v>
          </cell>
        </row>
        <row r="1402">
          <cell r="A1402">
            <v>48804844</v>
          </cell>
          <cell r="B1402" t="str">
            <v>INSTALL PMT/URD OPEN DELTA SVC, 0810SOX</v>
          </cell>
          <cell r="C1402" t="str">
            <v>HXC3</v>
          </cell>
          <cell r="D1402"/>
          <cell r="E1402"/>
          <cell r="F1402"/>
          <cell r="G1402" t="str">
            <v>S/101762/CE/CE1B-I</v>
          </cell>
          <cell r="H1402"/>
          <cell r="I1402"/>
          <cell r="J1402"/>
          <cell r="K1402">
            <v>100</v>
          </cell>
          <cell r="L1402" t="str">
            <v>002</v>
          </cell>
          <cell r="M1402" t="str">
            <v>2009</v>
          </cell>
          <cell r="N1402" t="str">
            <v>0003</v>
          </cell>
          <cell r="O1402" t="str">
            <v>1008</v>
          </cell>
          <cell r="P1402" t="str">
            <v>1101245</v>
          </cell>
          <cell r="Q1402" t="str">
            <v>0003</v>
          </cell>
          <cell r="R1402" t="str">
            <v>1070</v>
          </cell>
        </row>
        <row r="1403">
          <cell r="A1403">
            <v>48804844</v>
          </cell>
          <cell r="B1403" t="str">
            <v>INSTALL PMT/URD OPEN DELTA SVC, 0810SOX</v>
          </cell>
          <cell r="C1403" t="str">
            <v>HXC3</v>
          </cell>
          <cell r="D1403"/>
          <cell r="E1403"/>
          <cell r="F1403"/>
          <cell r="G1403" t="str">
            <v>S/101762/CE/CE1B-I</v>
          </cell>
          <cell r="H1403"/>
          <cell r="I1403"/>
          <cell r="J1403"/>
          <cell r="K1403">
            <v>100</v>
          </cell>
          <cell r="L1403" t="str">
            <v>002</v>
          </cell>
          <cell r="M1403" t="str">
            <v>2009</v>
          </cell>
          <cell r="N1403" t="str">
            <v>0003</v>
          </cell>
          <cell r="O1403" t="str">
            <v>1008</v>
          </cell>
          <cell r="P1403" t="str">
            <v>1101245</v>
          </cell>
          <cell r="Q1403" t="str">
            <v>0003</v>
          </cell>
          <cell r="R1403" t="str">
            <v>1070</v>
          </cell>
        </row>
        <row r="1404">
          <cell r="A1404">
            <v>48805327</v>
          </cell>
          <cell r="B1404" t="str">
            <v>1-2500KVA&amp;1-1000KVAPMT SOX1208</v>
          </cell>
          <cell r="C1404" t="str">
            <v>HXC1</v>
          </cell>
          <cell r="D1404"/>
          <cell r="E1404"/>
          <cell r="F1404"/>
          <cell r="G1404" t="str">
            <v>S/101762/CN/CF1R-I-2</v>
          </cell>
          <cell r="H1404"/>
          <cell r="I1404"/>
          <cell r="J1404"/>
          <cell r="K1404">
            <v>100</v>
          </cell>
          <cell r="L1404" t="str">
            <v>006</v>
          </cell>
          <cell r="M1404" t="str">
            <v>2009</v>
          </cell>
          <cell r="N1404" t="str">
            <v>0003</v>
          </cell>
          <cell r="O1404" t="str">
            <v>1008</v>
          </cell>
          <cell r="P1404" t="str">
            <v>1101245</v>
          </cell>
          <cell r="Q1404" t="str">
            <v>0003</v>
          </cell>
          <cell r="R1404" t="str">
            <v>1070</v>
          </cell>
        </row>
        <row r="1405">
          <cell r="A1405">
            <v>48805327</v>
          </cell>
          <cell r="B1405" t="str">
            <v>1-2500KVA&amp;1-1000KVAPMT SOX1208</v>
          </cell>
          <cell r="C1405" t="str">
            <v>HXC1</v>
          </cell>
          <cell r="D1405"/>
          <cell r="E1405"/>
          <cell r="F1405"/>
          <cell r="G1405" t="str">
            <v>S/101762/CN/CF1R-I-2</v>
          </cell>
          <cell r="H1405"/>
          <cell r="I1405"/>
          <cell r="J1405"/>
          <cell r="K1405">
            <v>100</v>
          </cell>
          <cell r="L1405" t="str">
            <v>006</v>
          </cell>
          <cell r="M1405" t="str">
            <v>2009</v>
          </cell>
          <cell r="N1405" t="str">
            <v>0003</v>
          </cell>
          <cell r="O1405" t="str">
            <v>1008</v>
          </cell>
          <cell r="P1405" t="str">
            <v>1101245</v>
          </cell>
          <cell r="Q1405" t="str">
            <v>0003</v>
          </cell>
          <cell r="R1405" t="str">
            <v>1070</v>
          </cell>
        </row>
        <row r="1406">
          <cell r="A1406">
            <v>48805327</v>
          </cell>
          <cell r="B1406" t="str">
            <v>1-2500KVA&amp;1-1000KVAPMT SOX1208</v>
          </cell>
          <cell r="C1406" t="str">
            <v>HXC1</v>
          </cell>
          <cell r="D1406"/>
          <cell r="E1406"/>
          <cell r="F1406"/>
          <cell r="G1406" t="str">
            <v>S/101762/CN/CF1R-I-2</v>
          </cell>
          <cell r="H1406"/>
          <cell r="I1406"/>
          <cell r="J1406"/>
          <cell r="K1406">
            <v>100</v>
          </cell>
          <cell r="L1406" t="str">
            <v>008</v>
          </cell>
          <cell r="M1406" t="str">
            <v>2009</v>
          </cell>
          <cell r="N1406" t="str">
            <v>0003</v>
          </cell>
          <cell r="O1406" t="str">
            <v>1008</v>
          </cell>
          <cell r="P1406" t="str">
            <v>1101245</v>
          </cell>
          <cell r="Q1406" t="str">
            <v>0003</v>
          </cell>
          <cell r="R1406" t="str">
            <v>1070</v>
          </cell>
        </row>
        <row r="1407">
          <cell r="A1407">
            <v>48805327</v>
          </cell>
          <cell r="B1407" t="str">
            <v>1-2500KVA&amp;1-1000KVAPMT SOX1208</v>
          </cell>
          <cell r="C1407" t="str">
            <v>HXC1</v>
          </cell>
          <cell r="D1407"/>
          <cell r="E1407"/>
          <cell r="F1407"/>
          <cell r="G1407" t="str">
            <v>S/101762/CN/CF1R-I-2</v>
          </cell>
          <cell r="H1407"/>
          <cell r="I1407"/>
          <cell r="J1407"/>
          <cell r="K1407">
            <v>100</v>
          </cell>
          <cell r="L1407" t="str">
            <v>008</v>
          </cell>
          <cell r="M1407" t="str">
            <v>2009</v>
          </cell>
          <cell r="N1407" t="str">
            <v>0003</v>
          </cell>
          <cell r="O1407" t="str">
            <v>1008</v>
          </cell>
          <cell r="P1407" t="str">
            <v>1101245</v>
          </cell>
          <cell r="Q1407" t="str">
            <v>0003</v>
          </cell>
          <cell r="R1407" t="str">
            <v>1070</v>
          </cell>
        </row>
        <row r="1408">
          <cell r="A1408">
            <v>48805327</v>
          </cell>
          <cell r="B1408" t="str">
            <v>1-2500KVA&amp;1-1000KVAPMT SOX1208</v>
          </cell>
          <cell r="C1408" t="str">
            <v>HXC1</v>
          </cell>
          <cell r="D1408"/>
          <cell r="E1408"/>
          <cell r="F1408"/>
          <cell r="G1408" t="str">
            <v>S/101762/CN/CF1R-I-2</v>
          </cell>
          <cell r="H1408"/>
          <cell r="I1408"/>
          <cell r="J1408"/>
          <cell r="K1408">
            <v>100</v>
          </cell>
          <cell r="L1408" t="str">
            <v>009</v>
          </cell>
          <cell r="M1408" t="str">
            <v>2009</v>
          </cell>
          <cell r="N1408" t="str">
            <v>0003</v>
          </cell>
          <cell r="O1408" t="str">
            <v>1008</v>
          </cell>
          <cell r="P1408" t="str">
            <v>1101245</v>
          </cell>
          <cell r="Q1408" t="str">
            <v>0003</v>
          </cell>
          <cell r="R1408" t="str">
            <v>1070</v>
          </cell>
        </row>
        <row r="1409">
          <cell r="A1409">
            <v>48811573</v>
          </cell>
          <cell r="B1409" t="str">
            <v>SDUG_WILLOW CREEK FARMS SEC 1A JT#2256</v>
          </cell>
          <cell r="C1409" t="str">
            <v>HDC1</v>
          </cell>
          <cell r="D1409"/>
          <cell r="E1409"/>
          <cell r="F1409"/>
          <cell r="G1409" t="str">
            <v>S/101570/CN/AF1UI</v>
          </cell>
          <cell r="H1409"/>
          <cell r="I1409"/>
          <cell r="J1409"/>
          <cell r="K1409">
            <v>100</v>
          </cell>
          <cell r="L1409" t="str">
            <v>004</v>
          </cell>
          <cell r="M1409" t="str">
            <v>2009</v>
          </cell>
          <cell r="N1409" t="str">
            <v>0003</v>
          </cell>
          <cell r="O1409" t="str">
            <v>1019</v>
          </cell>
          <cell r="P1409" t="str">
            <v>1101220</v>
          </cell>
          <cell r="Q1409" t="str">
            <v>0003</v>
          </cell>
          <cell r="R1409" t="str">
            <v>1070</v>
          </cell>
        </row>
        <row r="1410">
          <cell r="A1410">
            <v>48811573</v>
          </cell>
          <cell r="B1410" t="str">
            <v>SDUG_WILLOW CREEK FARMS SEC 1A JT#2256</v>
          </cell>
          <cell r="C1410" t="str">
            <v>HDC1</v>
          </cell>
          <cell r="D1410"/>
          <cell r="E1410"/>
          <cell r="F1410"/>
          <cell r="G1410" t="str">
            <v>S/101570/CN/AF1UI</v>
          </cell>
          <cell r="H1410"/>
          <cell r="I1410"/>
          <cell r="J1410"/>
          <cell r="K1410">
            <v>100</v>
          </cell>
          <cell r="L1410" t="str">
            <v>005</v>
          </cell>
          <cell r="M1410" t="str">
            <v>2009</v>
          </cell>
          <cell r="N1410" t="str">
            <v>0003</v>
          </cell>
          <cell r="O1410" t="str">
            <v>1019</v>
          </cell>
          <cell r="P1410" t="str">
            <v>1101220</v>
          </cell>
          <cell r="Q1410" t="str">
            <v>0003</v>
          </cell>
          <cell r="R1410" t="str">
            <v>1070</v>
          </cell>
        </row>
        <row r="1411">
          <cell r="A1411">
            <v>48811573</v>
          </cell>
          <cell r="B1411" t="str">
            <v>SDUG_WILLOW CREEK FARMS SEC 1A JT#2256</v>
          </cell>
          <cell r="C1411" t="str">
            <v>HDC1</v>
          </cell>
          <cell r="D1411"/>
          <cell r="E1411"/>
          <cell r="F1411"/>
          <cell r="G1411" t="str">
            <v>S/101570/CN/AF1UI</v>
          </cell>
          <cell r="H1411"/>
          <cell r="I1411"/>
          <cell r="J1411"/>
          <cell r="K1411">
            <v>100</v>
          </cell>
          <cell r="L1411" t="str">
            <v>005</v>
          </cell>
          <cell r="M1411" t="str">
            <v>2009</v>
          </cell>
          <cell r="N1411" t="str">
            <v>0003</v>
          </cell>
          <cell r="O1411" t="str">
            <v>1019</v>
          </cell>
          <cell r="P1411" t="str">
            <v>1101220</v>
          </cell>
          <cell r="Q1411" t="str">
            <v>0003</v>
          </cell>
          <cell r="R1411" t="str">
            <v>1070</v>
          </cell>
        </row>
        <row r="1412">
          <cell r="A1412">
            <v>48811573</v>
          </cell>
          <cell r="B1412" t="str">
            <v>SDUG_WILLOW CREEK FARMS SEC 1A JT#2256</v>
          </cell>
          <cell r="C1412" t="str">
            <v>HDC1</v>
          </cell>
          <cell r="D1412"/>
          <cell r="E1412"/>
          <cell r="F1412"/>
          <cell r="G1412" t="str">
            <v>S/101570/CN/AF1UI</v>
          </cell>
          <cell r="H1412"/>
          <cell r="I1412"/>
          <cell r="J1412"/>
          <cell r="K1412">
            <v>100</v>
          </cell>
          <cell r="L1412" t="str">
            <v>004</v>
          </cell>
          <cell r="M1412" t="str">
            <v>2009</v>
          </cell>
          <cell r="N1412" t="str">
            <v>0003</v>
          </cell>
          <cell r="O1412" t="str">
            <v>1019</v>
          </cell>
          <cell r="P1412" t="str">
            <v>1101220</v>
          </cell>
          <cell r="Q1412" t="str">
            <v>0003</v>
          </cell>
          <cell r="R1412" t="str">
            <v>1070</v>
          </cell>
        </row>
        <row r="1413">
          <cell r="A1413">
            <v>48834682</v>
          </cell>
          <cell r="B1413" t="str">
            <v>CUST_BonaventureWayPHS2</v>
          </cell>
          <cell r="C1413" t="str">
            <v>HDC1</v>
          </cell>
          <cell r="D1413"/>
          <cell r="E1413"/>
          <cell r="F1413"/>
          <cell r="G1413" t="str">
            <v>S/101566/CN/AF1HI-3</v>
          </cell>
          <cell r="H1413"/>
          <cell r="I1413"/>
          <cell r="J1413"/>
          <cell r="K1413">
            <v>100</v>
          </cell>
          <cell r="L1413" t="str">
            <v>003</v>
          </cell>
          <cell r="M1413" t="str">
            <v>2009</v>
          </cell>
          <cell r="N1413" t="str">
            <v>0003</v>
          </cell>
          <cell r="O1413" t="str">
            <v>1007</v>
          </cell>
          <cell r="P1413" t="str">
            <v>1101240</v>
          </cell>
          <cell r="Q1413" t="str">
            <v>0003</v>
          </cell>
          <cell r="R1413" t="str">
            <v>1070</v>
          </cell>
        </row>
        <row r="1414">
          <cell r="A1414">
            <v>48834682</v>
          </cell>
          <cell r="B1414" t="str">
            <v>CUST_BonaventureWayPHS2</v>
          </cell>
          <cell r="C1414" t="str">
            <v>HDC1</v>
          </cell>
          <cell r="D1414"/>
          <cell r="E1414"/>
          <cell r="F1414"/>
          <cell r="G1414" t="str">
            <v>S/101566/CN/AF1HI-3</v>
          </cell>
          <cell r="H1414"/>
          <cell r="I1414"/>
          <cell r="J1414"/>
          <cell r="K1414">
            <v>100</v>
          </cell>
          <cell r="L1414" t="str">
            <v>003</v>
          </cell>
          <cell r="M1414" t="str">
            <v>2009</v>
          </cell>
          <cell r="N1414" t="str">
            <v>0003</v>
          </cell>
          <cell r="O1414" t="str">
            <v>1007</v>
          </cell>
          <cell r="P1414" t="str">
            <v>1101240</v>
          </cell>
          <cell r="Q1414" t="str">
            <v>0003</v>
          </cell>
          <cell r="R1414" t="str">
            <v>1070</v>
          </cell>
        </row>
        <row r="1415">
          <cell r="A1415">
            <v>48834682</v>
          </cell>
          <cell r="B1415" t="str">
            <v>CUST_BonaventureWayPHS2</v>
          </cell>
          <cell r="C1415" t="str">
            <v>HDC1</v>
          </cell>
          <cell r="D1415"/>
          <cell r="E1415"/>
          <cell r="F1415"/>
          <cell r="G1415" t="str">
            <v>S/101566/CN/AF1HI-3</v>
          </cell>
          <cell r="H1415"/>
          <cell r="I1415"/>
          <cell r="J1415"/>
          <cell r="K1415">
            <v>100</v>
          </cell>
          <cell r="L1415" t="str">
            <v>004</v>
          </cell>
          <cell r="M1415" t="str">
            <v>2009</v>
          </cell>
          <cell r="N1415" t="str">
            <v>0003</v>
          </cell>
          <cell r="O1415" t="str">
            <v>1007</v>
          </cell>
          <cell r="P1415" t="str">
            <v>1101240</v>
          </cell>
          <cell r="Q1415" t="str">
            <v>0003</v>
          </cell>
          <cell r="R1415" t="str">
            <v>1070</v>
          </cell>
        </row>
        <row r="1416">
          <cell r="A1416">
            <v>48834682</v>
          </cell>
          <cell r="B1416" t="str">
            <v>CUST_BonaventureWayPHS2</v>
          </cell>
          <cell r="C1416" t="str">
            <v>HDC1</v>
          </cell>
          <cell r="D1416"/>
          <cell r="E1416"/>
          <cell r="F1416"/>
          <cell r="G1416" t="str">
            <v>S/101566/CN/AF1HI-3</v>
          </cell>
          <cell r="H1416"/>
          <cell r="I1416"/>
          <cell r="J1416"/>
          <cell r="K1416">
            <v>100</v>
          </cell>
          <cell r="L1416" t="str">
            <v>004</v>
          </cell>
          <cell r="M1416" t="str">
            <v>2009</v>
          </cell>
          <cell r="N1416" t="str">
            <v>0003</v>
          </cell>
          <cell r="O1416" t="str">
            <v>1007</v>
          </cell>
          <cell r="P1416" t="str">
            <v>1101240</v>
          </cell>
          <cell r="Q1416" t="str">
            <v>0003</v>
          </cell>
          <cell r="R1416" t="str">
            <v>1070</v>
          </cell>
        </row>
        <row r="1417">
          <cell r="A1417">
            <v>48834682</v>
          </cell>
          <cell r="B1417" t="str">
            <v>CUST_BonaventureWayPHS2</v>
          </cell>
          <cell r="C1417" t="str">
            <v>HDC1</v>
          </cell>
          <cell r="D1417"/>
          <cell r="E1417"/>
          <cell r="F1417"/>
          <cell r="G1417" t="str">
            <v>S/101566/CN/AF1HI-3</v>
          </cell>
          <cell r="H1417"/>
          <cell r="I1417"/>
          <cell r="J1417"/>
          <cell r="K1417">
            <v>100</v>
          </cell>
          <cell r="L1417" t="str">
            <v>003</v>
          </cell>
          <cell r="M1417" t="str">
            <v>2009</v>
          </cell>
          <cell r="N1417" t="str">
            <v>0003</v>
          </cell>
          <cell r="O1417" t="str">
            <v>1007</v>
          </cell>
          <cell r="P1417" t="str">
            <v>1101240</v>
          </cell>
          <cell r="Q1417" t="str">
            <v>0003</v>
          </cell>
          <cell r="R1417" t="str">
            <v>1070</v>
          </cell>
        </row>
        <row r="1418">
          <cell r="A1418">
            <v>48839652</v>
          </cell>
          <cell r="B1418" t="str">
            <v>CUST_ 3 PHASE SERVICE_277/480</v>
          </cell>
          <cell r="C1418" t="str">
            <v>HDC1</v>
          </cell>
          <cell r="D1418"/>
          <cell r="E1418"/>
          <cell r="F1418"/>
          <cell r="G1418" t="str">
            <v>S/101675/CN/AF1HI-3</v>
          </cell>
          <cell r="H1418"/>
          <cell r="I1418"/>
          <cell r="J1418"/>
          <cell r="K1418">
            <v>100</v>
          </cell>
          <cell r="L1418" t="str">
            <v>002</v>
          </cell>
          <cell r="M1418" t="str">
            <v>2009</v>
          </cell>
          <cell r="N1418" t="str">
            <v>0003</v>
          </cell>
          <cell r="O1418" t="str">
            <v>1021</v>
          </cell>
          <cell r="P1418" t="str">
            <v>1101110</v>
          </cell>
          <cell r="Q1418" t="str">
            <v>0003</v>
          </cell>
          <cell r="R1418" t="str">
            <v>1070</v>
          </cell>
        </row>
        <row r="1419">
          <cell r="A1419">
            <v>48839652</v>
          </cell>
          <cell r="B1419" t="str">
            <v>CUST_ 3 PHASE SERVICE_277/480</v>
          </cell>
          <cell r="C1419" t="str">
            <v>HDC1</v>
          </cell>
          <cell r="D1419"/>
          <cell r="E1419"/>
          <cell r="F1419"/>
          <cell r="G1419" t="str">
            <v>S/101675/CN/AF1HI-3</v>
          </cell>
          <cell r="H1419"/>
          <cell r="I1419"/>
          <cell r="J1419"/>
          <cell r="K1419">
            <v>100</v>
          </cell>
          <cell r="L1419" t="str">
            <v>003</v>
          </cell>
          <cell r="M1419" t="str">
            <v>2009</v>
          </cell>
          <cell r="N1419" t="str">
            <v>0003</v>
          </cell>
          <cell r="O1419" t="str">
            <v>1021</v>
          </cell>
          <cell r="P1419" t="str">
            <v>1101110</v>
          </cell>
          <cell r="Q1419" t="str">
            <v>0003</v>
          </cell>
          <cell r="R1419" t="str">
            <v>1070</v>
          </cell>
        </row>
        <row r="1420">
          <cell r="A1420">
            <v>48839652</v>
          </cell>
          <cell r="B1420" t="str">
            <v>CUST_ 3 PHASE SERVICE_277/480</v>
          </cell>
          <cell r="C1420" t="str">
            <v>HDC1</v>
          </cell>
          <cell r="D1420"/>
          <cell r="E1420"/>
          <cell r="F1420"/>
          <cell r="G1420" t="str">
            <v>S/101675/CN/AF1HI-3</v>
          </cell>
          <cell r="H1420"/>
          <cell r="I1420"/>
          <cell r="J1420"/>
          <cell r="K1420">
            <v>100</v>
          </cell>
          <cell r="L1420" t="str">
            <v>003</v>
          </cell>
          <cell r="M1420" t="str">
            <v>2009</v>
          </cell>
          <cell r="N1420" t="str">
            <v>0003</v>
          </cell>
          <cell r="O1420" t="str">
            <v>1021</v>
          </cell>
          <cell r="P1420" t="str">
            <v>1101110</v>
          </cell>
          <cell r="Q1420" t="str">
            <v>0003</v>
          </cell>
          <cell r="R1420" t="str">
            <v>1070</v>
          </cell>
        </row>
        <row r="1421">
          <cell r="A1421">
            <v>48839652</v>
          </cell>
          <cell r="B1421" t="str">
            <v>CUST_ 3 PHASE SERVICE_277/480</v>
          </cell>
          <cell r="C1421" t="str">
            <v>HDC1</v>
          </cell>
          <cell r="D1421"/>
          <cell r="E1421"/>
          <cell r="F1421"/>
          <cell r="G1421" t="str">
            <v>S/101675/CN/AF1HI-3</v>
          </cell>
          <cell r="H1421"/>
          <cell r="I1421"/>
          <cell r="J1421"/>
          <cell r="K1421">
            <v>100</v>
          </cell>
          <cell r="L1421" t="str">
            <v>003</v>
          </cell>
          <cell r="M1421" t="str">
            <v>2009</v>
          </cell>
          <cell r="N1421" t="str">
            <v>0003</v>
          </cell>
          <cell r="O1421" t="str">
            <v>1021</v>
          </cell>
          <cell r="P1421" t="str">
            <v>1101110</v>
          </cell>
          <cell r="Q1421" t="str">
            <v>0003</v>
          </cell>
          <cell r="R1421" t="str">
            <v>1070</v>
          </cell>
        </row>
        <row r="1422">
          <cell r="A1422">
            <v>48839923</v>
          </cell>
          <cell r="B1422" t="str">
            <v>CUST_ 3 PHASE SERVICE_277/480</v>
          </cell>
          <cell r="C1422" t="str">
            <v>HDC1</v>
          </cell>
          <cell r="D1422"/>
          <cell r="E1422"/>
          <cell r="F1422"/>
          <cell r="G1422" t="str">
            <v>S/101675/CN/AF1HI-3</v>
          </cell>
          <cell r="H1422"/>
          <cell r="I1422"/>
          <cell r="J1422"/>
          <cell r="K1422">
            <v>100</v>
          </cell>
          <cell r="L1422" t="str">
            <v>003</v>
          </cell>
          <cell r="M1422" t="str">
            <v>2009</v>
          </cell>
          <cell r="N1422" t="str">
            <v>0003</v>
          </cell>
          <cell r="O1422" t="str">
            <v>1021</v>
          </cell>
          <cell r="P1422" t="str">
            <v>1101110</v>
          </cell>
          <cell r="Q1422" t="str">
            <v>0003</v>
          </cell>
          <cell r="R1422" t="str">
            <v>1070</v>
          </cell>
        </row>
        <row r="1423">
          <cell r="A1423">
            <v>48839923</v>
          </cell>
          <cell r="B1423" t="str">
            <v>CUST_ 3 PHASE SERVICE_277/480</v>
          </cell>
          <cell r="C1423" t="str">
            <v>HDC1</v>
          </cell>
          <cell r="D1423"/>
          <cell r="E1423"/>
          <cell r="F1423"/>
          <cell r="G1423" t="str">
            <v>S/101675/CN/AF1HI-3</v>
          </cell>
          <cell r="H1423"/>
          <cell r="I1423"/>
          <cell r="J1423"/>
          <cell r="K1423">
            <v>100</v>
          </cell>
          <cell r="L1423" t="str">
            <v>003</v>
          </cell>
          <cell r="M1423" t="str">
            <v>2009</v>
          </cell>
          <cell r="N1423" t="str">
            <v>0003</v>
          </cell>
          <cell r="O1423" t="str">
            <v>1021</v>
          </cell>
          <cell r="P1423" t="str">
            <v>1101110</v>
          </cell>
          <cell r="Q1423" t="str">
            <v>0003</v>
          </cell>
          <cell r="R1423" t="str">
            <v>1070</v>
          </cell>
        </row>
        <row r="1424">
          <cell r="A1424">
            <v>48839923</v>
          </cell>
          <cell r="B1424" t="str">
            <v>CUST_ 3 PHASE SERVICE_277/480</v>
          </cell>
          <cell r="C1424" t="str">
            <v>HDC1</v>
          </cell>
          <cell r="D1424"/>
          <cell r="E1424"/>
          <cell r="F1424"/>
          <cell r="G1424" t="str">
            <v>S/101675/CN/AF1HI-3</v>
          </cell>
          <cell r="H1424"/>
          <cell r="I1424"/>
          <cell r="J1424"/>
          <cell r="K1424">
            <v>100</v>
          </cell>
          <cell r="L1424" t="str">
            <v>003</v>
          </cell>
          <cell r="M1424" t="str">
            <v>2009</v>
          </cell>
          <cell r="N1424" t="str">
            <v>0003</v>
          </cell>
          <cell r="O1424" t="str">
            <v>1021</v>
          </cell>
          <cell r="P1424" t="str">
            <v>1101110</v>
          </cell>
          <cell r="Q1424" t="str">
            <v>0003</v>
          </cell>
          <cell r="R1424" t="str">
            <v>1070</v>
          </cell>
        </row>
        <row r="1425">
          <cell r="A1425">
            <v>48839923</v>
          </cell>
          <cell r="B1425" t="str">
            <v>CUST_ 3 PHASE SERVICE_277/480</v>
          </cell>
          <cell r="C1425" t="str">
            <v>HDC1</v>
          </cell>
          <cell r="D1425"/>
          <cell r="E1425"/>
          <cell r="F1425"/>
          <cell r="G1425" t="str">
            <v>S/101675/CN/AF1HI-3</v>
          </cell>
          <cell r="H1425"/>
          <cell r="I1425"/>
          <cell r="J1425"/>
          <cell r="K1425">
            <v>100</v>
          </cell>
          <cell r="L1425" t="str">
            <v>003</v>
          </cell>
          <cell r="M1425" t="str">
            <v>2009</v>
          </cell>
          <cell r="N1425" t="str">
            <v>0003</v>
          </cell>
          <cell r="O1425" t="str">
            <v>1021</v>
          </cell>
          <cell r="P1425" t="str">
            <v>1101110</v>
          </cell>
          <cell r="Q1425" t="str">
            <v>0003</v>
          </cell>
          <cell r="R1425" t="str">
            <v>1070</v>
          </cell>
        </row>
        <row r="1426">
          <cell r="A1426">
            <v>48844309</v>
          </cell>
          <cell r="B1426" t="str">
            <v>CUST_STREAM REALTY_2-167 BANKS 480/270V</v>
          </cell>
          <cell r="C1426" t="str">
            <v>HDC1</v>
          </cell>
          <cell r="D1426"/>
          <cell r="E1426"/>
          <cell r="F1426"/>
          <cell r="G1426" t="str">
            <v>S/101566/CN/AF1HI-3</v>
          </cell>
          <cell r="H1426"/>
          <cell r="I1426"/>
          <cell r="J1426"/>
          <cell r="K1426">
            <v>100</v>
          </cell>
          <cell r="L1426" t="str">
            <v>002</v>
          </cell>
          <cell r="M1426" t="str">
            <v>2009</v>
          </cell>
          <cell r="N1426" t="str">
            <v>0003</v>
          </cell>
          <cell r="O1426" t="str">
            <v>1007</v>
          </cell>
          <cell r="P1426" t="str">
            <v>1101240</v>
          </cell>
          <cell r="Q1426" t="str">
            <v>0003</v>
          </cell>
          <cell r="R1426" t="str">
            <v>1070</v>
          </cell>
        </row>
        <row r="1427">
          <cell r="A1427">
            <v>48844309</v>
          </cell>
          <cell r="B1427" t="str">
            <v>CUST_STREAM REALTY_2-167 BANKS 480/270V</v>
          </cell>
          <cell r="C1427" t="str">
            <v>HDC1</v>
          </cell>
          <cell r="D1427"/>
          <cell r="E1427"/>
          <cell r="F1427"/>
          <cell r="G1427" t="str">
            <v>S/101566/CN/AF1HI-3</v>
          </cell>
          <cell r="H1427"/>
          <cell r="I1427"/>
          <cell r="J1427"/>
          <cell r="K1427">
            <v>100</v>
          </cell>
          <cell r="L1427" t="str">
            <v>002</v>
          </cell>
          <cell r="M1427" t="str">
            <v>2009</v>
          </cell>
          <cell r="N1427" t="str">
            <v>0003</v>
          </cell>
          <cell r="O1427" t="str">
            <v>1007</v>
          </cell>
          <cell r="P1427" t="str">
            <v>1101240</v>
          </cell>
          <cell r="Q1427" t="str">
            <v>0003</v>
          </cell>
          <cell r="R1427" t="str">
            <v>1070</v>
          </cell>
        </row>
        <row r="1428">
          <cell r="A1428">
            <v>48844309</v>
          </cell>
          <cell r="B1428" t="str">
            <v>CUST_STREAM REALTY_2-167 BANKS 480/270V</v>
          </cell>
          <cell r="C1428" t="str">
            <v>HDC1</v>
          </cell>
          <cell r="D1428"/>
          <cell r="E1428"/>
          <cell r="F1428"/>
          <cell r="G1428" t="str">
            <v>S/101566/CN/AF1HI-3</v>
          </cell>
          <cell r="H1428"/>
          <cell r="I1428"/>
          <cell r="J1428"/>
          <cell r="K1428">
            <v>100</v>
          </cell>
          <cell r="L1428" t="str">
            <v>002</v>
          </cell>
          <cell r="M1428" t="str">
            <v>2009</v>
          </cell>
          <cell r="N1428" t="str">
            <v>0003</v>
          </cell>
          <cell r="O1428" t="str">
            <v>1007</v>
          </cell>
          <cell r="P1428" t="str">
            <v>1101240</v>
          </cell>
          <cell r="Q1428" t="str">
            <v>0003</v>
          </cell>
          <cell r="R1428" t="str">
            <v>1070</v>
          </cell>
        </row>
        <row r="1429">
          <cell r="A1429">
            <v>48844309</v>
          </cell>
          <cell r="B1429" t="str">
            <v>CUST_STREAM REALTY_2-167 BANKS 480/270V</v>
          </cell>
          <cell r="C1429" t="str">
            <v>HDC1</v>
          </cell>
          <cell r="D1429"/>
          <cell r="E1429"/>
          <cell r="F1429"/>
          <cell r="G1429" t="str">
            <v>S/101566/CN/AF1HI-3</v>
          </cell>
          <cell r="H1429"/>
          <cell r="I1429"/>
          <cell r="J1429"/>
          <cell r="K1429">
            <v>100</v>
          </cell>
          <cell r="L1429" t="str">
            <v>002</v>
          </cell>
          <cell r="M1429" t="str">
            <v>2009</v>
          </cell>
          <cell r="N1429" t="str">
            <v>0003</v>
          </cell>
          <cell r="O1429" t="str">
            <v>1007</v>
          </cell>
          <cell r="P1429" t="str">
            <v>1101240</v>
          </cell>
          <cell r="Q1429" t="str">
            <v>0003</v>
          </cell>
          <cell r="R1429" t="str">
            <v>1070</v>
          </cell>
        </row>
        <row r="1430">
          <cell r="A1430">
            <v>48845365</v>
          </cell>
          <cell r="B1430" t="str">
            <v>CUST_NS01_41537_3821 JENSEN DR</v>
          </cell>
          <cell r="C1430" t="str">
            <v>HDC2</v>
          </cell>
          <cell r="D1430"/>
          <cell r="E1430"/>
          <cell r="F1430"/>
          <cell r="G1430" t="str">
            <v>S/101653/CN/AF1HR</v>
          </cell>
          <cell r="H1430"/>
          <cell r="I1430"/>
          <cell r="J1430"/>
          <cell r="K1430">
            <v>30</v>
          </cell>
          <cell r="L1430" t="str">
            <v>006</v>
          </cell>
          <cell r="M1430" t="str">
            <v>2009</v>
          </cell>
          <cell r="N1430" t="str">
            <v>0003</v>
          </cell>
          <cell r="O1430" t="str">
            <v>1013</v>
          </cell>
          <cell r="P1430" t="str">
            <v>1101201</v>
          </cell>
          <cell r="Q1430" t="str">
            <v>0003</v>
          </cell>
          <cell r="R1430" t="str">
            <v>1070</v>
          </cell>
        </row>
        <row r="1431">
          <cell r="A1431">
            <v>48845365</v>
          </cell>
          <cell r="B1431" t="str">
            <v>CUST_NS01_41537_3821 JENSEN DR</v>
          </cell>
          <cell r="C1431" t="str">
            <v>HDC2</v>
          </cell>
          <cell r="D1431"/>
          <cell r="E1431"/>
          <cell r="F1431"/>
          <cell r="G1431" t="str">
            <v>S/101653/CN/AF1HI-3</v>
          </cell>
          <cell r="H1431"/>
          <cell r="I1431"/>
          <cell r="J1431"/>
          <cell r="K1431">
            <v>70</v>
          </cell>
          <cell r="L1431" t="str">
            <v>006</v>
          </cell>
          <cell r="M1431" t="str">
            <v>2009</v>
          </cell>
          <cell r="N1431" t="str">
            <v>0003</v>
          </cell>
          <cell r="O1431" t="str">
            <v>1013</v>
          </cell>
          <cell r="P1431" t="str">
            <v>1101201</v>
          </cell>
          <cell r="Q1431" t="str">
            <v>0003</v>
          </cell>
          <cell r="R1431" t="str">
            <v>1070</v>
          </cell>
        </row>
        <row r="1432">
          <cell r="A1432">
            <v>48845365</v>
          </cell>
          <cell r="B1432" t="str">
            <v>CUST_NS01_41537_3821 JENSEN DR</v>
          </cell>
          <cell r="C1432" t="str">
            <v>HDC2</v>
          </cell>
          <cell r="D1432"/>
          <cell r="E1432"/>
          <cell r="F1432"/>
          <cell r="G1432" t="str">
            <v>S/101653/CN/AF1HI-3</v>
          </cell>
          <cell r="H1432"/>
          <cell r="I1432"/>
          <cell r="J1432"/>
          <cell r="K1432">
            <v>100</v>
          </cell>
          <cell r="L1432" t="str">
            <v>006</v>
          </cell>
          <cell r="M1432" t="str">
            <v>2009</v>
          </cell>
          <cell r="N1432" t="str">
            <v>0003</v>
          </cell>
          <cell r="O1432" t="str">
            <v>1013</v>
          </cell>
          <cell r="P1432" t="str">
            <v>1101201</v>
          </cell>
          <cell r="Q1432" t="str">
            <v>0003</v>
          </cell>
          <cell r="R1432" t="str">
            <v>1070</v>
          </cell>
        </row>
        <row r="1433">
          <cell r="A1433">
            <v>48845365</v>
          </cell>
          <cell r="B1433" t="str">
            <v>CUST_NS01_41537_3821 JENSEN DR</v>
          </cell>
          <cell r="C1433" t="str">
            <v>HDC2</v>
          </cell>
          <cell r="D1433"/>
          <cell r="E1433"/>
          <cell r="F1433"/>
          <cell r="G1433" t="str">
            <v>S/101653/CN/AF1HR</v>
          </cell>
          <cell r="H1433"/>
          <cell r="I1433"/>
          <cell r="J1433"/>
          <cell r="K1433">
            <v>30</v>
          </cell>
          <cell r="L1433" t="str">
            <v>007</v>
          </cell>
          <cell r="M1433" t="str">
            <v>2009</v>
          </cell>
          <cell r="N1433" t="str">
            <v>0003</v>
          </cell>
          <cell r="O1433" t="str">
            <v>1013</v>
          </cell>
          <cell r="P1433" t="str">
            <v>1101201</v>
          </cell>
          <cell r="Q1433" t="str">
            <v>0003</v>
          </cell>
          <cell r="R1433" t="str">
            <v>1070</v>
          </cell>
        </row>
        <row r="1434">
          <cell r="A1434">
            <v>48845365</v>
          </cell>
          <cell r="B1434" t="str">
            <v>CUST_NS01_41537_3821 JENSEN DR</v>
          </cell>
          <cell r="C1434" t="str">
            <v>HDC2</v>
          </cell>
          <cell r="D1434"/>
          <cell r="E1434"/>
          <cell r="F1434"/>
          <cell r="G1434" t="str">
            <v>S/101653/CN/AF1HI-3</v>
          </cell>
          <cell r="H1434"/>
          <cell r="I1434"/>
          <cell r="J1434"/>
          <cell r="K1434">
            <v>70</v>
          </cell>
          <cell r="L1434" t="str">
            <v>007</v>
          </cell>
          <cell r="M1434" t="str">
            <v>2009</v>
          </cell>
          <cell r="N1434" t="str">
            <v>0003</v>
          </cell>
          <cell r="O1434" t="str">
            <v>1013</v>
          </cell>
          <cell r="P1434" t="str">
            <v>1101201</v>
          </cell>
          <cell r="Q1434" t="str">
            <v>0003</v>
          </cell>
          <cell r="R1434" t="str">
            <v>1070</v>
          </cell>
        </row>
        <row r="1435">
          <cell r="A1435">
            <v>48850270</v>
          </cell>
          <cell r="B1435" t="str">
            <v>transfer charges from 47614625</v>
          </cell>
          <cell r="C1435" t="str">
            <v>HXM2</v>
          </cell>
          <cell r="D1435"/>
          <cell r="E1435"/>
          <cell r="F1435"/>
          <cell r="G1435" t="str">
            <v>S/101762/EE/CB1M-601</v>
          </cell>
          <cell r="H1435"/>
          <cell r="I1435"/>
          <cell r="J1435"/>
          <cell r="K1435">
            <v>100</v>
          </cell>
          <cell r="L1435" t="str">
            <v>005</v>
          </cell>
          <cell r="M1435" t="str">
            <v>2009</v>
          </cell>
          <cell r="N1435" t="str">
            <v>0003</v>
          </cell>
          <cell r="O1435" t="str">
            <v>1008</v>
          </cell>
          <cell r="P1435" t="str">
            <v>1101245</v>
          </cell>
          <cell r="Q1435" t="str">
            <v>0003</v>
          </cell>
          <cell r="R1435" t="str">
            <v>5940</v>
          </cell>
        </row>
        <row r="1436">
          <cell r="A1436">
            <v>48851765</v>
          </cell>
          <cell r="B1436" t="str">
            <v>DDPR_08_MAR41A_BONUS_KATY</v>
          </cell>
          <cell r="C1436" t="str">
            <v>HDC2</v>
          </cell>
          <cell r="D1436"/>
          <cell r="E1436"/>
          <cell r="F1436"/>
          <cell r="G1436" t="str">
            <v>S/101570/CN/AF1AI</v>
          </cell>
          <cell r="H1436"/>
          <cell r="I1436"/>
          <cell r="J1436"/>
          <cell r="K1436">
            <v>100</v>
          </cell>
          <cell r="L1436" t="str">
            <v>004</v>
          </cell>
          <cell r="M1436" t="str">
            <v>2009</v>
          </cell>
          <cell r="N1436" t="str">
            <v>0003</v>
          </cell>
          <cell r="O1436" t="str">
            <v>1019</v>
          </cell>
          <cell r="P1436" t="str">
            <v>1101220</v>
          </cell>
          <cell r="Q1436" t="str">
            <v>0003</v>
          </cell>
          <cell r="R1436" t="str">
            <v>1070</v>
          </cell>
        </row>
        <row r="1437">
          <cell r="A1437">
            <v>48851765</v>
          </cell>
          <cell r="B1437" t="str">
            <v>DDPR_08_MAR41A_BONUS_KATY</v>
          </cell>
          <cell r="C1437" t="str">
            <v>HDC2</v>
          </cell>
          <cell r="D1437"/>
          <cell r="E1437"/>
          <cell r="F1437"/>
          <cell r="G1437" t="str">
            <v>S/101570/CN/AF1AI</v>
          </cell>
          <cell r="H1437"/>
          <cell r="I1437"/>
          <cell r="J1437"/>
          <cell r="K1437">
            <v>100</v>
          </cell>
          <cell r="L1437" t="str">
            <v>004</v>
          </cell>
          <cell r="M1437" t="str">
            <v>2009</v>
          </cell>
          <cell r="N1437" t="str">
            <v>0003</v>
          </cell>
          <cell r="O1437" t="str">
            <v>1019</v>
          </cell>
          <cell r="P1437" t="str">
            <v>1101220</v>
          </cell>
          <cell r="Q1437" t="str">
            <v>0003</v>
          </cell>
          <cell r="R1437" t="str">
            <v>1070</v>
          </cell>
        </row>
        <row r="1438">
          <cell r="A1438">
            <v>48851765</v>
          </cell>
          <cell r="B1438" t="str">
            <v>DDPR_08_MAR41A_BONUS_KATY</v>
          </cell>
          <cell r="C1438" t="str">
            <v>HDC2</v>
          </cell>
          <cell r="D1438"/>
          <cell r="E1438"/>
          <cell r="F1438"/>
          <cell r="G1438" t="str">
            <v>S/101570/CN/AF1AI</v>
          </cell>
          <cell r="H1438"/>
          <cell r="I1438"/>
          <cell r="J1438"/>
          <cell r="K1438">
            <v>100</v>
          </cell>
          <cell r="L1438" t="str">
            <v>004</v>
          </cell>
          <cell r="M1438" t="str">
            <v>2009</v>
          </cell>
          <cell r="N1438" t="str">
            <v>0003</v>
          </cell>
          <cell r="O1438" t="str">
            <v>1019</v>
          </cell>
          <cell r="P1438" t="str">
            <v>1101220</v>
          </cell>
          <cell r="Q1438" t="str">
            <v>0003</v>
          </cell>
          <cell r="R1438" t="str">
            <v>1070</v>
          </cell>
        </row>
        <row r="1439">
          <cell r="A1439">
            <v>48851765</v>
          </cell>
          <cell r="B1439" t="str">
            <v>DDPR_08_MAR41A_BONUS_KATY</v>
          </cell>
          <cell r="C1439" t="str">
            <v>HDC2</v>
          </cell>
          <cell r="D1439"/>
          <cell r="E1439"/>
          <cell r="F1439"/>
          <cell r="G1439" t="str">
            <v>S/101570/CN/AF1AI</v>
          </cell>
          <cell r="H1439"/>
          <cell r="I1439"/>
          <cell r="J1439"/>
          <cell r="K1439">
            <v>70</v>
          </cell>
          <cell r="L1439" t="str">
            <v>004</v>
          </cell>
          <cell r="M1439" t="str">
            <v>2009</v>
          </cell>
          <cell r="N1439" t="str">
            <v>0003</v>
          </cell>
          <cell r="O1439" t="str">
            <v>1019</v>
          </cell>
          <cell r="P1439" t="str">
            <v>1101220</v>
          </cell>
          <cell r="Q1439" t="str">
            <v>0003</v>
          </cell>
          <cell r="R1439" t="str">
            <v>1070</v>
          </cell>
        </row>
        <row r="1440">
          <cell r="A1440">
            <v>48851765</v>
          </cell>
          <cell r="B1440" t="str">
            <v>DDPR_08_MAR41A_BONUS_KATY</v>
          </cell>
          <cell r="C1440" t="str">
            <v>HDC2</v>
          </cell>
          <cell r="D1440"/>
          <cell r="E1440"/>
          <cell r="F1440"/>
          <cell r="G1440" t="str">
            <v>S/101570/CN/AF1AR</v>
          </cell>
          <cell r="H1440"/>
          <cell r="I1440"/>
          <cell r="J1440"/>
          <cell r="K1440">
            <v>30</v>
          </cell>
          <cell r="L1440" t="str">
            <v>004</v>
          </cell>
          <cell r="M1440" t="str">
            <v>2009</v>
          </cell>
          <cell r="N1440" t="str">
            <v>0003</v>
          </cell>
          <cell r="O1440" t="str">
            <v>1019</v>
          </cell>
          <cell r="P1440" t="str">
            <v>1101220</v>
          </cell>
          <cell r="Q1440" t="str">
            <v>0003</v>
          </cell>
          <cell r="R1440" t="str">
            <v>1070</v>
          </cell>
        </row>
        <row r="1441">
          <cell r="A1441">
            <v>48852066</v>
          </cell>
          <cell r="B1441" t="str">
            <v>CUST_2250 Appelt</v>
          </cell>
          <cell r="C1441" t="str">
            <v>HDC1</v>
          </cell>
          <cell r="D1441"/>
          <cell r="E1441"/>
          <cell r="F1441"/>
          <cell r="G1441" t="str">
            <v>S/101556/CN/AF1HI-4</v>
          </cell>
          <cell r="H1441"/>
          <cell r="I1441"/>
          <cell r="J1441"/>
          <cell r="K1441">
            <v>100</v>
          </cell>
          <cell r="L1441" t="str">
            <v>004</v>
          </cell>
          <cell r="M1441" t="str">
            <v>2009</v>
          </cell>
          <cell r="N1441" t="str">
            <v>0003</v>
          </cell>
          <cell r="O1441" t="str">
            <v>1012</v>
          </cell>
          <cell r="P1441" t="str">
            <v>1101170</v>
          </cell>
          <cell r="Q1441" t="str">
            <v>0003</v>
          </cell>
          <cell r="R1441" t="str">
            <v>1070</v>
          </cell>
        </row>
        <row r="1442">
          <cell r="A1442">
            <v>48852066</v>
          </cell>
          <cell r="B1442" t="str">
            <v>CUST_2250 Appelt</v>
          </cell>
          <cell r="C1442" t="str">
            <v>HDC1</v>
          </cell>
          <cell r="D1442"/>
          <cell r="E1442"/>
          <cell r="F1442"/>
          <cell r="G1442" t="str">
            <v>S/101556/CN/AF1HI-4</v>
          </cell>
          <cell r="H1442"/>
          <cell r="I1442"/>
          <cell r="J1442"/>
          <cell r="K1442">
            <v>100</v>
          </cell>
          <cell r="L1442" t="str">
            <v>004</v>
          </cell>
          <cell r="M1442" t="str">
            <v>2009</v>
          </cell>
          <cell r="N1442" t="str">
            <v>0003</v>
          </cell>
          <cell r="O1442" t="str">
            <v>1012</v>
          </cell>
          <cell r="P1442" t="str">
            <v>1101170</v>
          </cell>
          <cell r="Q1442" t="str">
            <v>0003</v>
          </cell>
          <cell r="R1442" t="str">
            <v>1070</v>
          </cell>
        </row>
        <row r="1443">
          <cell r="A1443">
            <v>48852066</v>
          </cell>
          <cell r="B1443" t="str">
            <v>CUST_2250 Appelt</v>
          </cell>
          <cell r="C1443" t="str">
            <v>HDC1</v>
          </cell>
          <cell r="D1443"/>
          <cell r="E1443"/>
          <cell r="F1443"/>
          <cell r="G1443" t="str">
            <v>S/101556/CN/AF1HI-4</v>
          </cell>
          <cell r="H1443"/>
          <cell r="I1443"/>
          <cell r="J1443"/>
          <cell r="K1443">
            <v>100</v>
          </cell>
          <cell r="L1443" t="str">
            <v>004</v>
          </cell>
          <cell r="M1443" t="str">
            <v>2009</v>
          </cell>
          <cell r="N1443" t="str">
            <v>0003</v>
          </cell>
          <cell r="O1443" t="str">
            <v>1012</v>
          </cell>
          <cell r="P1443" t="str">
            <v>1101170</v>
          </cell>
          <cell r="Q1443" t="str">
            <v>0003</v>
          </cell>
          <cell r="R1443" t="str">
            <v>1070</v>
          </cell>
        </row>
        <row r="1444">
          <cell r="A1444">
            <v>48852066</v>
          </cell>
          <cell r="B1444" t="str">
            <v>CUST_2250 Appelt</v>
          </cell>
          <cell r="C1444" t="str">
            <v>HDC1</v>
          </cell>
          <cell r="D1444"/>
          <cell r="E1444"/>
          <cell r="F1444"/>
          <cell r="G1444" t="str">
            <v>S/101556/CN/AF1HI-4</v>
          </cell>
          <cell r="H1444"/>
          <cell r="I1444"/>
          <cell r="J1444"/>
          <cell r="K1444">
            <v>100</v>
          </cell>
          <cell r="L1444" t="str">
            <v>004</v>
          </cell>
          <cell r="M1444" t="str">
            <v>2009</v>
          </cell>
          <cell r="N1444" t="str">
            <v>0003</v>
          </cell>
          <cell r="O1444" t="str">
            <v>1012</v>
          </cell>
          <cell r="P1444" t="str">
            <v>1101170</v>
          </cell>
          <cell r="Q1444" t="str">
            <v>0003</v>
          </cell>
          <cell r="R1444" t="str">
            <v>1070</v>
          </cell>
        </row>
        <row r="1445">
          <cell r="A1445">
            <v>48852066</v>
          </cell>
          <cell r="B1445" t="str">
            <v>CUST_2250 Appelt</v>
          </cell>
          <cell r="C1445" t="str">
            <v>HDC1</v>
          </cell>
          <cell r="D1445"/>
          <cell r="E1445"/>
          <cell r="F1445"/>
          <cell r="G1445" t="str">
            <v>S/101556/CN/AF1HI-4</v>
          </cell>
          <cell r="H1445"/>
          <cell r="I1445"/>
          <cell r="J1445"/>
          <cell r="K1445">
            <v>100</v>
          </cell>
          <cell r="L1445" t="str">
            <v>004</v>
          </cell>
          <cell r="M1445" t="str">
            <v>2009</v>
          </cell>
          <cell r="N1445" t="str">
            <v>0003</v>
          </cell>
          <cell r="O1445" t="str">
            <v>1012</v>
          </cell>
          <cell r="P1445" t="str">
            <v>1101170</v>
          </cell>
          <cell r="Q1445" t="str">
            <v>0003</v>
          </cell>
          <cell r="R1445" t="str">
            <v>1070</v>
          </cell>
        </row>
        <row r="1446">
          <cell r="A1446">
            <v>48852279</v>
          </cell>
          <cell r="B1446" t="str">
            <v>CUST_4100 FM 1405 RD_INSTALL SPAN GUY</v>
          </cell>
          <cell r="C1446" t="str">
            <v>HDC1</v>
          </cell>
          <cell r="D1446"/>
          <cell r="E1446"/>
          <cell r="F1446"/>
          <cell r="G1446" t="str">
            <v>S/101556/CN/AF1HI-4</v>
          </cell>
          <cell r="H1446"/>
          <cell r="I1446"/>
          <cell r="J1446"/>
          <cell r="K1446">
            <v>100</v>
          </cell>
          <cell r="L1446" t="str">
            <v>007</v>
          </cell>
          <cell r="M1446" t="str">
            <v>2009</v>
          </cell>
          <cell r="N1446" t="str">
            <v>0003</v>
          </cell>
          <cell r="O1446" t="str">
            <v>1012</v>
          </cell>
          <cell r="P1446" t="str">
            <v>1101170</v>
          </cell>
          <cell r="Q1446" t="str">
            <v>0003</v>
          </cell>
          <cell r="R1446" t="str">
            <v>1070</v>
          </cell>
        </row>
        <row r="1447">
          <cell r="A1447">
            <v>48852279</v>
          </cell>
          <cell r="B1447" t="str">
            <v>CUST_4100 FM 1405 RD_INSTALL SPAN GUY</v>
          </cell>
          <cell r="C1447" t="str">
            <v>HDC1</v>
          </cell>
          <cell r="D1447"/>
          <cell r="E1447"/>
          <cell r="F1447"/>
          <cell r="G1447" t="str">
            <v>S/101556/CN/AF1HI-4</v>
          </cell>
          <cell r="H1447"/>
          <cell r="I1447"/>
          <cell r="J1447"/>
          <cell r="K1447">
            <v>100</v>
          </cell>
          <cell r="L1447" t="str">
            <v>007</v>
          </cell>
          <cell r="M1447" t="str">
            <v>2009</v>
          </cell>
          <cell r="N1447" t="str">
            <v>0003</v>
          </cell>
          <cell r="O1447" t="str">
            <v>1012</v>
          </cell>
          <cell r="P1447" t="str">
            <v>1101170</v>
          </cell>
          <cell r="Q1447" t="str">
            <v>0003</v>
          </cell>
          <cell r="R1447" t="str">
            <v>1070</v>
          </cell>
        </row>
        <row r="1448">
          <cell r="A1448">
            <v>48852279</v>
          </cell>
          <cell r="B1448" t="str">
            <v>CUST_4100 FM 1405 RD_INSTALL SPAN GUY</v>
          </cell>
          <cell r="C1448" t="str">
            <v>HDC1</v>
          </cell>
          <cell r="D1448"/>
          <cell r="E1448"/>
          <cell r="F1448"/>
          <cell r="G1448" t="str">
            <v>S/101556/CN/AF1HI-4</v>
          </cell>
          <cell r="H1448"/>
          <cell r="I1448"/>
          <cell r="J1448"/>
          <cell r="K1448">
            <v>100</v>
          </cell>
          <cell r="L1448" t="str">
            <v>008</v>
          </cell>
          <cell r="M1448" t="str">
            <v>2009</v>
          </cell>
          <cell r="N1448" t="str">
            <v>0003</v>
          </cell>
          <cell r="O1448" t="str">
            <v>1012</v>
          </cell>
          <cell r="P1448" t="str">
            <v>1101170</v>
          </cell>
          <cell r="Q1448" t="str">
            <v>0003</v>
          </cell>
          <cell r="R1448" t="str">
            <v>1070</v>
          </cell>
        </row>
        <row r="1449">
          <cell r="A1449">
            <v>48852279</v>
          </cell>
          <cell r="B1449" t="str">
            <v>CUST_4100 FM 1405 RD_INSTALL SPAN GUY</v>
          </cell>
          <cell r="C1449" t="str">
            <v>HDC1</v>
          </cell>
          <cell r="D1449"/>
          <cell r="E1449"/>
          <cell r="F1449"/>
          <cell r="G1449" t="str">
            <v>S/101556/CN/AF1HI-4</v>
          </cell>
          <cell r="H1449"/>
          <cell r="I1449"/>
          <cell r="J1449"/>
          <cell r="K1449">
            <v>100</v>
          </cell>
          <cell r="L1449" t="str">
            <v>008</v>
          </cell>
          <cell r="M1449" t="str">
            <v>2009</v>
          </cell>
          <cell r="N1449" t="str">
            <v>0003</v>
          </cell>
          <cell r="O1449" t="str">
            <v>1012</v>
          </cell>
          <cell r="P1449" t="str">
            <v>1101170</v>
          </cell>
          <cell r="Q1449" t="str">
            <v>0003</v>
          </cell>
          <cell r="R1449" t="str">
            <v>1070</v>
          </cell>
        </row>
        <row r="1450">
          <cell r="A1450">
            <v>48852279</v>
          </cell>
          <cell r="B1450" t="str">
            <v>CUST_4100 FM 1405 RD_INSTALL SPAN GUY</v>
          </cell>
          <cell r="C1450" t="str">
            <v>HDC1</v>
          </cell>
          <cell r="D1450"/>
          <cell r="E1450"/>
          <cell r="F1450"/>
          <cell r="G1450" t="str">
            <v>S/101556/CN/AF1HI-4</v>
          </cell>
          <cell r="H1450"/>
          <cell r="I1450"/>
          <cell r="J1450"/>
          <cell r="K1450">
            <v>100</v>
          </cell>
          <cell r="L1450" t="str">
            <v>007</v>
          </cell>
          <cell r="M1450" t="str">
            <v>2009</v>
          </cell>
          <cell r="N1450" t="str">
            <v>0003</v>
          </cell>
          <cell r="O1450" t="str">
            <v>1012</v>
          </cell>
          <cell r="P1450" t="str">
            <v>1101170</v>
          </cell>
          <cell r="Q1450" t="str">
            <v>0003</v>
          </cell>
          <cell r="R1450" t="str">
            <v>1070</v>
          </cell>
        </row>
        <row r="1451">
          <cell r="A1451">
            <v>48852784</v>
          </cell>
          <cell r="B1451" t="str">
            <v>CPAY_RELOC OH SPAN GUY FOR WINDSOR CRK_B</v>
          </cell>
          <cell r="C1451" t="str">
            <v>HDC2</v>
          </cell>
          <cell r="D1451"/>
          <cell r="E1451"/>
          <cell r="F1451"/>
          <cell r="G1451" t="str">
            <v>S/101678/CE/AD2DI</v>
          </cell>
          <cell r="H1451"/>
          <cell r="I1451"/>
          <cell r="J1451"/>
          <cell r="K1451">
            <v>70</v>
          </cell>
          <cell r="L1451" t="str">
            <v>001</v>
          </cell>
          <cell r="M1451" t="str">
            <v>2009</v>
          </cell>
          <cell r="N1451" t="str">
            <v>0003</v>
          </cell>
          <cell r="O1451" t="str">
            <v>1017</v>
          </cell>
          <cell r="P1451" t="str">
            <v>1101120</v>
          </cell>
          <cell r="Q1451" t="str">
            <v>0003</v>
          </cell>
          <cell r="R1451" t="str">
            <v>1070</v>
          </cell>
        </row>
        <row r="1452">
          <cell r="A1452">
            <v>48852784</v>
          </cell>
          <cell r="B1452" t="str">
            <v>CPAY_RELOC OH SPAN GUY FOR WINDSOR CRK_B</v>
          </cell>
          <cell r="C1452" t="str">
            <v>HDC2</v>
          </cell>
          <cell r="D1452"/>
          <cell r="E1452"/>
          <cell r="F1452"/>
          <cell r="G1452" t="str">
            <v>S/101678/CE/AD2DR</v>
          </cell>
          <cell r="H1452"/>
          <cell r="I1452"/>
          <cell r="J1452"/>
          <cell r="K1452">
            <v>30</v>
          </cell>
          <cell r="L1452" t="str">
            <v>001</v>
          </cell>
          <cell r="M1452" t="str">
            <v>2009</v>
          </cell>
          <cell r="N1452" t="str">
            <v>0003</v>
          </cell>
          <cell r="O1452" t="str">
            <v>1017</v>
          </cell>
          <cell r="P1452" t="str">
            <v>1101120</v>
          </cell>
          <cell r="Q1452" t="str">
            <v>0003</v>
          </cell>
          <cell r="R1452" t="str">
            <v>1070</v>
          </cell>
        </row>
        <row r="1453">
          <cell r="A1453">
            <v>48852784</v>
          </cell>
          <cell r="B1453" t="str">
            <v>CPAY_RELOC OH SPAN GUY FOR WINDSOR CRK_B</v>
          </cell>
          <cell r="C1453" t="str">
            <v>HDC2</v>
          </cell>
          <cell r="D1453"/>
          <cell r="E1453"/>
          <cell r="F1453"/>
          <cell r="G1453" t="str">
            <v>S/101678/CE/AD2DI</v>
          </cell>
          <cell r="H1453"/>
          <cell r="I1453"/>
          <cell r="J1453"/>
          <cell r="K1453">
            <v>100</v>
          </cell>
          <cell r="L1453" t="str">
            <v>001</v>
          </cell>
          <cell r="M1453" t="str">
            <v>2009</v>
          </cell>
          <cell r="N1453" t="str">
            <v>0003</v>
          </cell>
          <cell r="O1453" t="str">
            <v>1017</v>
          </cell>
          <cell r="P1453" t="str">
            <v>1101120</v>
          </cell>
          <cell r="Q1453" t="str">
            <v>0003</v>
          </cell>
          <cell r="R1453" t="str">
            <v>1070</v>
          </cell>
        </row>
        <row r="1454">
          <cell r="A1454">
            <v>48852784</v>
          </cell>
          <cell r="B1454" t="str">
            <v>CPAY_RELOC OH SPAN GUY FOR WINDSOR CRK_B</v>
          </cell>
          <cell r="C1454" t="str">
            <v>HDC2</v>
          </cell>
          <cell r="D1454"/>
          <cell r="E1454"/>
          <cell r="F1454"/>
          <cell r="G1454" t="str">
            <v>S/101678/CE/AD2DI</v>
          </cell>
          <cell r="H1454"/>
          <cell r="I1454"/>
          <cell r="J1454"/>
          <cell r="K1454">
            <v>70</v>
          </cell>
          <cell r="L1454" t="str">
            <v>001</v>
          </cell>
          <cell r="M1454" t="str">
            <v>2009</v>
          </cell>
          <cell r="N1454" t="str">
            <v>0003</v>
          </cell>
          <cell r="O1454" t="str">
            <v>1017</v>
          </cell>
          <cell r="P1454" t="str">
            <v>1101120</v>
          </cell>
          <cell r="Q1454" t="str">
            <v>0003</v>
          </cell>
          <cell r="R1454" t="str">
            <v>1070</v>
          </cell>
        </row>
        <row r="1455">
          <cell r="A1455">
            <v>48852784</v>
          </cell>
          <cell r="B1455" t="str">
            <v>CPAY_RELOC OH SPAN GUY FOR WINDSOR CRK_B</v>
          </cell>
          <cell r="C1455" t="str">
            <v>HDC2</v>
          </cell>
          <cell r="D1455"/>
          <cell r="E1455"/>
          <cell r="F1455"/>
          <cell r="G1455" t="str">
            <v>S/101678/CE/AD2DR</v>
          </cell>
          <cell r="H1455"/>
          <cell r="I1455"/>
          <cell r="J1455"/>
          <cell r="K1455">
            <v>30</v>
          </cell>
          <cell r="L1455" t="str">
            <v>001</v>
          </cell>
          <cell r="M1455" t="str">
            <v>2009</v>
          </cell>
          <cell r="N1455" t="str">
            <v>0003</v>
          </cell>
          <cell r="O1455" t="str">
            <v>1017</v>
          </cell>
          <cell r="P1455" t="str">
            <v>1101120</v>
          </cell>
          <cell r="Q1455" t="str">
            <v>0003</v>
          </cell>
          <cell r="R1455" t="str">
            <v>1070</v>
          </cell>
        </row>
        <row r="1456">
          <cell r="A1456">
            <v>48857189</v>
          </cell>
          <cell r="B1456" t="str">
            <v>DDPU_WO8231_1600 FEEDER_LAKEVIEW BUS. PK</v>
          </cell>
          <cell r="C1456" t="str">
            <v>HDC1</v>
          </cell>
          <cell r="D1456"/>
          <cell r="E1456"/>
          <cell r="F1456"/>
          <cell r="G1456" t="str">
            <v>S/101652/CN/AF2AI</v>
          </cell>
          <cell r="H1456"/>
          <cell r="I1456"/>
          <cell r="J1456"/>
          <cell r="K1456">
            <v>100</v>
          </cell>
          <cell r="L1456" t="str">
            <v>002</v>
          </cell>
          <cell r="M1456" t="str">
            <v>2009</v>
          </cell>
          <cell r="N1456" t="str">
            <v>0003</v>
          </cell>
          <cell r="O1456" t="str">
            <v>1020</v>
          </cell>
          <cell r="P1456" t="str">
            <v>1101202</v>
          </cell>
          <cell r="Q1456" t="str">
            <v>0003</v>
          </cell>
          <cell r="R1456" t="str">
            <v>1070</v>
          </cell>
        </row>
        <row r="1457">
          <cell r="A1457">
            <v>48884187</v>
          </cell>
          <cell r="B1457" t="str">
            <v>PNO 260-08-0246 ENGINEERING DESIGN FOR L</v>
          </cell>
          <cell r="C1457" t="str">
            <v>HTC2</v>
          </cell>
          <cell r="D1457"/>
          <cell r="E1457"/>
          <cell r="F1457"/>
          <cell r="G1457" t="str">
            <v>HLP/00/0054/TR/0001-C</v>
          </cell>
          <cell r="H1457"/>
          <cell r="I1457"/>
          <cell r="J1457"/>
          <cell r="K1457">
            <v>100</v>
          </cell>
          <cell r="L1457" t="str">
            <v>008</v>
          </cell>
          <cell r="M1457" t="str">
            <v>2009</v>
          </cell>
          <cell r="N1457" t="str">
            <v>0003</v>
          </cell>
          <cell r="O1457" t="str">
            <v>1005</v>
          </cell>
          <cell r="P1457" t="str">
            <v>1101050</v>
          </cell>
          <cell r="Q1457" t="str">
            <v>0003</v>
          </cell>
          <cell r="R1457" t="str">
            <v>1070</v>
          </cell>
        </row>
        <row r="1458">
          <cell r="A1458">
            <v>48886698</v>
          </cell>
          <cell r="B1458" t="str">
            <v>OVH SERVICE TO TERMINAL POLE</v>
          </cell>
          <cell r="C1458" t="str">
            <v>HDC2</v>
          </cell>
          <cell r="D1458"/>
          <cell r="E1458"/>
          <cell r="F1458"/>
          <cell r="G1458" t="str">
            <v>S/101556/CN/AF1HR</v>
          </cell>
          <cell r="H1458"/>
          <cell r="I1458"/>
          <cell r="J1458"/>
          <cell r="K1458">
            <v>30</v>
          </cell>
          <cell r="L1458" t="str">
            <v>003</v>
          </cell>
          <cell r="M1458" t="str">
            <v>2009</v>
          </cell>
          <cell r="N1458" t="str">
            <v>0003</v>
          </cell>
          <cell r="O1458" t="str">
            <v>1012</v>
          </cell>
          <cell r="P1458" t="str">
            <v>1101170</v>
          </cell>
          <cell r="Q1458" t="str">
            <v>0003</v>
          </cell>
          <cell r="R1458" t="str">
            <v>1070</v>
          </cell>
        </row>
        <row r="1459">
          <cell r="A1459">
            <v>48886698</v>
          </cell>
          <cell r="B1459" t="str">
            <v>OVH SERVICE TO TERMINAL POLE</v>
          </cell>
          <cell r="C1459" t="str">
            <v>HDC2</v>
          </cell>
          <cell r="D1459"/>
          <cell r="E1459"/>
          <cell r="F1459"/>
          <cell r="G1459" t="str">
            <v>S/101556/CN/AF1HI-4</v>
          </cell>
          <cell r="H1459"/>
          <cell r="I1459"/>
          <cell r="J1459"/>
          <cell r="K1459">
            <v>70</v>
          </cell>
          <cell r="L1459" t="str">
            <v>003</v>
          </cell>
          <cell r="M1459" t="str">
            <v>2009</v>
          </cell>
          <cell r="N1459" t="str">
            <v>0003</v>
          </cell>
          <cell r="O1459" t="str">
            <v>1012</v>
          </cell>
          <cell r="P1459" t="str">
            <v>1101170</v>
          </cell>
          <cell r="Q1459" t="str">
            <v>0003</v>
          </cell>
          <cell r="R1459" t="str">
            <v>1070</v>
          </cell>
        </row>
        <row r="1460">
          <cell r="A1460">
            <v>48886698</v>
          </cell>
          <cell r="B1460" t="str">
            <v>OVH SERVICE TO TERMINAL POLE</v>
          </cell>
          <cell r="C1460" t="str">
            <v>HDC2</v>
          </cell>
          <cell r="D1460"/>
          <cell r="E1460"/>
          <cell r="F1460"/>
          <cell r="G1460" t="str">
            <v>S/101556/CN/AF1HI-4</v>
          </cell>
          <cell r="H1460"/>
          <cell r="I1460"/>
          <cell r="J1460"/>
          <cell r="K1460">
            <v>100</v>
          </cell>
          <cell r="L1460" t="str">
            <v>003</v>
          </cell>
          <cell r="M1460" t="str">
            <v>2009</v>
          </cell>
          <cell r="N1460" t="str">
            <v>0003</v>
          </cell>
          <cell r="O1460" t="str">
            <v>1012</v>
          </cell>
          <cell r="P1460" t="str">
            <v>1101170</v>
          </cell>
          <cell r="Q1460" t="str">
            <v>0003</v>
          </cell>
          <cell r="R1460" t="str">
            <v>1070</v>
          </cell>
        </row>
        <row r="1461">
          <cell r="A1461">
            <v>48886698</v>
          </cell>
          <cell r="B1461" t="str">
            <v>OVH SERVICE TO TERMINAL POLE</v>
          </cell>
          <cell r="C1461" t="str">
            <v>HDC2</v>
          </cell>
          <cell r="D1461"/>
          <cell r="E1461"/>
          <cell r="F1461"/>
          <cell r="G1461" t="str">
            <v>S/101556/CN/AF1HI-4</v>
          </cell>
          <cell r="H1461"/>
          <cell r="I1461"/>
          <cell r="J1461"/>
          <cell r="K1461">
            <v>100</v>
          </cell>
          <cell r="L1461" t="str">
            <v>004</v>
          </cell>
          <cell r="M1461" t="str">
            <v>2009</v>
          </cell>
          <cell r="N1461" t="str">
            <v>0003</v>
          </cell>
          <cell r="O1461" t="str">
            <v>1012</v>
          </cell>
          <cell r="P1461" t="str">
            <v>1101170</v>
          </cell>
          <cell r="Q1461" t="str">
            <v>0003</v>
          </cell>
          <cell r="R1461" t="str">
            <v>1070</v>
          </cell>
        </row>
        <row r="1462">
          <cell r="A1462">
            <v>48886698</v>
          </cell>
          <cell r="B1462" t="str">
            <v>OVH SERVICE TO TERMINAL POLE</v>
          </cell>
          <cell r="C1462" t="str">
            <v>HDC2</v>
          </cell>
          <cell r="D1462"/>
          <cell r="E1462"/>
          <cell r="F1462"/>
          <cell r="G1462" t="str">
            <v>S/101556/CN/AF1HI-4</v>
          </cell>
          <cell r="H1462"/>
          <cell r="I1462"/>
          <cell r="J1462"/>
          <cell r="K1462">
            <v>100</v>
          </cell>
          <cell r="L1462" t="str">
            <v>004</v>
          </cell>
          <cell r="M1462" t="str">
            <v>2009</v>
          </cell>
          <cell r="N1462" t="str">
            <v>0003</v>
          </cell>
          <cell r="O1462" t="str">
            <v>1012</v>
          </cell>
          <cell r="P1462" t="str">
            <v>1101170</v>
          </cell>
          <cell r="Q1462" t="str">
            <v>0003</v>
          </cell>
          <cell r="R1462" t="str">
            <v>1070</v>
          </cell>
        </row>
        <row r="1463">
          <cell r="A1463">
            <v>48886698</v>
          </cell>
          <cell r="B1463" t="str">
            <v>OVH SERVICE TO TERMINAL POLE</v>
          </cell>
          <cell r="C1463" t="str">
            <v>HDC2</v>
          </cell>
          <cell r="D1463"/>
          <cell r="E1463"/>
          <cell r="F1463"/>
          <cell r="G1463" t="str">
            <v>S/101556/CN/AF1HR</v>
          </cell>
          <cell r="H1463"/>
          <cell r="I1463"/>
          <cell r="J1463"/>
          <cell r="K1463">
            <v>30</v>
          </cell>
          <cell r="L1463" t="str">
            <v>004</v>
          </cell>
          <cell r="M1463" t="str">
            <v>2009</v>
          </cell>
          <cell r="N1463" t="str">
            <v>0003</v>
          </cell>
          <cell r="O1463" t="str">
            <v>1012</v>
          </cell>
          <cell r="P1463" t="str">
            <v>1101170</v>
          </cell>
          <cell r="Q1463" t="str">
            <v>0003</v>
          </cell>
          <cell r="R1463" t="str">
            <v>1070</v>
          </cell>
        </row>
        <row r="1464">
          <cell r="A1464">
            <v>48886698</v>
          </cell>
          <cell r="B1464" t="str">
            <v>OVH SERVICE TO TERMINAL POLE</v>
          </cell>
          <cell r="C1464" t="str">
            <v>HDC2</v>
          </cell>
          <cell r="D1464"/>
          <cell r="E1464"/>
          <cell r="F1464"/>
          <cell r="G1464" t="str">
            <v>S/101556/CN/AF1HI-4</v>
          </cell>
          <cell r="H1464"/>
          <cell r="I1464"/>
          <cell r="J1464"/>
          <cell r="K1464">
            <v>70</v>
          </cell>
          <cell r="L1464" t="str">
            <v>004</v>
          </cell>
          <cell r="M1464" t="str">
            <v>2009</v>
          </cell>
          <cell r="N1464" t="str">
            <v>0003</v>
          </cell>
          <cell r="O1464" t="str">
            <v>1012</v>
          </cell>
          <cell r="P1464" t="str">
            <v>1101170</v>
          </cell>
          <cell r="Q1464" t="str">
            <v>0003</v>
          </cell>
          <cell r="R1464" t="str">
            <v>1070</v>
          </cell>
        </row>
        <row r="1465">
          <cell r="A1465">
            <v>48888958</v>
          </cell>
          <cell r="B1465" t="str">
            <v>CUST_Svc to 831 Bartlett Rd #2_Pennco</v>
          </cell>
          <cell r="C1465" t="str">
            <v>HDC1</v>
          </cell>
          <cell r="D1465"/>
          <cell r="E1465"/>
          <cell r="F1465"/>
          <cell r="G1465" t="str">
            <v>S/101570/CN/AF1HI-3</v>
          </cell>
          <cell r="H1465"/>
          <cell r="I1465"/>
          <cell r="J1465"/>
          <cell r="K1465">
            <v>100</v>
          </cell>
          <cell r="L1465" t="str">
            <v>003</v>
          </cell>
          <cell r="M1465" t="str">
            <v>2009</v>
          </cell>
          <cell r="N1465" t="str">
            <v>0003</v>
          </cell>
          <cell r="O1465" t="str">
            <v>1019</v>
          </cell>
          <cell r="P1465" t="str">
            <v>1101220</v>
          </cell>
          <cell r="Q1465" t="str">
            <v>0003</v>
          </cell>
          <cell r="R1465" t="str">
            <v>1070</v>
          </cell>
        </row>
        <row r="1466">
          <cell r="A1466">
            <v>48888958</v>
          </cell>
          <cell r="B1466" t="str">
            <v>CUST_Svc to 831 Bartlett Rd #2_Pennco</v>
          </cell>
          <cell r="C1466" t="str">
            <v>HDC1</v>
          </cell>
          <cell r="D1466"/>
          <cell r="E1466"/>
          <cell r="F1466"/>
          <cell r="G1466" t="str">
            <v>S/101570/CN/AF1HI-3</v>
          </cell>
          <cell r="H1466"/>
          <cell r="I1466"/>
          <cell r="J1466"/>
          <cell r="K1466">
            <v>100</v>
          </cell>
          <cell r="L1466" t="str">
            <v>003</v>
          </cell>
          <cell r="M1466" t="str">
            <v>2009</v>
          </cell>
          <cell r="N1466" t="str">
            <v>0003</v>
          </cell>
          <cell r="O1466" t="str">
            <v>1019</v>
          </cell>
          <cell r="P1466" t="str">
            <v>1101220</v>
          </cell>
          <cell r="Q1466" t="str">
            <v>0003</v>
          </cell>
          <cell r="R1466" t="str">
            <v>1070</v>
          </cell>
        </row>
        <row r="1467">
          <cell r="A1467">
            <v>48888958</v>
          </cell>
          <cell r="B1467" t="str">
            <v>CUST_Svc to 831 Bartlett Rd #2_Pennco</v>
          </cell>
          <cell r="C1467" t="str">
            <v>HDC1</v>
          </cell>
          <cell r="D1467"/>
          <cell r="E1467"/>
          <cell r="F1467"/>
          <cell r="G1467" t="str">
            <v>S/101570/CN/AF1HI-3</v>
          </cell>
          <cell r="H1467"/>
          <cell r="I1467"/>
          <cell r="J1467"/>
          <cell r="K1467">
            <v>100</v>
          </cell>
          <cell r="L1467" t="str">
            <v>002</v>
          </cell>
          <cell r="M1467" t="str">
            <v>2009</v>
          </cell>
          <cell r="N1467" t="str">
            <v>0003</v>
          </cell>
          <cell r="O1467" t="str">
            <v>1019</v>
          </cell>
          <cell r="P1467" t="str">
            <v>1101220</v>
          </cell>
          <cell r="Q1467" t="str">
            <v>0003</v>
          </cell>
          <cell r="R1467" t="str">
            <v>1070</v>
          </cell>
        </row>
        <row r="1468">
          <cell r="A1468">
            <v>48888958</v>
          </cell>
          <cell r="B1468" t="str">
            <v>CUST_Svc to 831 Bartlett Rd #2_Pennco</v>
          </cell>
          <cell r="C1468" t="str">
            <v>HDC1</v>
          </cell>
          <cell r="D1468"/>
          <cell r="E1468"/>
          <cell r="F1468"/>
          <cell r="G1468" t="str">
            <v>S/101570/CN/AF1HI-3</v>
          </cell>
          <cell r="H1468"/>
          <cell r="I1468"/>
          <cell r="J1468"/>
          <cell r="K1468">
            <v>100</v>
          </cell>
          <cell r="L1468" t="str">
            <v>003</v>
          </cell>
          <cell r="M1468" t="str">
            <v>2009</v>
          </cell>
          <cell r="N1468" t="str">
            <v>0003</v>
          </cell>
          <cell r="O1468" t="str">
            <v>1019</v>
          </cell>
          <cell r="P1468" t="str">
            <v>1101220</v>
          </cell>
          <cell r="Q1468" t="str">
            <v>0003</v>
          </cell>
          <cell r="R1468" t="str">
            <v>1070</v>
          </cell>
        </row>
        <row r="1469">
          <cell r="A1469">
            <v>48889670</v>
          </cell>
          <cell r="B1469" t="str">
            <v>Service to St. Lukes Hospital Clear Lake</v>
          </cell>
          <cell r="C1469" t="str">
            <v>HXC1</v>
          </cell>
          <cell r="D1469"/>
          <cell r="E1469"/>
          <cell r="F1469"/>
          <cell r="G1469" t="str">
            <v>S/101762/CN/CF1R-I-2</v>
          </cell>
          <cell r="H1469"/>
          <cell r="I1469"/>
          <cell r="J1469"/>
          <cell r="K1469">
            <v>100</v>
          </cell>
          <cell r="L1469" t="str">
            <v>006</v>
          </cell>
          <cell r="M1469" t="str">
            <v>2009</v>
          </cell>
          <cell r="N1469" t="str">
            <v>0003</v>
          </cell>
          <cell r="O1469" t="str">
            <v>1008</v>
          </cell>
          <cell r="P1469" t="str">
            <v>1101245</v>
          </cell>
          <cell r="Q1469" t="str">
            <v>0003</v>
          </cell>
          <cell r="R1469" t="str">
            <v>1070</v>
          </cell>
        </row>
        <row r="1470">
          <cell r="A1470">
            <v>48889670</v>
          </cell>
          <cell r="B1470" t="str">
            <v>Service to St. Lukes Hospital Clear Lake</v>
          </cell>
          <cell r="C1470" t="str">
            <v>HXC1</v>
          </cell>
          <cell r="D1470"/>
          <cell r="E1470"/>
          <cell r="F1470"/>
          <cell r="G1470" t="str">
            <v>S/101762/CN/CF1R-I-2</v>
          </cell>
          <cell r="H1470"/>
          <cell r="I1470"/>
          <cell r="J1470"/>
          <cell r="K1470">
            <v>100</v>
          </cell>
          <cell r="L1470" t="str">
            <v>006</v>
          </cell>
          <cell r="M1470" t="str">
            <v>2009</v>
          </cell>
          <cell r="N1470" t="str">
            <v>0003</v>
          </cell>
          <cell r="O1470" t="str">
            <v>1008</v>
          </cell>
          <cell r="P1470" t="str">
            <v>1101245</v>
          </cell>
          <cell r="Q1470" t="str">
            <v>0003</v>
          </cell>
          <cell r="R1470" t="str">
            <v>1070</v>
          </cell>
        </row>
        <row r="1471">
          <cell r="A1471">
            <v>48889670</v>
          </cell>
          <cell r="B1471" t="str">
            <v>Service to St. Lukes Hospital Clear Lake</v>
          </cell>
          <cell r="C1471" t="str">
            <v>HXC1</v>
          </cell>
          <cell r="D1471"/>
          <cell r="E1471"/>
          <cell r="F1471"/>
          <cell r="G1471" t="str">
            <v>S/101762/CN/CF1R-I-2</v>
          </cell>
          <cell r="H1471"/>
          <cell r="I1471"/>
          <cell r="J1471"/>
          <cell r="K1471">
            <v>100</v>
          </cell>
          <cell r="L1471" t="str">
            <v>003</v>
          </cell>
          <cell r="M1471" t="str">
            <v>2009</v>
          </cell>
          <cell r="N1471" t="str">
            <v>0003</v>
          </cell>
          <cell r="O1471" t="str">
            <v>1008</v>
          </cell>
          <cell r="P1471" t="str">
            <v>1101245</v>
          </cell>
          <cell r="Q1471" t="str">
            <v>0003</v>
          </cell>
          <cell r="R1471" t="str">
            <v>1070</v>
          </cell>
        </row>
        <row r="1472">
          <cell r="A1472">
            <v>48894707</v>
          </cell>
          <cell r="B1472" t="str">
            <v>CUST_FM 102_5631_TOM BROWN</v>
          </cell>
          <cell r="C1472" t="str">
            <v>HDC1</v>
          </cell>
          <cell r="D1472"/>
          <cell r="E1472"/>
          <cell r="F1472"/>
          <cell r="G1472" t="str">
            <v>S/101530/CN/AF1HI-4</v>
          </cell>
          <cell r="H1472"/>
          <cell r="I1472"/>
          <cell r="J1472"/>
          <cell r="K1472">
            <v>100</v>
          </cell>
          <cell r="L1472" t="str">
            <v>002</v>
          </cell>
          <cell r="M1472" t="str">
            <v>2009</v>
          </cell>
          <cell r="N1472" t="str">
            <v>0003</v>
          </cell>
          <cell r="O1472" t="str">
            <v>1009</v>
          </cell>
          <cell r="P1472" t="str">
            <v>1101210</v>
          </cell>
          <cell r="Q1472" t="str">
            <v>0003</v>
          </cell>
          <cell r="R1472" t="str">
            <v>1070</v>
          </cell>
        </row>
        <row r="1473">
          <cell r="A1473">
            <v>48894707</v>
          </cell>
          <cell r="B1473" t="str">
            <v>CUST_FM 102_5631_TOM BROWN</v>
          </cell>
          <cell r="C1473" t="str">
            <v>HDC1</v>
          </cell>
          <cell r="D1473"/>
          <cell r="E1473"/>
          <cell r="F1473"/>
          <cell r="G1473" t="str">
            <v>S/101530/CN/AF1HI-4</v>
          </cell>
          <cell r="H1473"/>
          <cell r="I1473"/>
          <cell r="J1473"/>
          <cell r="K1473">
            <v>100</v>
          </cell>
          <cell r="L1473" t="str">
            <v>002</v>
          </cell>
          <cell r="M1473" t="str">
            <v>2009</v>
          </cell>
          <cell r="N1473" t="str">
            <v>0003</v>
          </cell>
          <cell r="O1473" t="str">
            <v>1009</v>
          </cell>
          <cell r="P1473" t="str">
            <v>1101210</v>
          </cell>
          <cell r="Q1473" t="str">
            <v>0003</v>
          </cell>
          <cell r="R1473" t="str">
            <v>1070</v>
          </cell>
        </row>
        <row r="1474">
          <cell r="A1474">
            <v>48894707</v>
          </cell>
          <cell r="B1474" t="str">
            <v>CUST_FM 102_5631_TOM BROWN</v>
          </cell>
          <cell r="C1474" t="str">
            <v>HDC1</v>
          </cell>
          <cell r="D1474"/>
          <cell r="E1474"/>
          <cell r="F1474"/>
          <cell r="G1474" t="str">
            <v>S/101530/CN/AF1HI-4</v>
          </cell>
          <cell r="H1474"/>
          <cell r="I1474"/>
          <cell r="J1474"/>
          <cell r="K1474">
            <v>100</v>
          </cell>
          <cell r="L1474" t="str">
            <v>002</v>
          </cell>
          <cell r="M1474" t="str">
            <v>2009</v>
          </cell>
          <cell r="N1474" t="str">
            <v>0003</v>
          </cell>
          <cell r="O1474" t="str">
            <v>1009</v>
          </cell>
          <cell r="P1474" t="str">
            <v>1101210</v>
          </cell>
          <cell r="Q1474" t="str">
            <v>0003</v>
          </cell>
          <cell r="R1474" t="str">
            <v>1070</v>
          </cell>
        </row>
        <row r="1475">
          <cell r="A1475">
            <v>48901793</v>
          </cell>
          <cell r="B1475" t="str">
            <v>Cust_21010 Katy Fwy_Perm. Svc</v>
          </cell>
          <cell r="C1475" t="str">
            <v>HDC1</v>
          </cell>
          <cell r="D1475"/>
          <cell r="E1475"/>
          <cell r="F1475"/>
          <cell r="G1475" t="str">
            <v>S/101570/CN/AF1HI-3</v>
          </cell>
          <cell r="H1475"/>
          <cell r="I1475"/>
          <cell r="J1475"/>
          <cell r="K1475">
            <v>100</v>
          </cell>
          <cell r="L1475" t="str">
            <v>001</v>
          </cell>
          <cell r="M1475" t="str">
            <v>2009</v>
          </cell>
          <cell r="N1475" t="str">
            <v>0003</v>
          </cell>
          <cell r="O1475" t="str">
            <v>1019</v>
          </cell>
          <cell r="P1475" t="str">
            <v>1101220</v>
          </cell>
          <cell r="Q1475" t="str">
            <v>0003</v>
          </cell>
          <cell r="R1475" t="str">
            <v>1070</v>
          </cell>
        </row>
        <row r="1476">
          <cell r="A1476">
            <v>48901793</v>
          </cell>
          <cell r="B1476" t="str">
            <v>Cust_21010 Katy Fwy_Perm. Svc</v>
          </cell>
          <cell r="C1476" t="str">
            <v>HDC1</v>
          </cell>
          <cell r="D1476"/>
          <cell r="E1476"/>
          <cell r="F1476"/>
          <cell r="G1476" t="str">
            <v>S/101570/CN/AF1HI-3</v>
          </cell>
          <cell r="H1476"/>
          <cell r="I1476"/>
          <cell r="J1476"/>
          <cell r="K1476">
            <v>100</v>
          </cell>
          <cell r="L1476" t="str">
            <v>002</v>
          </cell>
          <cell r="M1476" t="str">
            <v>2009</v>
          </cell>
          <cell r="N1476" t="str">
            <v>0003</v>
          </cell>
          <cell r="O1476" t="str">
            <v>1019</v>
          </cell>
          <cell r="P1476" t="str">
            <v>1101220</v>
          </cell>
          <cell r="Q1476" t="str">
            <v>0003</v>
          </cell>
          <cell r="R1476" t="str">
            <v>1070</v>
          </cell>
        </row>
        <row r="1477">
          <cell r="A1477">
            <v>48901793</v>
          </cell>
          <cell r="B1477" t="str">
            <v>Cust_21010 Katy Fwy_Perm. Svc</v>
          </cell>
          <cell r="C1477" t="str">
            <v>HDC1</v>
          </cell>
          <cell r="D1477"/>
          <cell r="E1477"/>
          <cell r="F1477"/>
          <cell r="G1477" t="str">
            <v>S/101570/CN/AF1HI-3</v>
          </cell>
          <cell r="H1477"/>
          <cell r="I1477"/>
          <cell r="J1477"/>
          <cell r="K1477">
            <v>100</v>
          </cell>
          <cell r="L1477" t="str">
            <v>002</v>
          </cell>
          <cell r="M1477" t="str">
            <v>2009</v>
          </cell>
          <cell r="N1477" t="str">
            <v>0003</v>
          </cell>
          <cell r="O1477" t="str">
            <v>1019</v>
          </cell>
          <cell r="P1477" t="str">
            <v>1101220</v>
          </cell>
          <cell r="Q1477" t="str">
            <v>0003</v>
          </cell>
          <cell r="R1477" t="str">
            <v>1070</v>
          </cell>
        </row>
        <row r="1478">
          <cell r="A1478">
            <v>48901793</v>
          </cell>
          <cell r="B1478" t="str">
            <v>Cust_21010 Katy Fwy_Perm. Svc</v>
          </cell>
          <cell r="C1478" t="str">
            <v>HDC1</v>
          </cell>
          <cell r="D1478"/>
          <cell r="E1478"/>
          <cell r="F1478"/>
          <cell r="G1478" t="str">
            <v>S/101570/CN/AF1HI-3</v>
          </cell>
          <cell r="H1478"/>
          <cell r="I1478"/>
          <cell r="J1478"/>
          <cell r="K1478">
            <v>100</v>
          </cell>
          <cell r="L1478" t="str">
            <v>002</v>
          </cell>
          <cell r="M1478" t="str">
            <v>2009</v>
          </cell>
          <cell r="N1478" t="str">
            <v>0003</v>
          </cell>
          <cell r="O1478" t="str">
            <v>1019</v>
          </cell>
          <cell r="P1478" t="str">
            <v>1101220</v>
          </cell>
          <cell r="Q1478" t="str">
            <v>0003</v>
          </cell>
          <cell r="R1478" t="str">
            <v>1070</v>
          </cell>
        </row>
        <row r="1479">
          <cell r="A1479">
            <v>48909459</v>
          </cell>
          <cell r="B1479" t="str">
            <v>NEW 1500 KVA PMT 102' 1/0 CABLE</v>
          </cell>
          <cell r="C1479" t="str">
            <v>HXC1</v>
          </cell>
          <cell r="D1479"/>
          <cell r="E1479"/>
          <cell r="F1479"/>
          <cell r="G1479" t="str">
            <v>S/101762/CN/CF1R-I-2</v>
          </cell>
          <cell r="H1479"/>
          <cell r="I1479"/>
          <cell r="J1479"/>
          <cell r="K1479">
            <v>100</v>
          </cell>
          <cell r="L1479" t="str">
            <v>007</v>
          </cell>
          <cell r="M1479" t="str">
            <v>2009</v>
          </cell>
          <cell r="N1479" t="str">
            <v>0003</v>
          </cell>
          <cell r="O1479" t="str">
            <v>1008</v>
          </cell>
          <cell r="P1479" t="str">
            <v>1101245</v>
          </cell>
          <cell r="Q1479" t="str">
            <v>0003</v>
          </cell>
          <cell r="R1479" t="str">
            <v>1070</v>
          </cell>
        </row>
        <row r="1480">
          <cell r="A1480">
            <v>48909459</v>
          </cell>
          <cell r="B1480" t="str">
            <v>NEW 1500 KVA PMT 102' 1/0 CABLE</v>
          </cell>
          <cell r="C1480" t="str">
            <v>HXC1</v>
          </cell>
          <cell r="D1480"/>
          <cell r="E1480"/>
          <cell r="F1480"/>
          <cell r="G1480" t="str">
            <v>S/101762/CN/CF1R-I-2</v>
          </cell>
          <cell r="H1480"/>
          <cell r="I1480"/>
          <cell r="J1480"/>
          <cell r="K1480">
            <v>100</v>
          </cell>
          <cell r="L1480" t="str">
            <v>007</v>
          </cell>
          <cell r="M1480" t="str">
            <v>2009</v>
          </cell>
          <cell r="N1480" t="str">
            <v>0003</v>
          </cell>
          <cell r="O1480" t="str">
            <v>1008</v>
          </cell>
          <cell r="P1480" t="str">
            <v>1101245</v>
          </cell>
          <cell r="Q1480" t="str">
            <v>0003</v>
          </cell>
          <cell r="R1480" t="str">
            <v>1070</v>
          </cell>
        </row>
        <row r="1481">
          <cell r="A1481">
            <v>48909459</v>
          </cell>
          <cell r="B1481" t="str">
            <v>NEW 1500 KVA PMT 102' 1/0 CABLE</v>
          </cell>
          <cell r="C1481" t="str">
            <v>HXC1</v>
          </cell>
          <cell r="D1481"/>
          <cell r="E1481"/>
          <cell r="F1481"/>
          <cell r="G1481" t="str">
            <v>S/101762/CN/CF1R-I-2</v>
          </cell>
          <cell r="H1481"/>
          <cell r="I1481"/>
          <cell r="J1481"/>
          <cell r="K1481">
            <v>100</v>
          </cell>
          <cell r="L1481" t="str">
            <v>008</v>
          </cell>
          <cell r="M1481" t="str">
            <v>2009</v>
          </cell>
          <cell r="N1481" t="str">
            <v>0003</v>
          </cell>
          <cell r="O1481" t="str">
            <v>1008</v>
          </cell>
          <cell r="P1481" t="str">
            <v>1101245</v>
          </cell>
          <cell r="Q1481" t="str">
            <v>0003</v>
          </cell>
          <cell r="R1481" t="str">
            <v>1070</v>
          </cell>
        </row>
        <row r="1482">
          <cell r="A1482">
            <v>48909459</v>
          </cell>
          <cell r="B1482" t="str">
            <v>NEW 1500 KVA PMT 102' 1/0 CABLE</v>
          </cell>
          <cell r="C1482" t="str">
            <v>HXC1</v>
          </cell>
          <cell r="D1482"/>
          <cell r="E1482"/>
          <cell r="F1482"/>
          <cell r="G1482" t="str">
            <v>S/101762/CN/CF1R-I-2</v>
          </cell>
          <cell r="H1482"/>
          <cell r="I1482"/>
          <cell r="J1482"/>
          <cell r="K1482">
            <v>100</v>
          </cell>
          <cell r="L1482" t="str">
            <v>008</v>
          </cell>
          <cell r="M1482" t="str">
            <v>2009</v>
          </cell>
          <cell r="N1482" t="str">
            <v>0003</v>
          </cell>
          <cell r="O1482" t="str">
            <v>1008</v>
          </cell>
          <cell r="P1482" t="str">
            <v>1101245</v>
          </cell>
          <cell r="Q1482" t="str">
            <v>0003</v>
          </cell>
          <cell r="R1482" t="str">
            <v>1070</v>
          </cell>
        </row>
        <row r="1483">
          <cell r="A1483">
            <v>48909459</v>
          </cell>
          <cell r="B1483" t="str">
            <v>NEW 1500 KVA PMT 102' 1/0 CABLE</v>
          </cell>
          <cell r="C1483" t="str">
            <v>HXC1</v>
          </cell>
          <cell r="D1483"/>
          <cell r="E1483"/>
          <cell r="F1483"/>
          <cell r="G1483" t="str">
            <v>S/101762/CN/CF1R-I-2</v>
          </cell>
          <cell r="H1483"/>
          <cell r="I1483"/>
          <cell r="J1483"/>
          <cell r="K1483">
            <v>100</v>
          </cell>
          <cell r="L1483" t="str">
            <v>007</v>
          </cell>
          <cell r="M1483" t="str">
            <v>2009</v>
          </cell>
          <cell r="N1483" t="str">
            <v>0003</v>
          </cell>
          <cell r="O1483" t="str">
            <v>1008</v>
          </cell>
          <cell r="P1483" t="str">
            <v>1101245</v>
          </cell>
          <cell r="Q1483" t="str">
            <v>0003</v>
          </cell>
          <cell r="R1483" t="str">
            <v>1070</v>
          </cell>
        </row>
        <row r="1484">
          <cell r="A1484">
            <v>48909464</v>
          </cell>
          <cell r="B1484" t="str">
            <v>NEW 750 KVA PMT 382' 1/0 AL TP 0904SOX</v>
          </cell>
          <cell r="C1484" t="str">
            <v>HXC1</v>
          </cell>
          <cell r="D1484"/>
          <cell r="E1484"/>
          <cell r="F1484"/>
          <cell r="G1484" t="str">
            <v>S/101762/CN/CF1R-I-2</v>
          </cell>
          <cell r="H1484"/>
          <cell r="I1484"/>
          <cell r="J1484"/>
          <cell r="K1484">
            <v>100</v>
          </cell>
          <cell r="L1484" t="str">
            <v>005</v>
          </cell>
          <cell r="M1484" t="str">
            <v>2009</v>
          </cell>
          <cell r="N1484" t="str">
            <v>0003</v>
          </cell>
          <cell r="O1484" t="str">
            <v>1008</v>
          </cell>
          <cell r="P1484" t="str">
            <v>1101245</v>
          </cell>
          <cell r="Q1484" t="str">
            <v>0003</v>
          </cell>
          <cell r="R1484" t="str">
            <v>1070</v>
          </cell>
        </row>
        <row r="1485">
          <cell r="A1485">
            <v>48909464</v>
          </cell>
          <cell r="B1485" t="str">
            <v>NEW 750 KVA PMT 382' 1/0 AL TP 0904SOX</v>
          </cell>
          <cell r="C1485" t="str">
            <v>HXC1</v>
          </cell>
          <cell r="D1485"/>
          <cell r="E1485"/>
          <cell r="F1485"/>
          <cell r="G1485" t="str">
            <v>S/101762/CN/CF1R-I-2</v>
          </cell>
          <cell r="H1485"/>
          <cell r="I1485"/>
          <cell r="J1485"/>
          <cell r="K1485">
            <v>100</v>
          </cell>
          <cell r="L1485" t="str">
            <v>006</v>
          </cell>
          <cell r="M1485" t="str">
            <v>2009</v>
          </cell>
          <cell r="N1485" t="str">
            <v>0003</v>
          </cell>
          <cell r="O1485" t="str">
            <v>1008</v>
          </cell>
          <cell r="P1485" t="str">
            <v>1101245</v>
          </cell>
          <cell r="Q1485" t="str">
            <v>0003</v>
          </cell>
          <cell r="R1485" t="str">
            <v>1070</v>
          </cell>
        </row>
        <row r="1486">
          <cell r="A1486">
            <v>48909464</v>
          </cell>
          <cell r="B1486" t="str">
            <v>NEW 750 KVA PMT 382' 1/0 AL TP 0904SOX</v>
          </cell>
          <cell r="C1486" t="str">
            <v>HXC1</v>
          </cell>
          <cell r="D1486"/>
          <cell r="E1486"/>
          <cell r="F1486"/>
          <cell r="G1486" t="str">
            <v>S/101762/CN/CF1R-I-2</v>
          </cell>
          <cell r="H1486"/>
          <cell r="I1486"/>
          <cell r="J1486"/>
          <cell r="K1486">
            <v>100</v>
          </cell>
          <cell r="L1486" t="str">
            <v>009</v>
          </cell>
          <cell r="M1486" t="str">
            <v>2009</v>
          </cell>
          <cell r="N1486" t="str">
            <v>0003</v>
          </cell>
          <cell r="O1486" t="str">
            <v>1008</v>
          </cell>
          <cell r="P1486" t="str">
            <v>1101245</v>
          </cell>
          <cell r="Q1486" t="str">
            <v>0003</v>
          </cell>
          <cell r="R1486" t="str">
            <v>1070</v>
          </cell>
        </row>
        <row r="1487">
          <cell r="A1487">
            <v>48909464</v>
          </cell>
          <cell r="B1487" t="str">
            <v>NEW 750 KVA PMT 382' 1/0 AL TP 0904SOX</v>
          </cell>
          <cell r="C1487" t="str">
            <v>HXC1</v>
          </cell>
          <cell r="D1487"/>
          <cell r="E1487"/>
          <cell r="F1487"/>
          <cell r="G1487" t="str">
            <v>S/101762/CN/CF1R-I-2</v>
          </cell>
          <cell r="H1487"/>
          <cell r="I1487"/>
          <cell r="J1487"/>
          <cell r="K1487">
            <v>100</v>
          </cell>
          <cell r="L1487" t="str">
            <v>009</v>
          </cell>
          <cell r="M1487" t="str">
            <v>2009</v>
          </cell>
          <cell r="N1487" t="str">
            <v>0003</v>
          </cell>
          <cell r="O1487" t="str">
            <v>1008</v>
          </cell>
          <cell r="P1487" t="str">
            <v>1101245</v>
          </cell>
          <cell r="Q1487" t="str">
            <v>0003</v>
          </cell>
          <cell r="R1487" t="str">
            <v>1070</v>
          </cell>
        </row>
        <row r="1488">
          <cell r="A1488">
            <v>48909464</v>
          </cell>
          <cell r="B1488" t="str">
            <v>NEW 750 KVA PMT 382' 1/0 AL TP 0904SOX</v>
          </cell>
          <cell r="C1488" t="str">
            <v>HXC1</v>
          </cell>
          <cell r="D1488"/>
          <cell r="E1488"/>
          <cell r="F1488"/>
          <cell r="G1488" t="str">
            <v>S/101762/CN/CF1R-I-2</v>
          </cell>
          <cell r="H1488"/>
          <cell r="I1488"/>
          <cell r="J1488"/>
          <cell r="K1488">
            <v>100</v>
          </cell>
          <cell r="L1488" t="str">
            <v>008</v>
          </cell>
          <cell r="M1488" t="str">
            <v>2009</v>
          </cell>
          <cell r="N1488" t="str">
            <v>0003</v>
          </cell>
          <cell r="O1488" t="str">
            <v>1008</v>
          </cell>
          <cell r="P1488" t="str">
            <v>1101245</v>
          </cell>
          <cell r="Q1488" t="str">
            <v>0003</v>
          </cell>
          <cell r="R1488" t="str">
            <v>1070</v>
          </cell>
        </row>
        <row r="1489">
          <cell r="A1489">
            <v>48911904</v>
          </cell>
          <cell r="B1489" t="str">
            <v>Cust_NEWSERV _4870 JAMES LN_ URD</v>
          </cell>
          <cell r="C1489" t="str">
            <v>HDC1</v>
          </cell>
          <cell r="D1489"/>
          <cell r="E1489"/>
          <cell r="F1489"/>
          <cell r="G1489" t="str">
            <v>S/101530/CN/AF1UI</v>
          </cell>
          <cell r="H1489"/>
          <cell r="I1489"/>
          <cell r="J1489"/>
          <cell r="K1489">
            <v>100</v>
          </cell>
          <cell r="L1489" t="str">
            <v>002</v>
          </cell>
          <cell r="M1489" t="str">
            <v>2009</v>
          </cell>
          <cell r="N1489" t="str">
            <v>0003</v>
          </cell>
          <cell r="O1489" t="str">
            <v>1023</v>
          </cell>
          <cell r="P1489" t="str">
            <v>1101210</v>
          </cell>
          <cell r="Q1489" t="str">
            <v>0003</v>
          </cell>
          <cell r="R1489" t="str">
            <v>1070</v>
          </cell>
        </row>
        <row r="1490">
          <cell r="A1490">
            <v>48911904</v>
          </cell>
          <cell r="B1490" t="str">
            <v>Cust_NEWSERV _4870 JAMES LN_ URD</v>
          </cell>
          <cell r="C1490" t="str">
            <v>HDC1</v>
          </cell>
          <cell r="D1490"/>
          <cell r="E1490"/>
          <cell r="F1490"/>
          <cell r="G1490" t="str">
            <v>S/101530/CN/AF1UI</v>
          </cell>
          <cell r="H1490"/>
          <cell r="I1490"/>
          <cell r="J1490"/>
          <cell r="K1490">
            <v>100</v>
          </cell>
          <cell r="L1490" t="str">
            <v>002</v>
          </cell>
          <cell r="M1490" t="str">
            <v>2009</v>
          </cell>
          <cell r="N1490" t="str">
            <v>0003</v>
          </cell>
          <cell r="O1490" t="str">
            <v>1023</v>
          </cell>
          <cell r="P1490" t="str">
            <v>1101210</v>
          </cell>
          <cell r="Q1490" t="str">
            <v>0003</v>
          </cell>
          <cell r="R1490" t="str">
            <v>1070</v>
          </cell>
        </row>
        <row r="1491">
          <cell r="A1491">
            <v>48931813</v>
          </cell>
          <cell r="B1491" t="str">
            <v>CUST_PERM SVCS_CANDLEWOOD SUITES</v>
          </cell>
          <cell r="C1491" t="str">
            <v>HDC2</v>
          </cell>
          <cell r="D1491"/>
          <cell r="E1491"/>
          <cell r="F1491"/>
          <cell r="G1491" t="str">
            <v>S/101566/CN/AF1HR</v>
          </cell>
          <cell r="H1491"/>
          <cell r="I1491"/>
          <cell r="J1491"/>
          <cell r="K1491">
            <v>30</v>
          </cell>
          <cell r="L1491" t="str">
            <v>001</v>
          </cell>
          <cell r="M1491" t="str">
            <v>2009</v>
          </cell>
          <cell r="N1491" t="str">
            <v>0003</v>
          </cell>
          <cell r="O1491" t="str">
            <v>1007</v>
          </cell>
          <cell r="P1491" t="str">
            <v>1101240</v>
          </cell>
          <cell r="Q1491" t="str">
            <v>0003</v>
          </cell>
          <cell r="R1491" t="str">
            <v>1070</v>
          </cell>
        </row>
        <row r="1492">
          <cell r="A1492">
            <v>48931813</v>
          </cell>
          <cell r="B1492" t="str">
            <v>CUST_PERM SVCS_CANDLEWOOD SUITES</v>
          </cell>
          <cell r="C1492" t="str">
            <v>HDC2</v>
          </cell>
          <cell r="D1492"/>
          <cell r="E1492"/>
          <cell r="F1492"/>
          <cell r="G1492" t="str">
            <v>S/101566/CN/AF1HI-3</v>
          </cell>
          <cell r="H1492"/>
          <cell r="I1492"/>
          <cell r="J1492"/>
          <cell r="K1492">
            <v>70</v>
          </cell>
          <cell r="L1492" t="str">
            <v>001</v>
          </cell>
          <cell r="M1492" t="str">
            <v>2009</v>
          </cell>
          <cell r="N1492" t="str">
            <v>0003</v>
          </cell>
          <cell r="O1492" t="str">
            <v>1007</v>
          </cell>
          <cell r="P1492" t="str">
            <v>1101240</v>
          </cell>
          <cell r="Q1492" t="str">
            <v>0003</v>
          </cell>
          <cell r="R1492" t="str">
            <v>1070</v>
          </cell>
        </row>
        <row r="1493">
          <cell r="A1493">
            <v>48934919</v>
          </cell>
          <cell r="B1493" t="str">
            <v>CUST_INST 277/480 V_SERV_4318 BLUEBONNET</v>
          </cell>
          <cell r="C1493" t="str">
            <v>HDC1</v>
          </cell>
          <cell r="D1493"/>
          <cell r="E1493"/>
          <cell r="F1493"/>
          <cell r="G1493" t="str">
            <v>S/101652/CN/AF1HI-2</v>
          </cell>
          <cell r="H1493"/>
          <cell r="I1493"/>
          <cell r="J1493"/>
          <cell r="K1493">
            <v>100</v>
          </cell>
          <cell r="L1493" t="str">
            <v>002</v>
          </cell>
          <cell r="M1493" t="str">
            <v>2009</v>
          </cell>
          <cell r="N1493" t="str">
            <v>0003</v>
          </cell>
          <cell r="O1493" t="str">
            <v>1020</v>
          </cell>
          <cell r="P1493" t="str">
            <v>1101202</v>
          </cell>
          <cell r="Q1493" t="str">
            <v>0003</v>
          </cell>
          <cell r="R1493" t="str">
            <v>1070</v>
          </cell>
        </row>
        <row r="1494">
          <cell r="A1494">
            <v>48934919</v>
          </cell>
          <cell r="B1494" t="str">
            <v>CUST_INST 277/480 V_SERV_4318 BLUEBONNET</v>
          </cell>
          <cell r="C1494" t="str">
            <v>HDC1</v>
          </cell>
          <cell r="D1494"/>
          <cell r="E1494"/>
          <cell r="F1494"/>
          <cell r="G1494" t="str">
            <v>S/101652/CN/AF1HI-2</v>
          </cell>
          <cell r="H1494"/>
          <cell r="I1494"/>
          <cell r="J1494"/>
          <cell r="K1494">
            <v>100</v>
          </cell>
          <cell r="L1494" t="str">
            <v>002</v>
          </cell>
          <cell r="M1494" t="str">
            <v>2009</v>
          </cell>
          <cell r="N1494" t="str">
            <v>0003</v>
          </cell>
          <cell r="O1494" t="str">
            <v>1020</v>
          </cell>
          <cell r="P1494" t="str">
            <v>1101202</v>
          </cell>
          <cell r="Q1494" t="str">
            <v>0003</v>
          </cell>
          <cell r="R1494" t="str">
            <v>1070</v>
          </cell>
        </row>
        <row r="1495">
          <cell r="A1495">
            <v>48934919</v>
          </cell>
          <cell r="B1495" t="str">
            <v>CUST_INST 277/480 V_SERV_4318 BLUEBONNET</v>
          </cell>
          <cell r="C1495" t="str">
            <v>HDC1</v>
          </cell>
          <cell r="D1495"/>
          <cell r="E1495"/>
          <cell r="F1495"/>
          <cell r="G1495" t="str">
            <v>S/101652/CN/AF1HI-2</v>
          </cell>
          <cell r="H1495"/>
          <cell r="I1495"/>
          <cell r="J1495"/>
          <cell r="K1495">
            <v>100</v>
          </cell>
          <cell r="L1495" t="str">
            <v>003</v>
          </cell>
          <cell r="M1495" t="str">
            <v>2009</v>
          </cell>
          <cell r="N1495" t="str">
            <v>0003</v>
          </cell>
          <cell r="O1495" t="str">
            <v>1020</v>
          </cell>
          <cell r="P1495" t="str">
            <v>1101202</v>
          </cell>
          <cell r="Q1495" t="str">
            <v>0003</v>
          </cell>
          <cell r="R1495" t="str">
            <v>1070</v>
          </cell>
        </row>
        <row r="1496">
          <cell r="A1496">
            <v>48934919</v>
          </cell>
          <cell r="B1496" t="str">
            <v>CUST_INST 277/480 V_SERV_4318 BLUEBONNET</v>
          </cell>
          <cell r="C1496" t="str">
            <v>HDC1</v>
          </cell>
          <cell r="D1496"/>
          <cell r="E1496"/>
          <cell r="F1496"/>
          <cell r="G1496" t="str">
            <v>S/101652/CN/AF1HI-2</v>
          </cell>
          <cell r="H1496"/>
          <cell r="I1496"/>
          <cell r="J1496"/>
          <cell r="K1496">
            <v>100</v>
          </cell>
          <cell r="L1496" t="str">
            <v>002</v>
          </cell>
          <cell r="M1496" t="str">
            <v>2009</v>
          </cell>
          <cell r="N1496" t="str">
            <v>0003</v>
          </cell>
          <cell r="O1496" t="str">
            <v>1020</v>
          </cell>
          <cell r="P1496" t="str">
            <v>1101202</v>
          </cell>
          <cell r="Q1496" t="str">
            <v>0003</v>
          </cell>
          <cell r="R1496" t="str">
            <v>1070</v>
          </cell>
        </row>
        <row r="1497">
          <cell r="A1497">
            <v>48935567</v>
          </cell>
          <cell r="B1497" t="str">
            <v>SDUG_CINCO RANCH SW SEC. 32 JT# 2143</v>
          </cell>
          <cell r="C1497" t="str">
            <v>HDC1</v>
          </cell>
          <cell r="D1497"/>
          <cell r="E1497"/>
          <cell r="F1497"/>
          <cell r="G1497" t="str">
            <v>S/101570/CN/AF1UI</v>
          </cell>
          <cell r="H1497"/>
          <cell r="I1497"/>
          <cell r="J1497"/>
          <cell r="K1497">
            <v>100</v>
          </cell>
          <cell r="L1497" t="str">
            <v>007</v>
          </cell>
          <cell r="M1497" t="str">
            <v>2009</v>
          </cell>
          <cell r="N1497" t="str">
            <v>0003</v>
          </cell>
          <cell r="O1497" t="str">
            <v>1019</v>
          </cell>
          <cell r="P1497" t="str">
            <v>1101220</v>
          </cell>
          <cell r="Q1497" t="str">
            <v>0003</v>
          </cell>
          <cell r="R1497" t="str">
            <v>1070</v>
          </cell>
        </row>
        <row r="1498">
          <cell r="A1498">
            <v>48935567</v>
          </cell>
          <cell r="B1498" t="str">
            <v>SDUG_CINCO RANCH SW SEC. 32 JT# 2143</v>
          </cell>
          <cell r="C1498" t="str">
            <v>HDC1</v>
          </cell>
          <cell r="D1498"/>
          <cell r="E1498"/>
          <cell r="F1498"/>
          <cell r="G1498" t="str">
            <v>S/101570/CN/AF1UI</v>
          </cell>
          <cell r="H1498"/>
          <cell r="I1498"/>
          <cell r="J1498"/>
          <cell r="K1498">
            <v>100</v>
          </cell>
          <cell r="L1498" t="str">
            <v>006</v>
          </cell>
          <cell r="M1498" t="str">
            <v>2009</v>
          </cell>
          <cell r="N1498" t="str">
            <v>0003</v>
          </cell>
          <cell r="O1498" t="str">
            <v>1019</v>
          </cell>
          <cell r="P1498" t="str">
            <v>1101220</v>
          </cell>
          <cell r="Q1498" t="str">
            <v>0003</v>
          </cell>
          <cell r="R1498" t="str">
            <v>1070</v>
          </cell>
        </row>
        <row r="1499">
          <cell r="A1499">
            <v>48935567</v>
          </cell>
          <cell r="B1499" t="str">
            <v>SDUG_CINCO RANCH SW SEC. 32 JT# 2143</v>
          </cell>
          <cell r="C1499" t="str">
            <v>HDC1</v>
          </cell>
          <cell r="D1499"/>
          <cell r="E1499"/>
          <cell r="F1499"/>
          <cell r="G1499" t="str">
            <v>S/101570/CN/AF1UI</v>
          </cell>
          <cell r="H1499"/>
          <cell r="I1499"/>
          <cell r="J1499"/>
          <cell r="K1499">
            <v>100</v>
          </cell>
          <cell r="L1499" t="str">
            <v>006</v>
          </cell>
          <cell r="M1499" t="str">
            <v>2009</v>
          </cell>
          <cell r="N1499" t="str">
            <v>0003</v>
          </cell>
          <cell r="O1499" t="str">
            <v>1019</v>
          </cell>
          <cell r="P1499" t="str">
            <v>1101220</v>
          </cell>
          <cell r="Q1499" t="str">
            <v>0003</v>
          </cell>
          <cell r="R1499" t="str">
            <v>1070</v>
          </cell>
        </row>
        <row r="1500">
          <cell r="A1500">
            <v>48935567</v>
          </cell>
          <cell r="B1500" t="str">
            <v>SDUG_CINCO RANCH SW SEC. 32 JT# 2143</v>
          </cell>
          <cell r="C1500" t="str">
            <v>HDC1</v>
          </cell>
          <cell r="D1500"/>
          <cell r="E1500"/>
          <cell r="F1500"/>
          <cell r="G1500" t="str">
            <v>S/101570/CN/AF1UI</v>
          </cell>
          <cell r="H1500"/>
          <cell r="I1500"/>
          <cell r="J1500"/>
          <cell r="K1500">
            <v>100</v>
          </cell>
          <cell r="L1500" t="str">
            <v>007</v>
          </cell>
          <cell r="M1500" t="str">
            <v>2009</v>
          </cell>
          <cell r="N1500" t="str">
            <v>0003</v>
          </cell>
          <cell r="O1500" t="str">
            <v>1019</v>
          </cell>
          <cell r="P1500" t="str">
            <v>1101220</v>
          </cell>
          <cell r="Q1500" t="str">
            <v>0003</v>
          </cell>
          <cell r="R1500" t="str">
            <v>1070</v>
          </cell>
        </row>
        <row r="1501">
          <cell r="A1501">
            <v>48935571</v>
          </cell>
          <cell r="B1501" t="str">
            <v>JT 1917_SDUG_EAGLE SPRINGS SEC 36</v>
          </cell>
          <cell r="C1501" t="str">
            <v>HDC1</v>
          </cell>
          <cell r="D1501"/>
          <cell r="E1501"/>
          <cell r="F1501"/>
          <cell r="G1501" t="str">
            <v>S/101458/CN/AF1UI</v>
          </cell>
          <cell r="H1501"/>
          <cell r="I1501"/>
          <cell r="J1501"/>
          <cell r="K1501">
            <v>100</v>
          </cell>
          <cell r="L1501" t="str">
            <v>012</v>
          </cell>
          <cell r="M1501" t="str">
            <v>2009</v>
          </cell>
          <cell r="N1501" t="str">
            <v>0003</v>
          </cell>
          <cell r="O1501" t="str">
            <v>1024</v>
          </cell>
          <cell r="P1501" t="str">
            <v>1101130</v>
          </cell>
          <cell r="Q1501" t="str">
            <v>0003</v>
          </cell>
          <cell r="R1501" t="str">
            <v>1070</v>
          </cell>
        </row>
        <row r="1502">
          <cell r="A1502">
            <v>48935571</v>
          </cell>
          <cell r="B1502" t="str">
            <v>JT 1917_SDUG_EAGLE SPRINGS SEC 36</v>
          </cell>
          <cell r="C1502" t="str">
            <v>HDC1</v>
          </cell>
          <cell r="D1502"/>
          <cell r="E1502"/>
          <cell r="F1502"/>
          <cell r="G1502" t="str">
            <v>S/101458/CN/AF1UI</v>
          </cell>
          <cell r="H1502"/>
          <cell r="I1502"/>
          <cell r="J1502"/>
          <cell r="K1502">
            <v>100</v>
          </cell>
          <cell r="L1502" t="str">
            <v>012</v>
          </cell>
          <cell r="M1502" t="str">
            <v>2009</v>
          </cell>
          <cell r="N1502" t="str">
            <v>0003</v>
          </cell>
          <cell r="O1502" t="str">
            <v>1024</v>
          </cell>
          <cell r="P1502" t="str">
            <v>1101130</v>
          </cell>
          <cell r="Q1502" t="str">
            <v>0003</v>
          </cell>
          <cell r="R1502" t="str">
            <v>1070</v>
          </cell>
        </row>
        <row r="1503">
          <cell r="A1503">
            <v>48935571</v>
          </cell>
          <cell r="B1503" t="str">
            <v>JT 1917_SDUG_EAGLE SPRINGS SEC 36</v>
          </cell>
          <cell r="C1503" t="str">
            <v>HDC1</v>
          </cell>
          <cell r="D1503"/>
          <cell r="E1503"/>
          <cell r="F1503"/>
          <cell r="G1503" t="str">
            <v>S/101458/CN/AF1UI</v>
          </cell>
          <cell r="H1503"/>
          <cell r="I1503"/>
          <cell r="J1503"/>
          <cell r="K1503">
            <v>100</v>
          </cell>
          <cell r="L1503" t="str">
            <v>012</v>
          </cell>
          <cell r="M1503" t="str">
            <v>2009</v>
          </cell>
          <cell r="N1503" t="str">
            <v>0003</v>
          </cell>
          <cell r="O1503" t="str">
            <v>1024</v>
          </cell>
          <cell r="P1503" t="str">
            <v>1101130</v>
          </cell>
          <cell r="Q1503" t="str">
            <v>0003</v>
          </cell>
          <cell r="R1503" t="str">
            <v>1070</v>
          </cell>
        </row>
        <row r="1504">
          <cell r="A1504">
            <v>48935571</v>
          </cell>
          <cell r="B1504" t="str">
            <v>JT 1917_SDUG_EAGLE SPRINGS SEC 36</v>
          </cell>
          <cell r="C1504" t="str">
            <v>HDC1</v>
          </cell>
          <cell r="D1504"/>
          <cell r="E1504"/>
          <cell r="F1504"/>
          <cell r="G1504" t="str">
            <v>S/101458/CN/AF1UI</v>
          </cell>
          <cell r="H1504"/>
          <cell r="I1504"/>
          <cell r="J1504"/>
          <cell r="K1504">
            <v>100</v>
          </cell>
          <cell r="L1504" t="str">
            <v>012</v>
          </cell>
          <cell r="M1504" t="str">
            <v>2009</v>
          </cell>
          <cell r="N1504" t="str">
            <v>0003</v>
          </cell>
          <cell r="O1504" t="str">
            <v>1024</v>
          </cell>
          <cell r="P1504" t="str">
            <v>1101130</v>
          </cell>
          <cell r="Q1504" t="str">
            <v>0003</v>
          </cell>
          <cell r="R1504" t="str">
            <v>1070</v>
          </cell>
        </row>
        <row r="1505">
          <cell r="A1505">
            <v>48944889</v>
          </cell>
          <cell r="B1505" t="str">
            <v>CANCELING W.O. - SDUG_LAKERIDGE_S9</v>
          </cell>
          <cell r="C1505" t="str">
            <v>HDC1</v>
          </cell>
          <cell r="D1505"/>
          <cell r="E1505"/>
          <cell r="F1505"/>
          <cell r="G1505" t="str">
            <v>S/101627/CN/AF1UI</v>
          </cell>
          <cell r="H1505"/>
          <cell r="I1505"/>
          <cell r="J1505"/>
          <cell r="K1505">
            <v>100</v>
          </cell>
          <cell r="L1505" t="str">
            <v>004</v>
          </cell>
          <cell r="M1505" t="str">
            <v>2009</v>
          </cell>
          <cell r="N1505" t="str">
            <v>0003</v>
          </cell>
          <cell r="O1505" t="str">
            <v>1006</v>
          </cell>
          <cell r="P1505" t="str">
            <v>1101230</v>
          </cell>
          <cell r="Q1505" t="str">
            <v>0003</v>
          </cell>
          <cell r="R1505" t="str">
            <v>1070</v>
          </cell>
        </row>
        <row r="1506">
          <cell r="A1506">
            <v>48944889</v>
          </cell>
          <cell r="B1506" t="str">
            <v>CANCELING W.O. - SDUG_LAKERIDGE_S9</v>
          </cell>
          <cell r="C1506" t="str">
            <v>HDC1</v>
          </cell>
          <cell r="D1506"/>
          <cell r="E1506"/>
          <cell r="F1506"/>
          <cell r="G1506" t="str">
            <v>S/101627/CN/AF1UI</v>
          </cell>
          <cell r="H1506"/>
          <cell r="I1506"/>
          <cell r="J1506"/>
          <cell r="K1506">
            <v>100</v>
          </cell>
          <cell r="L1506" t="str">
            <v>004</v>
          </cell>
          <cell r="M1506" t="str">
            <v>2009</v>
          </cell>
          <cell r="N1506" t="str">
            <v>0003</v>
          </cell>
          <cell r="O1506" t="str">
            <v>1006</v>
          </cell>
          <cell r="P1506" t="str">
            <v>1101230</v>
          </cell>
          <cell r="Q1506" t="str">
            <v>0003</v>
          </cell>
          <cell r="R1506" t="str">
            <v>1070</v>
          </cell>
        </row>
        <row r="1507">
          <cell r="A1507">
            <v>48955716</v>
          </cell>
          <cell r="B1507" t="str">
            <v>GOVP_JU-M-07-0166_NSR-463 BEAUCHAMP</v>
          </cell>
          <cell r="C1507" t="str">
            <v>HDC2</v>
          </cell>
          <cell r="D1507"/>
          <cell r="E1507"/>
          <cell r="F1507"/>
          <cell r="G1507" t="str">
            <v>S/101653/CE/AD2DI-1</v>
          </cell>
          <cell r="H1507"/>
          <cell r="I1507"/>
          <cell r="J1507"/>
          <cell r="K1507">
            <v>100</v>
          </cell>
          <cell r="L1507" t="str">
            <v>004</v>
          </cell>
          <cell r="M1507" t="str">
            <v>2009</v>
          </cell>
          <cell r="N1507" t="str">
            <v>0003</v>
          </cell>
          <cell r="O1507" t="str">
            <v>1013</v>
          </cell>
          <cell r="P1507" t="str">
            <v>1101201</v>
          </cell>
          <cell r="Q1507" t="str">
            <v>0003</v>
          </cell>
          <cell r="R1507" t="str">
            <v>1070</v>
          </cell>
        </row>
        <row r="1508">
          <cell r="A1508">
            <v>48955716</v>
          </cell>
          <cell r="B1508" t="str">
            <v>GOVP_JU-M-07-0166_NSR-463 BEAUCHAMP</v>
          </cell>
          <cell r="C1508" t="str">
            <v>HDC2</v>
          </cell>
          <cell r="D1508"/>
          <cell r="E1508"/>
          <cell r="F1508"/>
          <cell r="G1508" t="str">
            <v>S/101653/CE/AD2DI-1</v>
          </cell>
          <cell r="H1508"/>
          <cell r="I1508"/>
          <cell r="J1508"/>
          <cell r="K1508">
            <v>100</v>
          </cell>
          <cell r="L1508" t="str">
            <v>005</v>
          </cell>
          <cell r="M1508" t="str">
            <v>2009</v>
          </cell>
          <cell r="N1508" t="str">
            <v>0003</v>
          </cell>
          <cell r="O1508" t="str">
            <v>1013</v>
          </cell>
          <cell r="P1508" t="str">
            <v>1101201</v>
          </cell>
          <cell r="Q1508" t="str">
            <v>0003</v>
          </cell>
          <cell r="R1508" t="str">
            <v>1070</v>
          </cell>
        </row>
        <row r="1509">
          <cell r="A1509">
            <v>48955716</v>
          </cell>
          <cell r="B1509" t="str">
            <v>GOVP_JU-M-07-0166_NSR-463 BEAUCHAMP</v>
          </cell>
          <cell r="C1509" t="str">
            <v>HDC2</v>
          </cell>
          <cell r="D1509"/>
          <cell r="E1509"/>
          <cell r="F1509"/>
          <cell r="G1509" t="str">
            <v>S/101653/CE/AD2DI-1</v>
          </cell>
          <cell r="H1509"/>
          <cell r="I1509"/>
          <cell r="J1509"/>
          <cell r="K1509">
            <v>100</v>
          </cell>
          <cell r="L1509" t="str">
            <v>005</v>
          </cell>
          <cell r="M1509" t="str">
            <v>2009</v>
          </cell>
          <cell r="N1509" t="str">
            <v>0003</v>
          </cell>
          <cell r="O1509" t="str">
            <v>1013</v>
          </cell>
          <cell r="P1509" t="str">
            <v>1101201</v>
          </cell>
          <cell r="Q1509" t="str">
            <v>0003</v>
          </cell>
          <cell r="R1509" t="str">
            <v>1070</v>
          </cell>
        </row>
        <row r="1510">
          <cell r="A1510">
            <v>48955716</v>
          </cell>
          <cell r="B1510" t="str">
            <v>GOVP_JU-M-07-0166_NSR-463 BEAUCHAMP</v>
          </cell>
          <cell r="C1510" t="str">
            <v>HDC2</v>
          </cell>
          <cell r="D1510"/>
          <cell r="E1510"/>
          <cell r="F1510"/>
          <cell r="G1510" t="str">
            <v>S/101653/CE/AD2DR</v>
          </cell>
          <cell r="H1510"/>
          <cell r="I1510"/>
          <cell r="J1510"/>
          <cell r="K1510">
            <v>30</v>
          </cell>
          <cell r="L1510" t="str">
            <v>004</v>
          </cell>
          <cell r="M1510" t="str">
            <v>2009</v>
          </cell>
          <cell r="N1510" t="str">
            <v>0003</v>
          </cell>
          <cell r="O1510" t="str">
            <v>1013</v>
          </cell>
          <cell r="P1510" t="str">
            <v>1101201</v>
          </cell>
          <cell r="Q1510" t="str">
            <v>0003</v>
          </cell>
          <cell r="R1510" t="str">
            <v>1070</v>
          </cell>
        </row>
        <row r="1511">
          <cell r="A1511">
            <v>48955716</v>
          </cell>
          <cell r="B1511" t="str">
            <v>GOVP_JU-M-07-0166_NSR-463 BEAUCHAMP</v>
          </cell>
          <cell r="C1511" t="str">
            <v>HDC2</v>
          </cell>
          <cell r="D1511"/>
          <cell r="E1511"/>
          <cell r="F1511"/>
          <cell r="G1511" t="str">
            <v>S/101653/CE/AD2DI-1</v>
          </cell>
          <cell r="H1511"/>
          <cell r="I1511"/>
          <cell r="J1511"/>
          <cell r="K1511">
            <v>70</v>
          </cell>
          <cell r="L1511" t="str">
            <v>004</v>
          </cell>
          <cell r="M1511" t="str">
            <v>2009</v>
          </cell>
          <cell r="N1511" t="str">
            <v>0003</v>
          </cell>
          <cell r="O1511" t="str">
            <v>1013</v>
          </cell>
          <cell r="P1511" t="str">
            <v>1101201</v>
          </cell>
          <cell r="Q1511" t="str">
            <v>0003</v>
          </cell>
          <cell r="R1511" t="str">
            <v>1070</v>
          </cell>
        </row>
        <row r="1512">
          <cell r="A1512">
            <v>48956978</v>
          </cell>
          <cell r="B1512" t="str">
            <v>GOVT_FM1488 WIDENING</v>
          </cell>
          <cell r="C1512" t="str">
            <v>HDC2</v>
          </cell>
          <cell r="D1512"/>
          <cell r="E1512"/>
          <cell r="F1512"/>
          <cell r="G1512" t="str">
            <v>S/101678/CE/AD3DI</v>
          </cell>
          <cell r="H1512"/>
          <cell r="I1512"/>
          <cell r="J1512"/>
          <cell r="K1512">
            <v>100</v>
          </cell>
          <cell r="L1512" t="str">
            <v>004</v>
          </cell>
          <cell r="M1512" t="str">
            <v>2009</v>
          </cell>
          <cell r="N1512" t="str">
            <v>0003</v>
          </cell>
          <cell r="O1512" t="str">
            <v>1017</v>
          </cell>
          <cell r="P1512" t="str">
            <v>1101120</v>
          </cell>
          <cell r="Q1512" t="str">
            <v>0003</v>
          </cell>
          <cell r="R1512" t="str">
            <v>1070</v>
          </cell>
        </row>
        <row r="1513">
          <cell r="A1513">
            <v>48956978</v>
          </cell>
          <cell r="B1513" t="str">
            <v>GOVT_FM1488 WIDENING</v>
          </cell>
          <cell r="C1513" t="str">
            <v>HDC2</v>
          </cell>
          <cell r="D1513"/>
          <cell r="E1513"/>
          <cell r="F1513"/>
          <cell r="G1513" t="str">
            <v>S/101678/CE/AD3DI</v>
          </cell>
          <cell r="H1513"/>
          <cell r="I1513"/>
          <cell r="J1513"/>
          <cell r="K1513">
            <v>100</v>
          </cell>
          <cell r="L1513" t="str">
            <v>009</v>
          </cell>
          <cell r="M1513" t="str">
            <v>2009</v>
          </cell>
          <cell r="N1513" t="str">
            <v>0003</v>
          </cell>
          <cell r="O1513" t="str">
            <v>1017</v>
          </cell>
          <cell r="P1513" t="str">
            <v>1101120</v>
          </cell>
          <cell r="Q1513" t="str">
            <v>0003</v>
          </cell>
          <cell r="R1513" t="str">
            <v>1070</v>
          </cell>
        </row>
        <row r="1514">
          <cell r="A1514">
            <v>48956978</v>
          </cell>
          <cell r="B1514" t="str">
            <v>GOVT_FM1488 WIDENING</v>
          </cell>
          <cell r="C1514" t="str">
            <v>HDC2</v>
          </cell>
          <cell r="D1514"/>
          <cell r="E1514"/>
          <cell r="F1514"/>
          <cell r="G1514" t="str">
            <v>S/101678/CE/AD3DI</v>
          </cell>
          <cell r="H1514"/>
          <cell r="I1514"/>
          <cell r="J1514"/>
          <cell r="K1514">
            <v>100</v>
          </cell>
          <cell r="L1514" t="str">
            <v>009</v>
          </cell>
          <cell r="M1514" t="str">
            <v>2009</v>
          </cell>
          <cell r="N1514" t="str">
            <v>0003</v>
          </cell>
          <cell r="O1514" t="str">
            <v>1017</v>
          </cell>
          <cell r="P1514" t="str">
            <v>1101120</v>
          </cell>
          <cell r="Q1514" t="str">
            <v>0003</v>
          </cell>
          <cell r="R1514" t="str">
            <v>1070</v>
          </cell>
        </row>
        <row r="1515">
          <cell r="A1515">
            <v>48956978</v>
          </cell>
          <cell r="B1515" t="str">
            <v>GOVT_FM1488 WIDENING</v>
          </cell>
          <cell r="C1515" t="str">
            <v>HDC2</v>
          </cell>
          <cell r="D1515"/>
          <cell r="E1515"/>
          <cell r="F1515"/>
          <cell r="G1515" t="str">
            <v>S/101678/CE/AD3DI</v>
          </cell>
          <cell r="H1515"/>
          <cell r="I1515"/>
          <cell r="J1515"/>
          <cell r="K1515">
            <v>70</v>
          </cell>
          <cell r="L1515" t="str">
            <v>007</v>
          </cell>
          <cell r="M1515" t="str">
            <v>2009</v>
          </cell>
          <cell r="N1515" t="str">
            <v>0003</v>
          </cell>
          <cell r="O1515" t="str">
            <v>1017</v>
          </cell>
          <cell r="P1515" t="str">
            <v>1101120</v>
          </cell>
          <cell r="Q1515" t="str">
            <v>0003</v>
          </cell>
          <cell r="R1515" t="str">
            <v>1070</v>
          </cell>
        </row>
        <row r="1516">
          <cell r="A1516">
            <v>48956978</v>
          </cell>
          <cell r="B1516" t="str">
            <v>GOVT_FM1488 WIDENING</v>
          </cell>
          <cell r="C1516" t="str">
            <v>HDC2</v>
          </cell>
          <cell r="D1516"/>
          <cell r="E1516"/>
          <cell r="F1516"/>
          <cell r="G1516" t="str">
            <v>S/101678/CE/AD3DR-1</v>
          </cell>
          <cell r="H1516"/>
          <cell r="I1516"/>
          <cell r="J1516"/>
          <cell r="K1516">
            <v>30</v>
          </cell>
          <cell r="L1516" t="str">
            <v>007</v>
          </cell>
          <cell r="M1516" t="str">
            <v>2009</v>
          </cell>
          <cell r="N1516" t="str">
            <v>0003</v>
          </cell>
          <cell r="O1516" t="str">
            <v>1017</v>
          </cell>
          <cell r="P1516" t="str">
            <v>1101120</v>
          </cell>
          <cell r="Q1516" t="str">
            <v>0003</v>
          </cell>
          <cell r="R1516" t="str">
            <v>1070</v>
          </cell>
        </row>
        <row r="1517">
          <cell r="A1517">
            <v>48957990</v>
          </cell>
          <cell r="B1517" t="str">
            <v>CUST_RES SVCS</v>
          </cell>
          <cell r="C1517" t="str">
            <v>HDC2</v>
          </cell>
          <cell r="D1517"/>
          <cell r="E1517"/>
          <cell r="F1517"/>
          <cell r="G1517" t="str">
            <v>S/101627/CN/AF1HR</v>
          </cell>
          <cell r="H1517"/>
          <cell r="I1517"/>
          <cell r="J1517"/>
          <cell r="K1517">
            <v>30</v>
          </cell>
          <cell r="L1517" t="str">
            <v>005</v>
          </cell>
          <cell r="M1517" t="str">
            <v>2009</v>
          </cell>
          <cell r="N1517" t="str">
            <v>0003</v>
          </cell>
          <cell r="O1517" t="str">
            <v>1006</v>
          </cell>
          <cell r="P1517" t="str">
            <v>1101230</v>
          </cell>
          <cell r="Q1517" t="str">
            <v>0003</v>
          </cell>
          <cell r="R1517" t="str">
            <v>1070</v>
          </cell>
        </row>
        <row r="1518">
          <cell r="A1518">
            <v>48957990</v>
          </cell>
          <cell r="B1518" t="str">
            <v>CUST_RES SVCS</v>
          </cell>
          <cell r="C1518" t="str">
            <v>HDC2</v>
          </cell>
          <cell r="D1518"/>
          <cell r="E1518"/>
          <cell r="F1518"/>
          <cell r="G1518" t="str">
            <v>S/101627/CN/AF1HI-3</v>
          </cell>
          <cell r="H1518"/>
          <cell r="I1518"/>
          <cell r="J1518"/>
          <cell r="K1518">
            <v>70</v>
          </cell>
          <cell r="L1518" t="str">
            <v>005</v>
          </cell>
          <cell r="M1518" t="str">
            <v>2009</v>
          </cell>
          <cell r="N1518" t="str">
            <v>0003</v>
          </cell>
          <cell r="O1518" t="str">
            <v>1006</v>
          </cell>
          <cell r="P1518" t="str">
            <v>1101230</v>
          </cell>
          <cell r="Q1518" t="str">
            <v>0003</v>
          </cell>
          <cell r="R1518" t="str">
            <v>1070</v>
          </cell>
        </row>
        <row r="1519">
          <cell r="A1519">
            <v>48957990</v>
          </cell>
          <cell r="B1519" t="str">
            <v>CUST_RES SVCS</v>
          </cell>
          <cell r="C1519" t="str">
            <v>HDC2</v>
          </cell>
          <cell r="D1519"/>
          <cell r="E1519"/>
          <cell r="F1519"/>
          <cell r="G1519" t="str">
            <v>S/101627/CN/AF1HI-3</v>
          </cell>
          <cell r="H1519"/>
          <cell r="I1519"/>
          <cell r="J1519"/>
          <cell r="K1519">
            <v>100</v>
          </cell>
          <cell r="L1519" t="str">
            <v>005</v>
          </cell>
          <cell r="M1519" t="str">
            <v>2009</v>
          </cell>
          <cell r="N1519" t="str">
            <v>0003</v>
          </cell>
          <cell r="O1519" t="str">
            <v>1006</v>
          </cell>
          <cell r="P1519" t="str">
            <v>1101230</v>
          </cell>
          <cell r="Q1519" t="str">
            <v>0003</v>
          </cell>
          <cell r="R1519" t="str">
            <v>1070</v>
          </cell>
        </row>
        <row r="1520">
          <cell r="A1520">
            <v>48957990</v>
          </cell>
          <cell r="B1520" t="str">
            <v>CUST_RES SVCS</v>
          </cell>
          <cell r="C1520" t="str">
            <v>HDC2</v>
          </cell>
          <cell r="D1520"/>
          <cell r="E1520"/>
          <cell r="F1520"/>
          <cell r="G1520" t="str">
            <v>S/101627/CN/AF1HI-3</v>
          </cell>
          <cell r="H1520"/>
          <cell r="I1520"/>
          <cell r="J1520"/>
          <cell r="K1520">
            <v>100</v>
          </cell>
          <cell r="L1520" t="str">
            <v>005</v>
          </cell>
          <cell r="M1520" t="str">
            <v>2009</v>
          </cell>
          <cell r="N1520" t="str">
            <v>0003</v>
          </cell>
          <cell r="O1520" t="str">
            <v>1006</v>
          </cell>
          <cell r="P1520" t="str">
            <v>1101230</v>
          </cell>
          <cell r="Q1520" t="str">
            <v>0003</v>
          </cell>
          <cell r="R1520" t="str">
            <v>1070</v>
          </cell>
        </row>
        <row r="1521">
          <cell r="A1521">
            <v>48957990</v>
          </cell>
          <cell r="B1521" t="str">
            <v>CUST_RES SVCS</v>
          </cell>
          <cell r="C1521" t="str">
            <v>HDC2</v>
          </cell>
          <cell r="D1521"/>
          <cell r="E1521"/>
          <cell r="F1521"/>
          <cell r="G1521" t="str">
            <v>S/101627/CN/AF1HI-3</v>
          </cell>
          <cell r="H1521"/>
          <cell r="I1521"/>
          <cell r="J1521"/>
          <cell r="K1521">
            <v>100</v>
          </cell>
          <cell r="L1521" t="str">
            <v>005</v>
          </cell>
          <cell r="M1521" t="str">
            <v>2009</v>
          </cell>
          <cell r="N1521" t="str">
            <v>0003</v>
          </cell>
          <cell r="O1521" t="str">
            <v>1006</v>
          </cell>
          <cell r="P1521" t="str">
            <v>1101230</v>
          </cell>
          <cell r="Q1521" t="str">
            <v>0003</v>
          </cell>
          <cell r="R1521" t="str">
            <v>1070</v>
          </cell>
        </row>
        <row r="1522">
          <cell r="A1522">
            <v>48957990</v>
          </cell>
          <cell r="B1522" t="str">
            <v>CUST_RES SVCS</v>
          </cell>
          <cell r="C1522" t="str">
            <v>HDC2</v>
          </cell>
          <cell r="D1522"/>
          <cell r="E1522"/>
          <cell r="F1522"/>
          <cell r="G1522" t="str">
            <v>S/101627/CN/AF1HR</v>
          </cell>
          <cell r="H1522"/>
          <cell r="I1522"/>
          <cell r="J1522"/>
          <cell r="K1522">
            <v>30</v>
          </cell>
          <cell r="L1522" t="str">
            <v>005</v>
          </cell>
          <cell r="M1522" t="str">
            <v>2009</v>
          </cell>
          <cell r="N1522" t="str">
            <v>0003</v>
          </cell>
          <cell r="O1522" t="str">
            <v>1006</v>
          </cell>
          <cell r="P1522" t="str">
            <v>1101230</v>
          </cell>
          <cell r="Q1522" t="str">
            <v>0003</v>
          </cell>
          <cell r="R1522" t="str">
            <v>1070</v>
          </cell>
        </row>
        <row r="1523">
          <cell r="A1523">
            <v>48957990</v>
          </cell>
          <cell r="B1523" t="str">
            <v>CUST_RES SVCS</v>
          </cell>
          <cell r="C1523" t="str">
            <v>HDC2</v>
          </cell>
          <cell r="D1523"/>
          <cell r="E1523"/>
          <cell r="F1523"/>
          <cell r="G1523" t="str">
            <v>S/101627/CN/AF1HI-3</v>
          </cell>
          <cell r="H1523"/>
          <cell r="I1523"/>
          <cell r="J1523"/>
          <cell r="K1523">
            <v>70</v>
          </cell>
          <cell r="L1523" t="str">
            <v>005</v>
          </cell>
          <cell r="M1523" t="str">
            <v>2009</v>
          </cell>
          <cell r="N1523" t="str">
            <v>0003</v>
          </cell>
          <cell r="O1523" t="str">
            <v>1006</v>
          </cell>
          <cell r="P1523" t="str">
            <v>1101230</v>
          </cell>
          <cell r="Q1523" t="str">
            <v>0003</v>
          </cell>
          <cell r="R1523" t="str">
            <v>1070</v>
          </cell>
        </row>
        <row r="1524">
          <cell r="A1524">
            <v>48965609</v>
          </cell>
          <cell r="B1524" t="str">
            <v>CUST_EPIC ENERGY_S CREEK DR @ PARK ROW</v>
          </cell>
          <cell r="C1524" t="str">
            <v>HDC1</v>
          </cell>
          <cell r="D1524"/>
          <cell r="E1524"/>
          <cell r="F1524"/>
          <cell r="G1524" t="str">
            <v>S/101627/CN/AF1HI-3</v>
          </cell>
          <cell r="H1524"/>
          <cell r="I1524"/>
          <cell r="J1524"/>
          <cell r="K1524">
            <v>100</v>
          </cell>
          <cell r="L1524" t="str">
            <v>001</v>
          </cell>
          <cell r="M1524" t="str">
            <v>2009</v>
          </cell>
          <cell r="N1524" t="str">
            <v>0003</v>
          </cell>
          <cell r="O1524" t="str">
            <v>1006</v>
          </cell>
          <cell r="P1524" t="str">
            <v>1101230</v>
          </cell>
          <cell r="Q1524" t="str">
            <v>0003</v>
          </cell>
          <cell r="R1524" t="str">
            <v>1070</v>
          </cell>
        </row>
        <row r="1525">
          <cell r="A1525">
            <v>48965609</v>
          </cell>
          <cell r="B1525" t="str">
            <v>CUST_EPIC ENERGY_S CREEK DR @ PARK ROW</v>
          </cell>
          <cell r="C1525" t="str">
            <v>HDC1</v>
          </cell>
          <cell r="D1525"/>
          <cell r="E1525"/>
          <cell r="F1525"/>
          <cell r="G1525" t="str">
            <v>S/101627/CN/AF1HI-3</v>
          </cell>
          <cell r="H1525"/>
          <cell r="I1525"/>
          <cell r="J1525"/>
          <cell r="K1525">
            <v>100</v>
          </cell>
          <cell r="L1525" t="str">
            <v>005</v>
          </cell>
          <cell r="M1525" t="str">
            <v>2009</v>
          </cell>
          <cell r="N1525" t="str">
            <v>0003</v>
          </cell>
          <cell r="O1525" t="str">
            <v>1006</v>
          </cell>
          <cell r="P1525" t="str">
            <v>1101230</v>
          </cell>
          <cell r="Q1525" t="str">
            <v>0003</v>
          </cell>
          <cell r="R1525" t="str">
            <v>1070</v>
          </cell>
        </row>
        <row r="1526">
          <cell r="A1526">
            <v>48968994</v>
          </cell>
          <cell r="B1526" t="str">
            <v>CUST_SERVICE TO WATER WELL</v>
          </cell>
          <cell r="C1526" t="str">
            <v>HDC1</v>
          </cell>
          <cell r="D1526"/>
          <cell r="E1526"/>
          <cell r="F1526"/>
          <cell r="G1526" t="str">
            <v>S/101574/CN/AF1HI-3</v>
          </cell>
          <cell r="H1526"/>
          <cell r="I1526"/>
          <cell r="J1526"/>
          <cell r="K1526">
            <v>100</v>
          </cell>
          <cell r="L1526" t="str">
            <v>004</v>
          </cell>
          <cell r="M1526" t="str">
            <v>2009</v>
          </cell>
          <cell r="N1526" t="str">
            <v>0003</v>
          </cell>
          <cell r="O1526" t="str">
            <v>1005</v>
          </cell>
          <cell r="P1526" t="str">
            <v>1101160</v>
          </cell>
          <cell r="Q1526" t="str">
            <v>0003</v>
          </cell>
          <cell r="R1526" t="str">
            <v>1070</v>
          </cell>
        </row>
        <row r="1527">
          <cell r="A1527">
            <v>48968994</v>
          </cell>
          <cell r="B1527" t="str">
            <v>CUST_SERVICE TO WATER WELL</v>
          </cell>
          <cell r="C1527" t="str">
            <v>HDC1</v>
          </cell>
          <cell r="D1527"/>
          <cell r="E1527"/>
          <cell r="F1527"/>
          <cell r="G1527" t="str">
            <v>S/101574/CN/AF1HI-3</v>
          </cell>
          <cell r="H1527"/>
          <cell r="I1527"/>
          <cell r="J1527"/>
          <cell r="K1527">
            <v>100</v>
          </cell>
          <cell r="L1527" t="str">
            <v>004</v>
          </cell>
          <cell r="M1527" t="str">
            <v>2009</v>
          </cell>
          <cell r="N1527" t="str">
            <v>0003</v>
          </cell>
          <cell r="O1527" t="str">
            <v>1005</v>
          </cell>
          <cell r="P1527" t="str">
            <v>1101160</v>
          </cell>
          <cell r="Q1527" t="str">
            <v>0003</v>
          </cell>
          <cell r="R1527" t="str">
            <v>1070</v>
          </cell>
        </row>
        <row r="1528">
          <cell r="A1528">
            <v>48968994</v>
          </cell>
          <cell r="B1528" t="str">
            <v>CUST_SERVICE TO WATER WELL</v>
          </cell>
          <cell r="C1528" t="str">
            <v>HDC1</v>
          </cell>
          <cell r="D1528"/>
          <cell r="E1528"/>
          <cell r="F1528"/>
          <cell r="G1528" t="str">
            <v>S/101574/CN/AF1HI-3</v>
          </cell>
          <cell r="H1528"/>
          <cell r="I1528"/>
          <cell r="J1528"/>
          <cell r="K1528">
            <v>100</v>
          </cell>
          <cell r="L1528" t="str">
            <v>004</v>
          </cell>
          <cell r="M1528" t="str">
            <v>2009</v>
          </cell>
          <cell r="N1528" t="str">
            <v>0003</v>
          </cell>
          <cell r="O1528" t="str">
            <v>1005</v>
          </cell>
          <cell r="P1528" t="str">
            <v>1101160</v>
          </cell>
          <cell r="Q1528" t="str">
            <v>0003</v>
          </cell>
          <cell r="R1528" t="str">
            <v>1070</v>
          </cell>
        </row>
        <row r="1529">
          <cell r="A1529">
            <v>48968994</v>
          </cell>
          <cell r="B1529" t="str">
            <v>CUST_SERVICE TO WATER WELL</v>
          </cell>
          <cell r="C1529" t="str">
            <v>HDC1</v>
          </cell>
          <cell r="D1529"/>
          <cell r="E1529"/>
          <cell r="F1529"/>
          <cell r="G1529" t="str">
            <v>S/101574/CN/AF1HI-3</v>
          </cell>
          <cell r="H1529"/>
          <cell r="I1529"/>
          <cell r="J1529"/>
          <cell r="K1529">
            <v>100</v>
          </cell>
          <cell r="L1529" t="str">
            <v>004</v>
          </cell>
          <cell r="M1529" t="str">
            <v>2009</v>
          </cell>
          <cell r="N1529" t="str">
            <v>0003</v>
          </cell>
          <cell r="O1529" t="str">
            <v>1005</v>
          </cell>
          <cell r="P1529" t="str">
            <v>1101160</v>
          </cell>
          <cell r="Q1529" t="str">
            <v>0003</v>
          </cell>
          <cell r="R1529" t="str">
            <v>1070</v>
          </cell>
        </row>
        <row r="1530">
          <cell r="A1530">
            <v>48968994</v>
          </cell>
          <cell r="B1530" t="str">
            <v>CUST_SERVICE TO WATER WELL</v>
          </cell>
          <cell r="C1530" t="str">
            <v>HDC1</v>
          </cell>
          <cell r="D1530"/>
          <cell r="E1530"/>
          <cell r="F1530"/>
          <cell r="G1530" t="str">
            <v>S/101574/CN/AF1HI-3</v>
          </cell>
          <cell r="H1530"/>
          <cell r="I1530"/>
          <cell r="J1530"/>
          <cell r="K1530">
            <v>100</v>
          </cell>
          <cell r="L1530" t="str">
            <v>004</v>
          </cell>
          <cell r="M1530" t="str">
            <v>2009</v>
          </cell>
          <cell r="N1530" t="str">
            <v>0003</v>
          </cell>
          <cell r="O1530" t="str">
            <v>1005</v>
          </cell>
          <cell r="P1530" t="str">
            <v>1101160</v>
          </cell>
          <cell r="Q1530" t="str">
            <v>0003</v>
          </cell>
          <cell r="R1530" t="str">
            <v>1070</v>
          </cell>
        </row>
        <row r="1531">
          <cell r="A1531">
            <v>48969774</v>
          </cell>
          <cell r="B1531" t="str">
            <v>W Galv Load Conversion Suborder Ckt93B</v>
          </cell>
          <cell r="C1531" t="str">
            <v>HTC1</v>
          </cell>
          <cell r="D1531"/>
          <cell r="E1531"/>
          <cell r="F1531"/>
          <cell r="G1531" t="str">
            <v>HLP/00/0833/TR</v>
          </cell>
          <cell r="H1531"/>
          <cell r="I1531"/>
          <cell r="J1531"/>
          <cell r="K1531">
            <v>100</v>
          </cell>
          <cell r="L1531" t="str">
            <v>009</v>
          </cell>
          <cell r="M1531" t="str">
            <v>2009</v>
          </cell>
          <cell r="N1531" t="str">
            <v>0003</v>
          </cell>
          <cell r="O1531" t="str">
            <v>1005</v>
          </cell>
          <cell r="P1531" t="str">
            <v>1101050</v>
          </cell>
          <cell r="Q1531" t="str">
            <v>0003</v>
          </cell>
          <cell r="R1531" t="str">
            <v>1070</v>
          </cell>
        </row>
        <row r="1532">
          <cell r="A1532">
            <v>48969774</v>
          </cell>
          <cell r="B1532" t="str">
            <v>W Galv Load Conversion Suborder Ckt93B</v>
          </cell>
          <cell r="C1532" t="str">
            <v>HTC1</v>
          </cell>
          <cell r="D1532"/>
          <cell r="E1532"/>
          <cell r="F1532"/>
          <cell r="G1532" t="str">
            <v>HLP/00/0834/TR</v>
          </cell>
          <cell r="H1532"/>
          <cell r="I1532"/>
          <cell r="J1532"/>
          <cell r="K1532">
            <v>100</v>
          </cell>
          <cell r="L1532" t="str">
            <v>012</v>
          </cell>
          <cell r="M1532" t="str">
            <v>2009</v>
          </cell>
          <cell r="N1532" t="str">
            <v>0003</v>
          </cell>
          <cell r="O1532" t="str">
            <v>1005</v>
          </cell>
          <cell r="P1532" t="str">
            <v>1101050</v>
          </cell>
          <cell r="Q1532" t="str">
            <v>0003</v>
          </cell>
          <cell r="R1532" t="str">
            <v>1070</v>
          </cell>
        </row>
        <row r="1533">
          <cell r="A1533">
            <v>48970683</v>
          </cell>
          <cell r="B1533" t="str">
            <v>19915 ALDINE WESTFIELD_JAMAIL'S AUTO &amp; T</v>
          </cell>
          <cell r="C1533" t="str">
            <v>HDC2</v>
          </cell>
          <cell r="D1533"/>
          <cell r="E1533"/>
          <cell r="F1533"/>
          <cell r="G1533" t="str">
            <v>S/101675/CN/AF1HR</v>
          </cell>
          <cell r="H1533"/>
          <cell r="I1533"/>
          <cell r="J1533"/>
          <cell r="K1533">
            <v>30</v>
          </cell>
          <cell r="L1533" t="str">
            <v>011</v>
          </cell>
          <cell r="M1533" t="str">
            <v>2009</v>
          </cell>
          <cell r="N1533" t="str">
            <v>0003</v>
          </cell>
          <cell r="O1533" t="str">
            <v>1021</v>
          </cell>
          <cell r="P1533" t="str">
            <v>1101110</v>
          </cell>
          <cell r="Q1533" t="str">
            <v>0003</v>
          </cell>
          <cell r="R1533" t="str">
            <v>1070</v>
          </cell>
        </row>
        <row r="1534">
          <cell r="A1534">
            <v>48970683</v>
          </cell>
          <cell r="B1534" t="str">
            <v>19915 ALDINE WESTFIELD_JAMAIL'S AUTO &amp; T</v>
          </cell>
          <cell r="C1534" t="str">
            <v>HDC2</v>
          </cell>
          <cell r="D1534"/>
          <cell r="E1534"/>
          <cell r="F1534"/>
          <cell r="G1534" t="str">
            <v>S/101675/CN/AF1HI-3</v>
          </cell>
          <cell r="H1534"/>
          <cell r="I1534"/>
          <cell r="J1534"/>
          <cell r="K1534">
            <v>70</v>
          </cell>
          <cell r="L1534" t="str">
            <v>011</v>
          </cell>
          <cell r="M1534" t="str">
            <v>2009</v>
          </cell>
          <cell r="N1534" t="str">
            <v>0003</v>
          </cell>
          <cell r="O1534" t="str">
            <v>1021</v>
          </cell>
          <cell r="P1534" t="str">
            <v>1101110</v>
          </cell>
          <cell r="Q1534" t="str">
            <v>0003</v>
          </cell>
          <cell r="R1534" t="str">
            <v>1070</v>
          </cell>
        </row>
        <row r="1535">
          <cell r="A1535">
            <v>48970683</v>
          </cell>
          <cell r="B1535" t="str">
            <v>19915 ALDINE WESTFIELD_JAMAIL'S AUTO &amp; T</v>
          </cell>
          <cell r="C1535" t="str">
            <v>HDC2</v>
          </cell>
          <cell r="D1535"/>
          <cell r="E1535"/>
          <cell r="F1535"/>
          <cell r="G1535" t="str">
            <v>S/101675/CN/AF1HI-3</v>
          </cell>
          <cell r="H1535"/>
          <cell r="I1535"/>
          <cell r="J1535"/>
          <cell r="K1535">
            <v>100</v>
          </cell>
          <cell r="L1535" t="str">
            <v>011</v>
          </cell>
          <cell r="M1535" t="str">
            <v>2009</v>
          </cell>
          <cell r="N1535" t="str">
            <v>0003</v>
          </cell>
          <cell r="O1535" t="str">
            <v>1021</v>
          </cell>
          <cell r="P1535" t="str">
            <v>1101110</v>
          </cell>
          <cell r="Q1535" t="str">
            <v>0003</v>
          </cell>
          <cell r="R1535" t="str">
            <v>1070</v>
          </cell>
        </row>
        <row r="1536">
          <cell r="A1536">
            <v>48970683</v>
          </cell>
          <cell r="B1536" t="str">
            <v>19915 ALDINE WESTFIELD_JAMAIL'S AUTO &amp; T</v>
          </cell>
          <cell r="C1536" t="str">
            <v>HDC2</v>
          </cell>
          <cell r="D1536"/>
          <cell r="E1536"/>
          <cell r="F1536"/>
          <cell r="G1536" t="str">
            <v>S/101675/CN/AF1HR</v>
          </cell>
          <cell r="H1536"/>
          <cell r="I1536"/>
          <cell r="J1536"/>
          <cell r="K1536">
            <v>30</v>
          </cell>
          <cell r="L1536" t="str">
            <v>011</v>
          </cell>
          <cell r="M1536" t="str">
            <v>2009</v>
          </cell>
          <cell r="N1536" t="str">
            <v>0003</v>
          </cell>
          <cell r="O1536" t="str">
            <v>1021</v>
          </cell>
          <cell r="P1536" t="str">
            <v>1101110</v>
          </cell>
          <cell r="Q1536" t="str">
            <v>0003</v>
          </cell>
          <cell r="R1536" t="str">
            <v>1070</v>
          </cell>
        </row>
        <row r="1537">
          <cell r="A1537">
            <v>48970683</v>
          </cell>
          <cell r="B1537" t="str">
            <v>19915 ALDINE WESTFIELD_JAMAIL'S AUTO &amp; T</v>
          </cell>
          <cell r="C1537" t="str">
            <v>HDC2</v>
          </cell>
          <cell r="D1537"/>
          <cell r="E1537"/>
          <cell r="F1537"/>
          <cell r="G1537" t="str">
            <v>S/101675/CN/AF1HI-3</v>
          </cell>
          <cell r="H1537"/>
          <cell r="I1537"/>
          <cell r="J1537"/>
          <cell r="K1537">
            <v>70</v>
          </cell>
          <cell r="L1537" t="str">
            <v>011</v>
          </cell>
          <cell r="M1537" t="str">
            <v>2009</v>
          </cell>
          <cell r="N1537" t="str">
            <v>0003</v>
          </cell>
          <cell r="O1537" t="str">
            <v>1021</v>
          </cell>
          <cell r="P1537" t="str">
            <v>1101110</v>
          </cell>
          <cell r="Q1537" t="str">
            <v>0003</v>
          </cell>
          <cell r="R1537" t="str">
            <v>1070</v>
          </cell>
        </row>
        <row r="1538">
          <cell r="A1538">
            <v>48971729</v>
          </cell>
          <cell r="B1538" t="str">
            <v>CUST_908 RED STAR ST</v>
          </cell>
          <cell r="C1538" t="str">
            <v>HDC1</v>
          </cell>
          <cell r="D1538"/>
          <cell r="E1538"/>
          <cell r="F1538"/>
          <cell r="G1538" t="str">
            <v>S/101574/CN/AF1HI-3</v>
          </cell>
          <cell r="H1538"/>
          <cell r="I1538"/>
          <cell r="J1538"/>
          <cell r="K1538">
            <v>100</v>
          </cell>
          <cell r="L1538" t="str">
            <v>006</v>
          </cell>
          <cell r="M1538" t="str">
            <v>2009</v>
          </cell>
          <cell r="N1538" t="str">
            <v>0003</v>
          </cell>
          <cell r="O1538" t="str">
            <v>1005</v>
          </cell>
          <cell r="P1538" t="str">
            <v>1101160</v>
          </cell>
          <cell r="Q1538" t="str">
            <v>0003</v>
          </cell>
          <cell r="R1538" t="str">
            <v>1070</v>
          </cell>
        </row>
        <row r="1539">
          <cell r="A1539">
            <v>48971729</v>
          </cell>
          <cell r="B1539" t="str">
            <v>CUST_908 RED STAR ST</v>
          </cell>
          <cell r="C1539" t="str">
            <v>HDC1</v>
          </cell>
          <cell r="D1539"/>
          <cell r="E1539"/>
          <cell r="F1539"/>
          <cell r="G1539" t="str">
            <v>S/101574/CN/AF1HI-3</v>
          </cell>
          <cell r="H1539"/>
          <cell r="I1539"/>
          <cell r="J1539"/>
          <cell r="K1539">
            <v>100</v>
          </cell>
          <cell r="L1539" t="str">
            <v>006</v>
          </cell>
          <cell r="M1539" t="str">
            <v>2009</v>
          </cell>
          <cell r="N1539" t="str">
            <v>0003</v>
          </cell>
          <cell r="O1539" t="str">
            <v>1005</v>
          </cell>
          <cell r="P1539" t="str">
            <v>1101160</v>
          </cell>
          <cell r="Q1539" t="str">
            <v>0003</v>
          </cell>
          <cell r="R1539" t="str">
            <v>1070</v>
          </cell>
        </row>
        <row r="1540">
          <cell r="A1540">
            <v>48971729</v>
          </cell>
          <cell r="B1540" t="str">
            <v>CUST_908 RED STAR ST</v>
          </cell>
          <cell r="C1540" t="str">
            <v>HDC1</v>
          </cell>
          <cell r="D1540"/>
          <cell r="E1540"/>
          <cell r="F1540"/>
          <cell r="G1540" t="str">
            <v>S/101574/CN/AF1HI-3</v>
          </cell>
          <cell r="H1540"/>
          <cell r="I1540"/>
          <cell r="J1540"/>
          <cell r="K1540">
            <v>100</v>
          </cell>
          <cell r="L1540" t="str">
            <v>005</v>
          </cell>
          <cell r="M1540" t="str">
            <v>2009</v>
          </cell>
          <cell r="N1540" t="str">
            <v>0003</v>
          </cell>
          <cell r="O1540" t="str">
            <v>1005</v>
          </cell>
          <cell r="P1540" t="str">
            <v>1101160</v>
          </cell>
          <cell r="Q1540" t="str">
            <v>0003</v>
          </cell>
          <cell r="R1540" t="str">
            <v>1070</v>
          </cell>
        </row>
        <row r="1541">
          <cell r="A1541">
            <v>48971729</v>
          </cell>
          <cell r="B1541" t="str">
            <v>CUST_908 RED STAR ST</v>
          </cell>
          <cell r="C1541" t="str">
            <v>HDC1</v>
          </cell>
          <cell r="D1541"/>
          <cell r="E1541"/>
          <cell r="F1541"/>
          <cell r="G1541" t="str">
            <v>S/101574/CN/AF1HI-3</v>
          </cell>
          <cell r="H1541"/>
          <cell r="I1541"/>
          <cell r="J1541"/>
          <cell r="K1541">
            <v>100</v>
          </cell>
          <cell r="L1541" t="str">
            <v>006</v>
          </cell>
          <cell r="M1541" t="str">
            <v>2009</v>
          </cell>
          <cell r="N1541" t="str">
            <v>0003</v>
          </cell>
          <cell r="O1541" t="str">
            <v>1005</v>
          </cell>
          <cell r="P1541" t="str">
            <v>1101160</v>
          </cell>
          <cell r="Q1541" t="str">
            <v>0003</v>
          </cell>
          <cell r="R1541" t="str">
            <v>1070</v>
          </cell>
        </row>
        <row r="1542">
          <cell r="A1542">
            <v>48973504</v>
          </cell>
          <cell r="B1542" t="str">
            <v>CUST_RUDY'S BBQ_CHRIS..COM.. BUILDERS</v>
          </cell>
          <cell r="C1542" t="str">
            <v>HDC1</v>
          </cell>
          <cell r="D1542"/>
          <cell r="E1542"/>
          <cell r="F1542"/>
          <cell r="G1542" t="str">
            <v>S/101675/CN/AF1HI-3</v>
          </cell>
          <cell r="H1542"/>
          <cell r="I1542"/>
          <cell r="J1542"/>
          <cell r="K1542">
            <v>100</v>
          </cell>
          <cell r="L1542" t="str">
            <v>002</v>
          </cell>
          <cell r="M1542" t="str">
            <v>2009</v>
          </cell>
          <cell r="N1542" t="str">
            <v>0003</v>
          </cell>
          <cell r="O1542" t="str">
            <v>1021</v>
          </cell>
          <cell r="P1542" t="str">
            <v>1101110</v>
          </cell>
          <cell r="Q1542" t="str">
            <v>0003</v>
          </cell>
          <cell r="R1542" t="str">
            <v>1070</v>
          </cell>
        </row>
        <row r="1543">
          <cell r="A1543">
            <v>48973504</v>
          </cell>
          <cell r="B1543" t="str">
            <v>CUST_RUDY'S BBQ_CHRIS..COM.. BUILDERS</v>
          </cell>
          <cell r="C1543" t="str">
            <v>HDC1</v>
          </cell>
          <cell r="D1543"/>
          <cell r="E1543"/>
          <cell r="F1543"/>
          <cell r="G1543" t="str">
            <v>S/101675/CN/AF1HI-3</v>
          </cell>
          <cell r="H1543"/>
          <cell r="I1543"/>
          <cell r="J1543"/>
          <cell r="K1543">
            <v>100</v>
          </cell>
          <cell r="L1543" t="str">
            <v>002</v>
          </cell>
          <cell r="M1543" t="str">
            <v>2009</v>
          </cell>
          <cell r="N1543" t="str">
            <v>0003</v>
          </cell>
          <cell r="O1543" t="str">
            <v>1021</v>
          </cell>
          <cell r="P1543" t="str">
            <v>1101110</v>
          </cell>
          <cell r="Q1543" t="str">
            <v>0003</v>
          </cell>
          <cell r="R1543" t="str">
            <v>1070</v>
          </cell>
        </row>
        <row r="1544">
          <cell r="A1544">
            <v>48973504</v>
          </cell>
          <cell r="B1544" t="str">
            <v>CUST_RUDY'S BBQ_CHRIS..COM.. BUILDERS</v>
          </cell>
          <cell r="C1544" t="str">
            <v>HDC1</v>
          </cell>
          <cell r="D1544"/>
          <cell r="E1544"/>
          <cell r="F1544"/>
          <cell r="G1544" t="str">
            <v>S/101675/CN/AF1HI-3</v>
          </cell>
          <cell r="H1544"/>
          <cell r="I1544"/>
          <cell r="J1544"/>
          <cell r="K1544">
            <v>100</v>
          </cell>
          <cell r="L1544" t="str">
            <v>002</v>
          </cell>
          <cell r="M1544" t="str">
            <v>2009</v>
          </cell>
          <cell r="N1544" t="str">
            <v>0003</v>
          </cell>
          <cell r="O1544" t="str">
            <v>1021</v>
          </cell>
          <cell r="P1544" t="str">
            <v>1101110</v>
          </cell>
          <cell r="Q1544" t="str">
            <v>0003</v>
          </cell>
          <cell r="R1544" t="str">
            <v>1070</v>
          </cell>
        </row>
        <row r="1545">
          <cell r="A1545">
            <v>48973504</v>
          </cell>
          <cell r="B1545" t="str">
            <v>CUST_RUDY'S BBQ_CHRIS..COM.. BUILDERS</v>
          </cell>
          <cell r="C1545" t="str">
            <v>HDC1</v>
          </cell>
          <cell r="D1545"/>
          <cell r="E1545"/>
          <cell r="F1545"/>
          <cell r="G1545" t="str">
            <v>S/101675/CN/AF1HI-3</v>
          </cell>
          <cell r="H1545"/>
          <cell r="I1545"/>
          <cell r="J1545"/>
          <cell r="K1545">
            <v>100</v>
          </cell>
          <cell r="L1545" t="str">
            <v>002</v>
          </cell>
          <cell r="M1545" t="str">
            <v>2009</v>
          </cell>
          <cell r="N1545" t="str">
            <v>0003</v>
          </cell>
          <cell r="O1545" t="str">
            <v>1021</v>
          </cell>
          <cell r="P1545" t="str">
            <v>1101110</v>
          </cell>
          <cell r="Q1545" t="str">
            <v>0003</v>
          </cell>
          <cell r="R1545" t="str">
            <v>1070</v>
          </cell>
        </row>
        <row r="1546">
          <cell r="A1546">
            <v>48986062</v>
          </cell>
          <cell r="B1546" t="str">
            <v>CUST_5300 HWY 146_NEW SVC PASADENA DIS</v>
          </cell>
          <cell r="C1546" t="str">
            <v>HDC1</v>
          </cell>
          <cell r="D1546"/>
          <cell r="E1546"/>
          <cell r="F1546"/>
          <cell r="G1546" t="str">
            <v>S/101556/CN/AF1HI-4</v>
          </cell>
          <cell r="H1546"/>
          <cell r="I1546"/>
          <cell r="J1546"/>
          <cell r="K1546">
            <v>100</v>
          </cell>
          <cell r="L1546" t="str">
            <v>003</v>
          </cell>
          <cell r="M1546" t="str">
            <v>2009</v>
          </cell>
          <cell r="N1546" t="str">
            <v>0003</v>
          </cell>
          <cell r="O1546" t="str">
            <v>1012</v>
          </cell>
          <cell r="P1546" t="str">
            <v>1101170</v>
          </cell>
          <cell r="Q1546" t="str">
            <v>0003</v>
          </cell>
          <cell r="R1546" t="str">
            <v>1070</v>
          </cell>
        </row>
        <row r="1547">
          <cell r="A1547">
            <v>48986062</v>
          </cell>
          <cell r="B1547" t="str">
            <v>CUST_5300 HWY 146_NEW SVC PASADENA DIS</v>
          </cell>
          <cell r="C1547" t="str">
            <v>HDC1</v>
          </cell>
          <cell r="D1547"/>
          <cell r="E1547"/>
          <cell r="F1547"/>
          <cell r="G1547" t="str">
            <v>S/101556/CN/AF1HI-4</v>
          </cell>
          <cell r="H1547"/>
          <cell r="I1547"/>
          <cell r="J1547"/>
          <cell r="K1547">
            <v>100</v>
          </cell>
          <cell r="L1547" t="str">
            <v>003</v>
          </cell>
          <cell r="M1547" t="str">
            <v>2009</v>
          </cell>
          <cell r="N1547" t="str">
            <v>0003</v>
          </cell>
          <cell r="O1547" t="str">
            <v>1012</v>
          </cell>
          <cell r="P1547" t="str">
            <v>1101170</v>
          </cell>
          <cell r="Q1547" t="str">
            <v>0003</v>
          </cell>
          <cell r="R1547" t="str">
            <v>1070</v>
          </cell>
        </row>
        <row r="1548">
          <cell r="A1548">
            <v>48986062</v>
          </cell>
          <cell r="B1548" t="str">
            <v>CUST_5300 HWY 146_NEW SVC PASADENA DIS</v>
          </cell>
          <cell r="C1548" t="str">
            <v>HDC1</v>
          </cell>
          <cell r="D1548"/>
          <cell r="E1548"/>
          <cell r="F1548"/>
          <cell r="G1548" t="str">
            <v>S/101556/CN/AF1HI-4</v>
          </cell>
          <cell r="H1548"/>
          <cell r="I1548"/>
          <cell r="J1548"/>
          <cell r="K1548">
            <v>100</v>
          </cell>
          <cell r="L1548" t="str">
            <v>003</v>
          </cell>
          <cell r="M1548" t="str">
            <v>2009</v>
          </cell>
          <cell r="N1548" t="str">
            <v>0003</v>
          </cell>
          <cell r="O1548" t="str">
            <v>1012</v>
          </cell>
          <cell r="P1548" t="str">
            <v>1101170</v>
          </cell>
          <cell r="Q1548" t="str">
            <v>0003</v>
          </cell>
          <cell r="R1548" t="str">
            <v>1070</v>
          </cell>
        </row>
        <row r="1549">
          <cell r="A1549">
            <v>48986062</v>
          </cell>
          <cell r="B1549" t="str">
            <v>CUST_5300 HWY 146_NEW SVC PASADENA DIS</v>
          </cell>
          <cell r="C1549" t="str">
            <v>HDC1</v>
          </cell>
          <cell r="D1549"/>
          <cell r="E1549"/>
          <cell r="F1549"/>
          <cell r="G1549" t="str">
            <v>S/101556/CN/AF1HI-4</v>
          </cell>
          <cell r="H1549"/>
          <cell r="I1549"/>
          <cell r="J1549"/>
          <cell r="K1549">
            <v>100</v>
          </cell>
          <cell r="L1549" t="str">
            <v>003</v>
          </cell>
          <cell r="M1549" t="str">
            <v>2009</v>
          </cell>
          <cell r="N1549" t="str">
            <v>0003</v>
          </cell>
          <cell r="O1549" t="str">
            <v>1012</v>
          </cell>
          <cell r="P1549" t="str">
            <v>1101170</v>
          </cell>
          <cell r="Q1549" t="str">
            <v>0003</v>
          </cell>
          <cell r="R1549" t="str">
            <v>1070</v>
          </cell>
        </row>
        <row r="1550">
          <cell r="A1550">
            <v>48988810</v>
          </cell>
          <cell r="B1550" t="str">
            <v>CUST_PROVIDE SVC TO ELLINGTON TRADE</v>
          </cell>
          <cell r="C1550" t="str">
            <v>HDC1</v>
          </cell>
          <cell r="D1550"/>
          <cell r="E1550"/>
          <cell r="F1550"/>
          <cell r="G1550" t="str">
            <v>S/101574/CN/AF1HI-3</v>
          </cell>
          <cell r="H1550"/>
          <cell r="I1550"/>
          <cell r="J1550"/>
          <cell r="K1550">
            <v>100</v>
          </cell>
          <cell r="L1550" t="str">
            <v>008</v>
          </cell>
          <cell r="M1550" t="str">
            <v>2009</v>
          </cell>
          <cell r="N1550" t="str">
            <v>0003</v>
          </cell>
          <cell r="O1550" t="str">
            <v>1005</v>
          </cell>
          <cell r="P1550" t="str">
            <v>1101160</v>
          </cell>
          <cell r="Q1550" t="str">
            <v>0003</v>
          </cell>
          <cell r="R1550" t="str">
            <v>1070</v>
          </cell>
        </row>
        <row r="1551">
          <cell r="A1551">
            <v>48988810</v>
          </cell>
          <cell r="B1551" t="str">
            <v>CUST_PROVIDE SVC TO ELLINGTON TRADE</v>
          </cell>
          <cell r="C1551" t="str">
            <v>HDC1</v>
          </cell>
          <cell r="D1551"/>
          <cell r="E1551"/>
          <cell r="F1551"/>
          <cell r="G1551" t="str">
            <v>S/101574/CN/AF1HI-3</v>
          </cell>
          <cell r="H1551"/>
          <cell r="I1551"/>
          <cell r="J1551"/>
          <cell r="K1551">
            <v>100</v>
          </cell>
          <cell r="L1551" t="str">
            <v>008</v>
          </cell>
          <cell r="M1551" t="str">
            <v>2009</v>
          </cell>
          <cell r="N1551" t="str">
            <v>0003</v>
          </cell>
          <cell r="O1551" t="str">
            <v>1005</v>
          </cell>
          <cell r="P1551" t="str">
            <v>1101160</v>
          </cell>
          <cell r="Q1551" t="str">
            <v>0003</v>
          </cell>
          <cell r="R1551" t="str">
            <v>1070</v>
          </cell>
        </row>
        <row r="1552">
          <cell r="A1552">
            <v>48988810</v>
          </cell>
          <cell r="B1552" t="str">
            <v>CUST_PROVIDE SVC TO ELLINGTON TRADE</v>
          </cell>
          <cell r="C1552" t="str">
            <v>HDC1</v>
          </cell>
          <cell r="D1552"/>
          <cell r="E1552"/>
          <cell r="F1552"/>
          <cell r="G1552" t="str">
            <v>S/101574/CN/AF1HI-3</v>
          </cell>
          <cell r="H1552"/>
          <cell r="I1552"/>
          <cell r="J1552"/>
          <cell r="K1552">
            <v>100</v>
          </cell>
          <cell r="L1552" t="str">
            <v>008</v>
          </cell>
          <cell r="M1552" t="str">
            <v>2009</v>
          </cell>
          <cell r="N1552" t="str">
            <v>0003</v>
          </cell>
          <cell r="O1552" t="str">
            <v>1005</v>
          </cell>
          <cell r="P1552" t="str">
            <v>1101160</v>
          </cell>
          <cell r="Q1552" t="str">
            <v>0003</v>
          </cell>
          <cell r="R1552" t="str">
            <v>1070</v>
          </cell>
        </row>
        <row r="1553">
          <cell r="A1553">
            <v>48989199</v>
          </cell>
          <cell r="B1553" t="str">
            <v>SDUG_SpringTrailsSec18</v>
          </cell>
          <cell r="C1553" t="str">
            <v>HDC1</v>
          </cell>
          <cell r="D1553"/>
          <cell r="E1553"/>
          <cell r="F1553"/>
          <cell r="G1553" t="str">
            <v>S/101458/CN/AF1UI</v>
          </cell>
          <cell r="H1553"/>
          <cell r="I1553"/>
          <cell r="J1553"/>
          <cell r="K1553">
            <v>100</v>
          </cell>
          <cell r="L1553" t="str">
            <v>008</v>
          </cell>
          <cell r="M1553" t="str">
            <v>2009</v>
          </cell>
          <cell r="N1553" t="str">
            <v>0003</v>
          </cell>
          <cell r="O1553" t="str">
            <v>1024</v>
          </cell>
          <cell r="P1553" t="str">
            <v>1101130</v>
          </cell>
          <cell r="Q1553" t="str">
            <v>0003</v>
          </cell>
          <cell r="R1553" t="str">
            <v>1070</v>
          </cell>
        </row>
        <row r="1554">
          <cell r="A1554">
            <v>48989199</v>
          </cell>
          <cell r="B1554" t="str">
            <v>SDUG_SpringTrailsSec18</v>
          </cell>
          <cell r="C1554" t="str">
            <v>HDC1</v>
          </cell>
          <cell r="D1554"/>
          <cell r="E1554"/>
          <cell r="F1554"/>
          <cell r="G1554" t="str">
            <v>S/101458/CN/AF1UI</v>
          </cell>
          <cell r="H1554"/>
          <cell r="I1554"/>
          <cell r="J1554"/>
          <cell r="K1554">
            <v>100</v>
          </cell>
          <cell r="L1554" t="str">
            <v>008</v>
          </cell>
          <cell r="M1554" t="str">
            <v>2009</v>
          </cell>
          <cell r="N1554" t="str">
            <v>0003</v>
          </cell>
          <cell r="O1554" t="str">
            <v>1024</v>
          </cell>
          <cell r="P1554" t="str">
            <v>1101130</v>
          </cell>
          <cell r="Q1554" t="str">
            <v>0003</v>
          </cell>
          <cell r="R1554" t="str">
            <v>1070</v>
          </cell>
        </row>
        <row r="1555">
          <cell r="A1555">
            <v>48989199</v>
          </cell>
          <cell r="B1555" t="str">
            <v>SDUG_SpringTrailsSec18</v>
          </cell>
          <cell r="C1555" t="str">
            <v>HDC1</v>
          </cell>
          <cell r="D1555"/>
          <cell r="E1555"/>
          <cell r="F1555"/>
          <cell r="G1555" t="str">
            <v>S/101458/CN/AF1UI</v>
          </cell>
          <cell r="H1555"/>
          <cell r="I1555"/>
          <cell r="J1555"/>
          <cell r="K1555">
            <v>100</v>
          </cell>
          <cell r="L1555" t="str">
            <v>008</v>
          </cell>
          <cell r="M1555" t="str">
            <v>2009</v>
          </cell>
          <cell r="N1555" t="str">
            <v>0003</v>
          </cell>
          <cell r="O1555" t="str">
            <v>1024</v>
          </cell>
          <cell r="P1555" t="str">
            <v>1101130</v>
          </cell>
          <cell r="Q1555" t="str">
            <v>0003</v>
          </cell>
          <cell r="R1555" t="str">
            <v>1070</v>
          </cell>
        </row>
        <row r="1556">
          <cell r="A1556">
            <v>48989199</v>
          </cell>
          <cell r="B1556" t="str">
            <v>SDUG_SpringTrailsSec18</v>
          </cell>
          <cell r="C1556" t="str">
            <v>HDC1</v>
          </cell>
          <cell r="D1556"/>
          <cell r="E1556"/>
          <cell r="F1556"/>
          <cell r="G1556" t="str">
            <v>S/101458/CN/AF1UI</v>
          </cell>
          <cell r="H1556"/>
          <cell r="I1556"/>
          <cell r="J1556"/>
          <cell r="K1556">
            <v>100</v>
          </cell>
          <cell r="L1556" t="str">
            <v>008</v>
          </cell>
          <cell r="M1556" t="str">
            <v>2009</v>
          </cell>
          <cell r="N1556" t="str">
            <v>0003</v>
          </cell>
          <cell r="O1556" t="str">
            <v>1024</v>
          </cell>
          <cell r="P1556" t="str">
            <v>1101130</v>
          </cell>
          <cell r="Q1556" t="str">
            <v>0003</v>
          </cell>
          <cell r="R1556" t="str">
            <v>1070</v>
          </cell>
        </row>
        <row r="1557">
          <cell r="A1557">
            <v>48989902</v>
          </cell>
          <cell r="B1557" t="str">
            <v>SDUG_CINCO RANCH SW 7 REC CENTER</v>
          </cell>
          <cell r="C1557" t="str">
            <v>HDC2</v>
          </cell>
          <cell r="D1557"/>
          <cell r="E1557"/>
          <cell r="F1557"/>
          <cell r="G1557" t="str">
            <v>S/101570/CN/AF1UI</v>
          </cell>
          <cell r="H1557"/>
          <cell r="I1557"/>
          <cell r="J1557"/>
          <cell r="K1557">
            <v>100</v>
          </cell>
          <cell r="L1557" t="str">
            <v>003</v>
          </cell>
          <cell r="M1557" t="str">
            <v>2009</v>
          </cell>
          <cell r="N1557" t="str">
            <v>0003</v>
          </cell>
          <cell r="O1557" t="str">
            <v>1019</v>
          </cell>
          <cell r="P1557" t="str">
            <v>1101220</v>
          </cell>
          <cell r="Q1557" t="str">
            <v>0003</v>
          </cell>
          <cell r="R1557" t="str">
            <v>1070</v>
          </cell>
        </row>
        <row r="1558">
          <cell r="A1558">
            <v>48989902</v>
          </cell>
          <cell r="B1558" t="str">
            <v>SDUG_CINCO RANCH SW 7 REC CENTER</v>
          </cell>
          <cell r="C1558" t="str">
            <v>HDC2</v>
          </cell>
          <cell r="D1558"/>
          <cell r="E1558"/>
          <cell r="F1558"/>
          <cell r="G1558" t="str">
            <v>S/101570/CN/AF1UI</v>
          </cell>
          <cell r="H1558"/>
          <cell r="I1558"/>
          <cell r="J1558"/>
          <cell r="K1558">
            <v>100</v>
          </cell>
          <cell r="L1558" t="str">
            <v>004</v>
          </cell>
          <cell r="M1558" t="str">
            <v>2009</v>
          </cell>
          <cell r="N1558" t="str">
            <v>0003</v>
          </cell>
          <cell r="O1558" t="str">
            <v>1019</v>
          </cell>
          <cell r="P1558" t="str">
            <v>1101220</v>
          </cell>
          <cell r="Q1558" t="str">
            <v>0003</v>
          </cell>
          <cell r="R1558" t="str">
            <v>1070</v>
          </cell>
        </row>
        <row r="1559">
          <cell r="A1559">
            <v>48989902</v>
          </cell>
          <cell r="B1559" t="str">
            <v>SDUG_CINCO RANCH SW 7 REC CENTER</v>
          </cell>
          <cell r="C1559" t="str">
            <v>HDC2</v>
          </cell>
          <cell r="D1559"/>
          <cell r="E1559"/>
          <cell r="F1559"/>
          <cell r="G1559" t="str">
            <v>S/101570/CN/AF1UI</v>
          </cell>
          <cell r="H1559"/>
          <cell r="I1559"/>
          <cell r="J1559"/>
          <cell r="K1559">
            <v>100</v>
          </cell>
          <cell r="L1559" t="str">
            <v>004</v>
          </cell>
          <cell r="M1559" t="str">
            <v>2009</v>
          </cell>
          <cell r="N1559" t="str">
            <v>0003</v>
          </cell>
          <cell r="O1559" t="str">
            <v>1019</v>
          </cell>
          <cell r="P1559" t="str">
            <v>1101220</v>
          </cell>
          <cell r="Q1559" t="str">
            <v>0003</v>
          </cell>
          <cell r="R1559" t="str">
            <v>1070</v>
          </cell>
        </row>
        <row r="1560">
          <cell r="A1560">
            <v>48989902</v>
          </cell>
          <cell r="B1560" t="str">
            <v>SDUG_CINCO RANCH SW 7 REC CENTER</v>
          </cell>
          <cell r="C1560" t="str">
            <v>HDC2</v>
          </cell>
          <cell r="D1560"/>
          <cell r="E1560"/>
          <cell r="F1560"/>
          <cell r="G1560" t="str">
            <v>S/101570/CN/AF1UI</v>
          </cell>
          <cell r="H1560"/>
          <cell r="I1560"/>
          <cell r="J1560"/>
          <cell r="K1560">
            <v>70</v>
          </cell>
          <cell r="L1560" t="str">
            <v>003</v>
          </cell>
          <cell r="M1560" t="str">
            <v>2009</v>
          </cell>
          <cell r="N1560" t="str">
            <v>0003</v>
          </cell>
          <cell r="O1560" t="str">
            <v>1019</v>
          </cell>
          <cell r="P1560" t="str">
            <v>1101220</v>
          </cell>
          <cell r="Q1560" t="str">
            <v>0003</v>
          </cell>
          <cell r="R1560" t="str">
            <v>1070</v>
          </cell>
        </row>
        <row r="1561">
          <cell r="A1561">
            <v>48989902</v>
          </cell>
          <cell r="B1561" t="str">
            <v>SDUG_CINCO RANCH SW 7 REC CENTER</v>
          </cell>
          <cell r="C1561" t="str">
            <v>HDC2</v>
          </cell>
          <cell r="D1561"/>
          <cell r="E1561"/>
          <cell r="F1561"/>
          <cell r="G1561" t="str">
            <v>S/101570/CN/AF1UR</v>
          </cell>
          <cell r="H1561"/>
          <cell r="I1561"/>
          <cell r="J1561"/>
          <cell r="K1561">
            <v>30</v>
          </cell>
          <cell r="L1561" t="str">
            <v>003</v>
          </cell>
          <cell r="M1561" t="str">
            <v>2009</v>
          </cell>
          <cell r="N1561" t="str">
            <v>0003</v>
          </cell>
          <cell r="O1561" t="str">
            <v>1019</v>
          </cell>
          <cell r="P1561" t="str">
            <v>1101220</v>
          </cell>
          <cell r="Q1561" t="str">
            <v>0003</v>
          </cell>
          <cell r="R1561" t="str">
            <v>1070</v>
          </cell>
        </row>
        <row r="1562">
          <cell r="A1562">
            <v>48999388</v>
          </cell>
          <cell r="B1562" t="str">
            <v>DDPR_09_MAR41C_KTY_W07331</v>
          </cell>
          <cell r="C1562" t="str">
            <v>HDC1</v>
          </cell>
          <cell r="D1562"/>
          <cell r="E1562"/>
          <cell r="F1562"/>
          <cell r="G1562" t="str">
            <v>S/101570/CN/AF1AI</v>
          </cell>
          <cell r="H1562"/>
          <cell r="I1562"/>
          <cell r="J1562"/>
          <cell r="K1562">
            <v>100</v>
          </cell>
          <cell r="L1562" t="str">
            <v>003</v>
          </cell>
          <cell r="M1562" t="str">
            <v>2009</v>
          </cell>
          <cell r="N1562" t="str">
            <v>0003</v>
          </cell>
          <cell r="O1562" t="str">
            <v>1019</v>
          </cell>
          <cell r="P1562" t="str">
            <v>1101220</v>
          </cell>
          <cell r="Q1562" t="str">
            <v>0003</v>
          </cell>
          <cell r="R1562" t="str">
            <v>1070</v>
          </cell>
        </row>
        <row r="1563">
          <cell r="A1563">
            <v>48999388</v>
          </cell>
          <cell r="B1563" t="str">
            <v>DDPR_09_MAR41C_KTY_W07331</v>
          </cell>
          <cell r="C1563" t="str">
            <v>HDC1</v>
          </cell>
          <cell r="D1563"/>
          <cell r="E1563"/>
          <cell r="F1563"/>
          <cell r="G1563" t="str">
            <v>S/101570/CN/AF1AI</v>
          </cell>
          <cell r="H1563"/>
          <cell r="I1563"/>
          <cell r="J1563"/>
          <cell r="K1563">
            <v>100</v>
          </cell>
          <cell r="L1563" t="str">
            <v>003</v>
          </cell>
          <cell r="M1563" t="str">
            <v>2009</v>
          </cell>
          <cell r="N1563" t="str">
            <v>0003</v>
          </cell>
          <cell r="O1563" t="str">
            <v>1019</v>
          </cell>
          <cell r="P1563" t="str">
            <v>1101220</v>
          </cell>
          <cell r="Q1563" t="str">
            <v>0003</v>
          </cell>
          <cell r="R1563" t="str">
            <v>1070</v>
          </cell>
        </row>
        <row r="1564">
          <cell r="A1564">
            <v>48999388</v>
          </cell>
          <cell r="B1564" t="str">
            <v>DDPR_09_MAR41C_KTY_W07331</v>
          </cell>
          <cell r="C1564" t="str">
            <v>HDC1</v>
          </cell>
          <cell r="D1564"/>
          <cell r="E1564"/>
          <cell r="F1564"/>
          <cell r="G1564" t="str">
            <v>S/101570/CN/AF1AI</v>
          </cell>
          <cell r="H1564"/>
          <cell r="I1564"/>
          <cell r="J1564"/>
          <cell r="K1564">
            <v>100</v>
          </cell>
          <cell r="L1564" t="str">
            <v>003</v>
          </cell>
          <cell r="M1564" t="str">
            <v>2009</v>
          </cell>
          <cell r="N1564" t="str">
            <v>0003</v>
          </cell>
          <cell r="O1564" t="str">
            <v>1019</v>
          </cell>
          <cell r="P1564" t="str">
            <v>1101220</v>
          </cell>
          <cell r="Q1564" t="str">
            <v>0003</v>
          </cell>
          <cell r="R1564" t="str">
            <v>1070</v>
          </cell>
        </row>
        <row r="1565">
          <cell r="A1565">
            <v>49010574</v>
          </cell>
          <cell r="B1565" t="str">
            <v>GOVT_FM1488 WIDENING PART 2</v>
          </cell>
          <cell r="C1565" t="str">
            <v>HDC2</v>
          </cell>
          <cell r="D1565"/>
          <cell r="E1565"/>
          <cell r="F1565"/>
          <cell r="G1565" t="str">
            <v>S/101678/CE/AD3DI</v>
          </cell>
          <cell r="H1565"/>
          <cell r="I1565"/>
          <cell r="J1565"/>
          <cell r="K1565">
            <v>100</v>
          </cell>
          <cell r="L1565" t="str">
            <v>005</v>
          </cell>
          <cell r="M1565" t="str">
            <v>2009</v>
          </cell>
          <cell r="N1565" t="str">
            <v>0003</v>
          </cell>
          <cell r="O1565" t="str">
            <v>1017</v>
          </cell>
          <cell r="P1565" t="str">
            <v>1101120</v>
          </cell>
          <cell r="Q1565" t="str">
            <v>0003</v>
          </cell>
          <cell r="R1565" t="str">
            <v>1070</v>
          </cell>
        </row>
        <row r="1566">
          <cell r="A1566">
            <v>49010574</v>
          </cell>
          <cell r="B1566" t="str">
            <v>GOVT_FM1488 WIDENING PART 2</v>
          </cell>
          <cell r="C1566" t="str">
            <v>HDC2</v>
          </cell>
          <cell r="D1566"/>
          <cell r="E1566"/>
          <cell r="F1566"/>
          <cell r="G1566" t="str">
            <v>S/101678/CE/AD3DI</v>
          </cell>
          <cell r="H1566"/>
          <cell r="I1566"/>
          <cell r="J1566"/>
          <cell r="K1566">
            <v>100</v>
          </cell>
          <cell r="L1566" t="str">
            <v>006</v>
          </cell>
          <cell r="M1566" t="str">
            <v>2009</v>
          </cell>
          <cell r="N1566" t="str">
            <v>0003</v>
          </cell>
          <cell r="O1566" t="str">
            <v>1017</v>
          </cell>
          <cell r="P1566" t="str">
            <v>1101120</v>
          </cell>
          <cell r="Q1566" t="str">
            <v>0003</v>
          </cell>
          <cell r="R1566" t="str">
            <v>1070</v>
          </cell>
        </row>
        <row r="1567">
          <cell r="A1567">
            <v>49010574</v>
          </cell>
          <cell r="B1567" t="str">
            <v>GOVT_FM1488 WIDENING PART 2</v>
          </cell>
          <cell r="C1567" t="str">
            <v>HDC2</v>
          </cell>
          <cell r="D1567"/>
          <cell r="E1567"/>
          <cell r="F1567"/>
          <cell r="G1567" t="str">
            <v>S/101678/CE/AD3DI</v>
          </cell>
          <cell r="H1567"/>
          <cell r="I1567"/>
          <cell r="J1567"/>
          <cell r="K1567">
            <v>100</v>
          </cell>
          <cell r="L1567" t="str">
            <v>006</v>
          </cell>
          <cell r="M1567" t="str">
            <v>2009</v>
          </cell>
          <cell r="N1567" t="str">
            <v>0003</v>
          </cell>
          <cell r="O1567" t="str">
            <v>1017</v>
          </cell>
          <cell r="P1567" t="str">
            <v>1101120</v>
          </cell>
          <cell r="Q1567" t="str">
            <v>0003</v>
          </cell>
          <cell r="R1567" t="str">
            <v>1070</v>
          </cell>
        </row>
        <row r="1568">
          <cell r="A1568">
            <v>49010574</v>
          </cell>
          <cell r="B1568" t="str">
            <v>GOVT_FM1488 WIDENING PART 2</v>
          </cell>
          <cell r="C1568" t="str">
            <v>HDC2</v>
          </cell>
          <cell r="D1568"/>
          <cell r="E1568"/>
          <cell r="F1568"/>
          <cell r="G1568" t="str">
            <v>S/101678/CE/AD3DI</v>
          </cell>
          <cell r="H1568"/>
          <cell r="I1568"/>
          <cell r="J1568"/>
          <cell r="K1568">
            <v>70</v>
          </cell>
          <cell r="L1568" t="str">
            <v>005</v>
          </cell>
          <cell r="M1568" t="str">
            <v>2009</v>
          </cell>
          <cell r="N1568" t="str">
            <v>0003</v>
          </cell>
          <cell r="O1568" t="str">
            <v>1017</v>
          </cell>
          <cell r="P1568" t="str">
            <v>1101120</v>
          </cell>
          <cell r="Q1568" t="str">
            <v>0003</v>
          </cell>
          <cell r="R1568" t="str">
            <v>1070</v>
          </cell>
        </row>
        <row r="1569">
          <cell r="A1569">
            <v>49010574</v>
          </cell>
          <cell r="B1569" t="str">
            <v>GOVT_FM1488 WIDENING PART 2</v>
          </cell>
          <cell r="C1569" t="str">
            <v>HDC2</v>
          </cell>
          <cell r="D1569"/>
          <cell r="E1569"/>
          <cell r="F1569"/>
          <cell r="G1569" t="str">
            <v>S/101678/CE/AD3DR-1</v>
          </cell>
          <cell r="H1569"/>
          <cell r="I1569"/>
          <cell r="J1569"/>
          <cell r="K1569">
            <v>30</v>
          </cell>
          <cell r="L1569" t="str">
            <v>005</v>
          </cell>
          <cell r="M1569" t="str">
            <v>2009</v>
          </cell>
          <cell r="N1569" t="str">
            <v>0003</v>
          </cell>
          <cell r="O1569" t="str">
            <v>1017</v>
          </cell>
          <cell r="P1569" t="str">
            <v>1101120</v>
          </cell>
          <cell r="Q1569" t="str">
            <v>0003</v>
          </cell>
          <cell r="R1569" t="str">
            <v>1070</v>
          </cell>
        </row>
        <row r="1570">
          <cell r="A1570">
            <v>49013010</v>
          </cell>
          <cell r="B1570" t="str">
            <v>SDOH_CAMDEN TRAVIS ST</v>
          </cell>
          <cell r="C1570" t="str">
            <v>HDC2</v>
          </cell>
          <cell r="D1570"/>
          <cell r="E1570"/>
          <cell r="F1570"/>
          <cell r="G1570" t="str">
            <v>S/101653/CN/AF2HI</v>
          </cell>
          <cell r="H1570"/>
          <cell r="I1570"/>
          <cell r="J1570"/>
          <cell r="K1570">
            <v>100</v>
          </cell>
          <cell r="L1570" t="str">
            <v>004</v>
          </cell>
          <cell r="M1570" t="str">
            <v>2009</v>
          </cell>
          <cell r="N1570" t="str">
            <v>0003</v>
          </cell>
          <cell r="O1570" t="str">
            <v>1013</v>
          </cell>
          <cell r="P1570" t="str">
            <v>1101201</v>
          </cell>
          <cell r="Q1570" t="str">
            <v>0003</v>
          </cell>
          <cell r="R1570" t="str">
            <v>1070</v>
          </cell>
        </row>
        <row r="1571">
          <cell r="A1571">
            <v>49013010</v>
          </cell>
          <cell r="B1571" t="str">
            <v>SDOH_CAMDEN TRAVIS ST</v>
          </cell>
          <cell r="C1571" t="str">
            <v>HDC2</v>
          </cell>
          <cell r="D1571"/>
          <cell r="E1571"/>
          <cell r="F1571"/>
          <cell r="G1571" t="str">
            <v>S/101653/CN/AF2HI</v>
          </cell>
          <cell r="H1571"/>
          <cell r="I1571"/>
          <cell r="J1571"/>
          <cell r="K1571">
            <v>100</v>
          </cell>
          <cell r="L1571" t="str">
            <v>004</v>
          </cell>
          <cell r="M1571" t="str">
            <v>2009</v>
          </cell>
          <cell r="N1571" t="str">
            <v>0003</v>
          </cell>
          <cell r="O1571" t="str">
            <v>1013</v>
          </cell>
          <cell r="P1571" t="str">
            <v>1101201</v>
          </cell>
          <cell r="Q1571" t="str">
            <v>0003</v>
          </cell>
          <cell r="R1571" t="str">
            <v>1070</v>
          </cell>
        </row>
        <row r="1572">
          <cell r="A1572">
            <v>49013010</v>
          </cell>
          <cell r="B1572" t="str">
            <v>SDOH_CAMDEN TRAVIS ST</v>
          </cell>
          <cell r="C1572" t="str">
            <v>HDC2</v>
          </cell>
          <cell r="D1572"/>
          <cell r="E1572"/>
          <cell r="F1572"/>
          <cell r="G1572" t="str">
            <v>S/101653/CN/AF2HI</v>
          </cell>
          <cell r="H1572"/>
          <cell r="I1572"/>
          <cell r="J1572"/>
          <cell r="K1572">
            <v>100</v>
          </cell>
          <cell r="L1572" t="str">
            <v>004</v>
          </cell>
          <cell r="M1572" t="str">
            <v>2009</v>
          </cell>
          <cell r="N1572" t="str">
            <v>0003</v>
          </cell>
          <cell r="O1572" t="str">
            <v>1013</v>
          </cell>
          <cell r="P1572" t="str">
            <v>1101201</v>
          </cell>
          <cell r="Q1572" t="str">
            <v>0003</v>
          </cell>
          <cell r="R1572" t="str">
            <v>1070</v>
          </cell>
        </row>
        <row r="1573">
          <cell r="A1573">
            <v>49013010</v>
          </cell>
          <cell r="B1573" t="str">
            <v>SDOH_CAMDEN TRAVIS ST</v>
          </cell>
          <cell r="C1573" t="str">
            <v>HDC2</v>
          </cell>
          <cell r="D1573"/>
          <cell r="E1573"/>
          <cell r="F1573"/>
          <cell r="G1573" t="str">
            <v>S/101653/CN/AF2HI</v>
          </cell>
          <cell r="H1573"/>
          <cell r="I1573"/>
          <cell r="J1573"/>
          <cell r="K1573">
            <v>70</v>
          </cell>
          <cell r="L1573" t="str">
            <v>004</v>
          </cell>
          <cell r="M1573" t="str">
            <v>2009</v>
          </cell>
          <cell r="N1573" t="str">
            <v>0003</v>
          </cell>
          <cell r="O1573" t="str">
            <v>1013</v>
          </cell>
          <cell r="P1573" t="str">
            <v>1101201</v>
          </cell>
          <cell r="Q1573" t="str">
            <v>0003</v>
          </cell>
          <cell r="R1573" t="str">
            <v>1070</v>
          </cell>
        </row>
        <row r="1574">
          <cell r="A1574">
            <v>49013010</v>
          </cell>
          <cell r="B1574" t="str">
            <v>SDOH_CAMDEN TRAVIS ST</v>
          </cell>
          <cell r="C1574" t="str">
            <v>HDC2</v>
          </cell>
          <cell r="D1574"/>
          <cell r="E1574"/>
          <cell r="F1574"/>
          <cell r="G1574" t="str">
            <v>S/101653/CN/AF2HR-1</v>
          </cell>
          <cell r="H1574"/>
          <cell r="I1574"/>
          <cell r="J1574"/>
          <cell r="K1574">
            <v>30</v>
          </cell>
          <cell r="L1574" t="str">
            <v>004</v>
          </cell>
          <cell r="M1574" t="str">
            <v>2009</v>
          </cell>
          <cell r="N1574" t="str">
            <v>0003</v>
          </cell>
          <cell r="O1574" t="str">
            <v>1013</v>
          </cell>
          <cell r="P1574" t="str">
            <v>1101201</v>
          </cell>
          <cell r="Q1574" t="str">
            <v>0003</v>
          </cell>
          <cell r="R1574" t="str">
            <v>1070</v>
          </cell>
        </row>
        <row r="1575">
          <cell r="A1575">
            <v>49013453</v>
          </cell>
          <cell r="B1575" t="str">
            <v>CUST_CPAY_2603 BAYSHORE DR_OH TO UG</v>
          </cell>
          <cell r="C1575" t="str">
            <v>HDC2</v>
          </cell>
          <cell r="D1575"/>
          <cell r="E1575"/>
          <cell r="F1575"/>
          <cell r="G1575" t="str">
            <v>S/101575/CN/AF2HI</v>
          </cell>
          <cell r="H1575"/>
          <cell r="I1575"/>
          <cell r="J1575"/>
          <cell r="K1575">
            <v>100</v>
          </cell>
          <cell r="L1575" t="str">
            <v>004</v>
          </cell>
          <cell r="M1575" t="str">
            <v>2009</v>
          </cell>
          <cell r="N1575" t="str">
            <v>0003</v>
          </cell>
          <cell r="O1575" t="str">
            <v>1022</v>
          </cell>
          <cell r="P1575" t="str">
            <v>1101190</v>
          </cell>
          <cell r="Q1575" t="str">
            <v>0003</v>
          </cell>
          <cell r="R1575" t="str">
            <v>1070</v>
          </cell>
        </row>
        <row r="1576">
          <cell r="A1576">
            <v>49013453</v>
          </cell>
          <cell r="B1576" t="str">
            <v>CUST_CPAY_2603 BAYSHORE DR_OH TO UG</v>
          </cell>
          <cell r="C1576" t="str">
            <v>HDC2</v>
          </cell>
          <cell r="D1576"/>
          <cell r="E1576"/>
          <cell r="F1576"/>
          <cell r="G1576" t="str">
            <v>S/101575/CN/AF2HI</v>
          </cell>
          <cell r="H1576"/>
          <cell r="I1576"/>
          <cell r="J1576"/>
          <cell r="K1576">
            <v>70</v>
          </cell>
          <cell r="L1576" t="str">
            <v>004</v>
          </cell>
          <cell r="M1576" t="str">
            <v>2009</v>
          </cell>
          <cell r="N1576" t="str">
            <v>0003</v>
          </cell>
          <cell r="O1576" t="str">
            <v>1022</v>
          </cell>
          <cell r="P1576" t="str">
            <v>1101190</v>
          </cell>
          <cell r="Q1576" t="str">
            <v>0003</v>
          </cell>
          <cell r="R1576" t="str">
            <v>1070</v>
          </cell>
        </row>
        <row r="1577">
          <cell r="A1577">
            <v>49013453</v>
          </cell>
          <cell r="B1577" t="str">
            <v>CUST_CPAY_2603 BAYSHORE DR_OH TO UG</v>
          </cell>
          <cell r="C1577" t="str">
            <v>HDC2</v>
          </cell>
          <cell r="D1577"/>
          <cell r="E1577"/>
          <cell r="F1577"/>
          <cell r="G1577" t="str">
            <v>S/101575/CN/AF2HR-1</v>
          </cell>
          <cell r="H1577"/>
          <cell r="I1577"/>
          <cell r="J1577"/>
          <cell r="K1577">
            <v>30</v>
          </cell>
          <cell r="L1577" t="str">
            <v>004</v>
          </cell>
          <cell r="M1577" t="str">
            <v>2009</v>
          </cell>
          <cell r="N1577" t="str">
            <v>0003</v>
          </cell>
          <cell r="O1577" t="str">
            <v>1022</v>
          </cell>
          <cell r="P1577" t="str">
            <v>1101190</v>
          </cell>
          <cell r="Q1577" t="str">
            <v>0003</v>
          </cell>
          <cell r="R1577" t="str">
            <v>1070</v>
          </cell>
        </row>
        <row r="1578">
          <cell r="A1578">
            <v>49013985</v>
          </cell>
          <cell r="B1578" t="str">
            <v>CUST_PANATTONI_LINE RELOCATION</v>
          </cell>
          <cell r="C1578" t="str">
            <v>HDC2</v>
          </cell>
          <cell r="D1578"/>
          <cell r="E1578"/>
          <cell r="F1578"/>
          <cell r="G1578" t="str">
            <v>S/101627/CE/AD2DI</v>
          </cell>
          <cell r="H1578"/>
          <cell r="I1578"/>
          <cell r="J1578"/>
          <cell r="K1578">
            <v>70</v>
          </cell>
          <cell r="L1578" t="str">
            <v>003</v>
          </cell>
          <cell r="M1578" t="str">
            <v>2009</v>
          </cell>
          <cell r="N1578" t="str">
            <v>0003</v>
          </cell>
          <cell r="O1578" t="str">
            <v>1006</v>
          </cell>
          <cell r="P1578" t="str">
            <v>1101230</v>
          </cell>
          <cell r="Q1578" t="str">
            <v>0003</v>
          </cell>
          <cell r="R1578" t="str">
            <v>1070</v>
          </cell>
        </row>
        <row r="1579">
          <cell r="A1579">
            <v>49013985</v>
          </cell>
          <cell r="B1579" t="str">
            <v>CUST_PANATTONI_LINE RELOCATION</v>
          </cell>
          <cell r="C1579" t="str">
            <v>HDC2</v>
          </cell>
          <cell r="D1579"/>
          <cell r="E1579"/>
          <cell r="F1579"/>
          <cell r="G1579" t="str">
            <v>S/101627/CE/AD2DR</v>
          </cell>
          <cell r="H1579"/>
          <cell r="I1579"/>
          <cell r="J1579"/>
          <cell r="K1579">
            <v>30</v>
          </cell>
          <cell r="L1579" t="str">
            <v>003</v>
          </cell>
          <cell r="M1579" t="str">
            <v>2009</v>
          </cell>
          <cell r="N1579" t="str">
            <v>0003</v>
          </cell>
          <cell r="O1579" t="str">
            <v>1006</v>
          </cell>
          <cell r="P1579" t="str">
            <v>1101230</v>
          </cell>
          <cell r="Q1579" t="str">
            <v>0003</v>
          </cell>
          <cell r="R1579" t="str">
            <v>1070</v>
          </cell>
        </row>
        <row r="1580">
          <cell r="A1580">
            <v>49013985</v>
          </cell>
          <cell r="B1580" t="str">
            <v>CUST_PANATTONI_LINE RELOCATION</v>
          </cell>
          <cell r="C1580" t="str">
            <v>HDC2</v>
          </cell>
          <cell r="D1580"/>
          <cell r="E1580"/>
          <cell r="F1580"/>
          <cell r="G1580" t="str">
            <v>S/101627/CE/AD2DI</v>
          </cell>
          <cell r="H1580"/>
          <cell r="I1580"/>
          <cell r="J1580"/>
          <cell r="K1580">
            <v>100</v>
          </cell>
          <cell r="L1580" t="str">
            <v>003</v>
          </cell>
          <cell r="M1580" t="str">
            <v>2009</v>
          </cell>
          <cell r="N1580" t="str">
            <v>0003</v>
          </cell>
          <cell r="O1580" t="str">
            <v>1006</v>
          </cell>
          <cell r="P1580" t="str">
            <v>1101230</v>
          </cell>
          <cell r="Q1580" t="str">
            <v>0003</v>
          </cell>
          <cell r="R1580" t="str">
            <v>1070</v>
          </cell>
        </row>
        <row r="1581">
          <cell r="A1581">
            <v>49013985</v>
          </cell>
          <cell r="B1581" t="str">
            <v>CUST_PANATTONI_LINE RELOCATION</v>
          </cell>
          <cell r="C1581" t="str">
            <v>HDC2</v>
          </cell>
          <cell r="D1581"/>
          <cell r="E1581"/>
          <cell r="F1581"/>
          <cell r="G1581" t="str">
            <v>S/101627/CE/AD2DI</v>
          </cell>
          <cell r="H1581"/>
          <cell r="I1581"/>
          <cell r="J1581"/>
          <cell r="K1581">
            <v>100</v>
          </cell>
          <cell r="L1581" t="str">
            <v>003</v>
          </cell>
          <cell r="M1581" t="str">
            <v>2009</v>
          </cell>
          <cell r="N1581" t="str">
            <v>0003</v>
          </cell>
          <cell r="O1581" t="str">
            <v>1006</v>
          </cell>
          <cell r="P1581" t="str">
            <v>1101230</v>
          </cell>
          <cell r="Q1581" t="str">
            <v>0003</v>
          </cell>
          <cell r="R1581" t="str">
            <v>1070</v>
          </cell>
        </row>
        <row r="1582">
          <cell r="A1582">
            <v>49013985</v>
          </cell>
          <cell r="B1582" t="str">
            <v>CUST_PANATTONI_LINE RELOCATION</v>
          </cell>
          <cell r="C1582" t="str">
            <v>HDC2</v>
          </cell>
          <cell r="D1582"/>
          <cell r="E1582"/>
          <cell r="F1582"/>
          <cell r="G1582" t="str">
            <v>S/101627/CE/AD2DI</v>
          </cell>
          <cell r="H1582"/>
          <cell r="I1582"/>
          <cell r="J1582"/>
          <cell r="K1582">
            <v>70</v>
          </cell>
          <cell r="L1582" t="str">
            <v>003</v>
          </cell>
          <cell r="M1582" t="str">
            <v>2009</v>
          </cell>
          <cell r="N1582" t="str">
            <v>0003</v>
          </cell>
          <cell r="O1582" t="str">
            <v>1006</v>
          </cell>
          <cell r="P1582" t="str">
            <v>1101230</v>
          </cell>
          <cell r="Q1582" t="str">
            <v>0003</v>
          </cell>
          <cell r="R1582" t="str">
            <v>1070</v>
          </cell>
        </row>
        <row r="1583">
          <cell r="A1583">
            <v>49013985</v>
          </cell>
          <cell r="B1583" t="str">
            <v>CUST_PANATTONI_LINE RELOCATION</v>
          </cell>
          <cell r="C1583" t="str">
            <v>HDC2</v>
          </cell>
          <cell r="D1583"/>
          <cell r="E1583"/>
          <cell r="F1583"/>
          <cell r="G1583" t="str">
            <v>S/101627/CE/AD2DR</v>
          </cell>
          <cell r="H1583"/>
          <cell r="I1583"/>
          <cell r="J1583"/>
          <cell r="K1583">
            <v>30</v>
          </cell>
          <cell r="L1583" t="str">
            <v>003</v>
          </cell>
          <cell r="M1583" t="str">
            <v>2009</v>
          </cell>
          <cell r="N1583" t="str">
            <v>0003</v>
          </cell>
          <cell r="O1583" t="str">
            <v>1006</v>
          </cell>
          <cell r="P1583" t="str">
            <v>1101230</v>
          </cell>
          <cell r="Q1583" t="str">
            <v>0003</v>
          </cell>
          <cell r="R1583" t="str">
            <v>1070</v>
          </cell>
        </row>
        <row r="1584">
          <cell r="A1584">
            <v>49015770</v>
          </cell>
          <cell r="B1584" t="str">
            <v>JT_2241_SDUG_CLAYTON'S PARK SEC 3</v>
          </cell>
          <cell r="C1584" t="str">
            <v>HDC1</v>
          </cell>
          <cell r="D1584"/>
          <cell r="E1584"/>
          <cell r="F1584"/>
          <cell r="G1584" t="str">
            <v>S/101458/CN/AF1UI</v>
          </cell>
          <cell r="H1584"/>
          <cell r="I1584"/>
          <cell r="J1584"/>
          <cell r="K1584">
            <v>100</v>
          </cell>
          <cell r="L1584" t="str">
            <v>008</v>
          </cell>
          <cell r="M1584" t="str">
            <v>2009</v>
          </cell>
          <cell r="N1584" t="str">
            <v>0003</v>
          </cell>
          <cell r="O1584" t="str">
            <v>1024</v>
          </cell>
          <cell r="P1584" t="str">
            <v>1101130</v>
          </cell>
          <cell r="Q1584" t="str">
            <v>0003</v>
          </cell>
          <cell r="R1584" t="str">
            <v>1070</v>
          </cell>
        </row>
        <row r="1585">
          <cell r="A1585">
            <v>49015770</v>
          </cell>
          <cell r="B1585" t="str">
            <v>JT_2241_SDUG_CLAYTON'S PARK SEC 3</v>
          </cell>
          <cell r="C1585" t="str">
            <v>HDC1</v>
          </cell>
          <cell r="D1585"/>
          <cell r="E1585"/>
          <cell r="F1585"/>
          <cell r="G1585" t="str">
            <v>S/101458/CN/AF1UI</v>
          </cell>
          <cell r="H1585"/>
          <cell r="I1585"/>
          <cell r="J1585"/>
          <cell r="K1585">
            <v>100</v>
          </cell>
          <cell r="L1585" t="str">
            <v>008</v>
          </cell>
          <cell r="M1585" t="str">
            <v>2009</v>
          </cell>
          <cell r="N1585" t="str">
            <v>0003</v>
          </cell>
          <cell r="O1585" t="str">
            <v>1024</v>
          </cell>
          <cell r="P1585" t="str">
            <v>1101130</v>
          </cell>
          <cell r="Q1585" t="str">
            <v>0003</v>
          </cell>
          <cell r="R1585" t="str">
            <v>1070</v>
          </cell>
        </row>
        <row r="1586">
          <cell r="A1586">
            <v>49015770</v>
          </cell>
          <cell r="B1586" t="str">
            <v>JT_2241_SDUG_CLAYTON'S PARK SEC 3</v>
          </cell>
          <cell r="C1586" t="str">
            <v>HDC1</v>
          </cell>
          <cell r="D1586"/>
          <cell r="E1586"/>
          <cell r="F1586"/>
          <cell r="G1586" t="str">
            <v>S/101458/CN/AF1UI</v>
          </cell>
          <cell r="H1586"/>
          <cell r="I1586"/>
          <cell r="J1586"/>
          <cell r="K1586">
            <v>100</v>
          </cell>
          <cell r="L1586" t="str">
            <v>008</v>
          </cell>
          <cell r="M1586" t="str">
            <v>2009</v>
          </cell>
          <cell r="N1586" t="str">
            <v>0003</v>
          </cell>
          <cell r="O1586" t="str">
            <v>1024</v>
          </cell>
          <cell r="P1586" t="str">
            <v>1101130</v>
          </cell>
          <cell r="Q1586" t="str">
            <v>0003</v>
          </cell>
          <cell r="R1586" t="str">
            <v>1070</v>
          </cell>
        </row>
        <row r="1587">
          <cell r="A1587">
            <v>49015770</v>
          </cell>
          <cell r="B1587" t="str">
            <v>JT_2241_SDUG_CLAYTON'S PARK SEC 3</v>
          </cell>
          <cell r="C1587" t="str">
            <v>HDC1</v>
          </cell>
          <cell r="D1587"/>
          <cell r="E1587"/>
          <cell r="F1587"/>
          <cell r="G1587" t="str">
            <v>S/101458/CN/AF1UI</v>
          </cell>
          <cell r="H1587"/>
          <cell r="I1587"/>
          <cell r="J1587"/>
          <cell r="K1587">
            <v>100</v>
          </cell>
          <cell r="L1587" t="str">
            <v>008</v>
          </cell>
          <cell r="M1587" t="str">
            <v>2009</v>
          </cell>
          <cell r="N1587" t="str">
            <v>0003</v>
          </cell>
          <cell r="O1587" t="str">
            <v>1024</v>
          </cell>
          <cell r="P1587" t="str">
            <v>1101130</v>
          </cell>
          <cell r="Q1587" t="str">
            <v>0003</v>
          </cell>
          <cell r="R1587" t="str">
            <v>1070</v>
          </cell>
        </row>
        <row r="1588">
          <cell r="A1588">
            <v>49017652</v>
          </cell>
          <cell r="B1588" t="str">
            <v>SDUG_MAGNOLIA BEND SEC 1_LP1</v>
          </cell>
          <cell r="C1588" t="str">
            <v>HDC1</v>
          </cell>
          <cell r="D1588"/>
          <cell r="E1588"/>
          <cell r="F1588"/>
          <cell r="G1588" t="str">
            <v>S/101652/CN/AF1UI</v>
          </cell>
          <cell r="H1588"/>
          <cell r="I1588"/>
          <cell r="J1588"/>
          <cell r="K1588">
            <v>100</v>
          </cell>
          <cell r="L1588" t="str">
            <v>007</v>
          </cell>
          <cell r="M1588" t="str">
            <v>2009</v>
          </cell>
          <cell r="N1588" t="str">
            <v>0003</v>
          </cell>
          <cell r="O1588" t="str">
            <v>1020</v>
          </cell>
          <cell r="P1588" t="str">
            <v>1101202</v>
          </cell>
          <cell r="Q1588" t="str">
            <v>0003</v>
          </cell>
          <cell r="R1588" t="str">
            <v>1070</v>
          </cell>
        </row>
        <row r="1589">
          <cell r="A1589">
            <v>49017652</v>
          </cell>
          <cell r="B1589" t="str">
            <v>SDUG_MAGNOLIA BEND SEC 1_LP1</v>
          </cell>
          <cell r="C1589" t="str">
            <v>HDC1</v>
          </cell>
          <cell r="D1589"/>
          <cell r="E1589"/>
          <cell r="F1589"/>
          <cell r="G1589" t="str">
            <v>S/101652/CN/AF1UI</v>
          </cell>
          <cell r="H1589"/>
          <cell r="I1589"/>
          <cell r="J1589"/>
          <cell r="K1589">
            <v>100</v>
          </cell>
          <cell r="L1589" t="str">
            <v>007</v>
          </cell>
          <cell r="M1589" t="str">
            <v>2009</v>
          </cell>
          <cell r="N1589" t="str">
            <v>0003</v>
          </cell>
          <cell r="O1589" t="str">
            <v>1020</v>
          </cell>
          <cell r="P1589" t="str">
            <v>1101202</v>
          </cell>
          <cell r="Q1589" t="str">
            <v>0003</v>
          </cell>
          <cell r="R1589" t="str">
            <v>1070</v>
          </cell>
        </row>
        <row r="1590">
          <cell r="A1590">
            <v>49017652</v>
          </cell>
          <cell r="B1590" t="str">
            <v>SDUG_MAGNOLIA BEND SEC 1_LP1</v>
          </cell>
          <cell r="C1590" t="str">
            <v>HDC1</v>
          </cell>
          <cell r="D1590"/>
          <cell r="E1590"/>
          <cell r="F1590"/>
          <cell r="G1590" t="str">
            <v>S/101652/CN/AF1UI</v>
          </cell>
          <cell r="H1590"/>
          <cell r="I1590"/>
          <cell r="J1590"/>
          <cell r="K1590">
            <v>100</v>
          </cell>
          <cell r="L1590" t="str">
            <v>007</v>
          </cell>
          <cell r="M1590" t="str">
            <v>2009</v>
          </cell>
          <cell r="N1590" t="str">
            <v>0003</v>
          </cell>
          <cell r="O1590" t="str">
            <v>1020</v>
          </cell>
          <cell r="P1590" t="str">
            <v>1101202</v>
          </cell>
          <cell r="Q1590" t="str">
            <v>0003</v>
          </cell>
          <cell r="R1590" t="str">
            <v>1070</v>
          </cell>
        </row>
        <row r="1591">
          <cell r="A1591">
            <v>49018797</v>
          </cell>
          <cell r="B1591" t="str">
            <v>SDUG_BARKERS_CROSSING_S4_NORTH_LOOP</v>
          </cell>
          <cell r="C1591" t="str">
            <v>HDC1</v>
          </cell>
          <cell r="D1591"/>
          <cell r="E1591"/>
          <cell r="F1591"/>
          <cell r="G1591" t="str">
            <v>S/101570/CN/AF1UI</v>
          </cell>
          <cell r="H1591"/>
          <cell r="I1591"/>
          <cell r="J1591"/>
          <cell r="K1591">
            <v>100</v>
          </cell>
          <cell r="L1591" t="str">
            <v>010</v>
          </cell>
          <cell r="M1591" t="str">
            <v>2009</v>
          </cell>
          <cell r="N1591" t="str">
            <v>0003</v>
          </cell>
          <cell r="O1591" t="str">
            <v>1019</v>
          </cell>
          <cell r="P1591" t="str">
            <v>1101220</v>
          </cell>
          <cell r="Q1591" t="str">
            <v>0003</v>
          </cell>
          <cell r="R1591" t="str">
            <v>1070</v>
          </cell>
        </row>
        <row r="1592">
          <cell r="A1592">
            <v>49018797</v>
          </cell>
          <cell r="B1592" t="str">
            <v>SDUG_BARKERS_CROSSING_S4_NORTH_LOOP</v>
          </cell>
          <cell r="C1592" t="str">
            <v>HDC1</v>
          </cell>
          <cell r="D1592"/>
          <cell r="E1592"/>
          <cell r="F1592"/>
          <cell r="G1592" t="str">
            <v>S/101570/CN/AF1UI</v>
          </cell>
          <cell r="H1592"/>
          <cell r="I1592"/>
          <cell r="J1592"/>
          <cell r="K1592">
            <v>100</v>
          </cell>
          <cell r="L1592" t="str">
            <v>010</v>
          </cell>
          <cell r="M1592" t="str">
            <v>2009</v>
          </cell>
          <cell r="N1592" t="str">
            <v>0003</v>
          </cell>
          <cell r="O1592" t="str">
            <v>1019</v>
          </cell>
          <cell r="P1592" t="str">
            <v>1101220</v>
          </cell>
          <cell r="Q1592" t="str">
            <v>0003</v>
          </cell>
          <cell r="R1592" t="str">
            <v>1070</v>
          </cell>
        </row>
        <row r="1593">
          <cell r="A1593">
            <v>49018797</v>
          </cell>
          <cell r="B1593" t="str">
            <v>SDUG_BARKERS_CROSSING_S4_NORTH_LOOP</v>
          </cell>
          <cell r="C1593" t="str">
            <v>HDC1</v>
          </cell>
          <cell r="D1593"/>
          <cell r="E1593"/>
          <cell r="F1593"/>
          <cell r="G1593" t="str">
            <v>S/101570/CN/AF1UI</v>
          </cell>
          <cell r="H1593"/>
          <cell r="I1593"/>
          <cell r="J1593"/>
          <cell r="K1593">
            <v>100</v>
          </cell>
          <cell r="L1593" t="str">
            <v>010</v>
          </cell>
          <cell r="M1593" t="str">
            <v>2009</v>
          </cell>
          <cell r="N1593" t="str">
            <v>0003</v>
          </cell>
          <cell r="O1593" t="str">
            <v>1019</v>
          </cell>
          <cell r="P1593" t="str">
            <v>1101220</v>
          </cell>
          <cell r="Q1593" t="str">
            <v>0003</v>
          </cell>
          <cell r="R1593" t="str">
            <v>1070</v>
          </cell>
        </row>
        <row r="1594">
          <cell r="A1594">
            <v>49018797</v>
          </cell>
          <cell r="B1594" t="str">
            <v>SDUG_BARKERS_CROSSING_S4_NORTH_LOOP</v>
          </cell>
          <cell r="C1594" t="str">
            <v>HDC1</v>
          </cell>
          <cell r="D1594"/>
          <cell r="E1594"/>
          <cell r="F1594"/>
          <cell r="G1594" t="str">
            <v>S/101570/CN/AF1UI</v>
          </cell>
          <cell r="H1594"/>
          <cell r="I1594"/>
          <cell r="J1594"/>
          <cell r="K1594">
            <v>100</v>
          </cell>
          <cell r="L1594" t="str">
            <v>010</v>
          </cell>
          <cell r="M1594" t="str">
            <v>2009</v>
          </cell>
          <cell r="N1594" t="str">
            <v>0003</v>
          </cell>
          <cell r="O1594" t="str">
            <v>1019</v>
          </cell>
          <cell r="P1594" t="str">
            <v>1101220</v>
          </cell>
          <cell r="Q1594" t="str">
            <v>0003</v>
          </cell>
          <cell r="R1594" t="str">
            <v>1070</v>
          </cell>
        </row>
        <row r="1595">
          <cell r="A1595">
            <v>49027475</v>
          </cell>
          <cell r="B1595" t="str">
            <v>CUST_SERVICE TO RESTAURANT DEPOT</v>
          </cell>
          <cell r="C1595" t="str">
            <v>HDC1</v>
          </cell>
          <cell r="D1595"/>
          <cell r="E1595"/>
          <cell r="F1595"/>
          <cell r="G1595" t="str">
            <v>S/101566/CN/AF1HI-3</v>
          </cell>
          <cell r="H1595"/>
          <cell r="I1595"/>
          <cell r="J1595"/>
          <cell r="K1595">
            <v>100</v>
          </cell>
          <cell r="L1595" t="str">
            <v>001</v>
          </cell>
          <cell r="M1595" t="str">
            <v>2009</v>
          </cell>
          <cell r="N1595" t="str">
            <v>0003</v>
          </cell>
          <cell r="O1595" t="str">
            <v>1007</v>
          </cell>
          <cell r="P1595" t="str">
            <v>1101240</v>
          </cell>
          <cell r="Q1595" t="str">
            <v>0003</v>
          </cell>
          <cell r="R1595" t="str">
            <v>1070</v>
          </cell>
        </row>
        <row r="1596">
          <cell r="A1596">
            <v>49027475</v>
          </cell>
          <cell r="B1596" t="str">
            <v>CUST_SERVICE TO RESTAURANT DEPOT</v>
          </cell>
          <cell r="C1596" t="str">
            <v>HDC1</v>
          </cell>
          <cell r="D1596"/>
          <cell r="E1596"/>
          <cell r="F1596"/>
          <cell r="G1596" t="str">
            <v>S/101566/CN/AF1HI-3</v>
          </cell>
          <cell r="H1596"/>
          <cell r="I1596"/>
          <cell r="J1596"/>
          <cell r="K1596">
            <v>100</v>
          </cell>
          <cell r="L1596" t="str">
            <v>001</v>
          </cell>
          <cell r="M1596" t="str">
            <v>2009</v>
          </cell>
          <cell r="N1596" t="str">
            <v>0003</v>
          </cell>
          <cell r="O1596" t="str">
            <v>1007</v>
          </cell>
          <cell r="P1596" t="str">
            <v>1101240</v>
          </cell>
          <cell r="Q1596" t="str">
            <v>0003</v>
          </cell>
          <cell r="R1596" t="str">
            <v>1070</v>
          </cell>
        </row>
        <row r="1597">
          <cell r="A1597">
            <v>49027475</v>
          </cell>
          <cell r="B1597" t="str">
            <v>CUST_SERVICE TO RESTAURANT DEPOT</v>
          </cell>
          <cell r="C1597" t="str">
            <v>HDC1</v>
          </cell>
          <cell r="D1597"/>
          <cell r="E1597"/>
          <cell r="F1597"/>
          <cell r="G1597" t="str">
            <v>S/101566/CN/AF1HI-3</v>
          </cell>
          <cell r="H1597"/>
          <cell r="I1597"/>
          <cell r="J1597"/>
          <cell r="K1597">
            <v>100</v>
          </cell>
          <cell r="L1597" t="str">
            <v>001</v>
          </cell>
          <cell r="M1597" t="str">
            <v>2009</v>
          </cell>
          <cell r="N1597" t="str">
            <v>0003</v>
          </cell>
          <cell r="O1597" t="str">
            <v>1007</v>
          </cell>
          <cell r="P1597" t="str">
            <v>1101240</v>
          </cell>
          <cell r="Q1597" t="str">
            <v>0003</v>
          </cell>
          <cell r="R1597" t="str">
            <v>1070</v>
          </cell>
        </row>
        <row r="1598">
          <cell r="A1598">
            <v>49027475</v>
          </cell>
          <cell r="B1598" t="str">
            <v>CUST_SERVICE TO RESTAURANT DEPOT</v>
          </cell>
          <cell r="C1598" t="str">
            <v>HDC1</v>
          </cell>
          <cell r="D1598"/>
          <cell r="E1598"/>
          <cell r="F1598"/>
          <cell r="G1598" t="str">
            <v>S/101566/CN/AF1HI-3</v>
          </cell>
          <cell r="H1598"/>
          <cell r="I1598"/>
          <cell r="J1598"/>
          <cell r="K1598">
            <v>100</v>
          </cell>
          <cell r="L1598" t="str">
            <v>001</v>
          </cell>
          <cell r="M1598" t="str">
            <v>2009</v>
          </cell>
          <cell r="N1598" t="str">
            <v>0003</v>
          </cell>
          <cell r="O1598" t="str">
            <v>1007</v>
          </cell>
          <cell r="P1598" t="str">
            <v>1101240</v>
          </cell>
          <cell r="Q1598" t="str">
            <v>0003</v>
          </cell>
          <cell r="R1598" t="str">
            <v>1070</v>
          </cell>
        </row>
        <row r="1599">
          <cell r="A1599">
            <v>49028349</v>
          </cell>
          <cell r="B1599" t="str">
            <v>CUST_0_0_LAWRENCE</v>
          </cell>
          <cell r="C1599" t="str">
            <v>HDC1</v>
          </cell>
          <cell r="D1599"/>
          <cell r="E1599"/>
          <cell r="F1599"/>
          <cell r="G1599" t="str">
            <v>S/101556/CN/AF1HI-4</v>
          </cell>
          <cell r="H1599"/>
          <cell r="I1599"/>
          <cell r="J1599"/>
          <cell r="K1599">
            <v>100</v>
          </cell>
          <cell r="L1599" t="str">
            <v>005</v>
          </cell>
          <cell r="M1599" t="str">
            <v>2009</v>
          </cell>
          <cell r="N1599" t="str">
            <v>0003</v>
          </cell>
          <cell r="O1599" t="str">
            <v>1012</v>
          </cell>
          <cell r="P1599" t="str">
            <v>1101170</v>
          </cell>
          <cell r="Q1599" t="str">
            <v>0003</v>
          </cell>
          <cell r="R1599" t="str">
            <v>1070</v>
          </cell>
        </row>
        <row r="1600">
          <cell r="A1600">
            <v>49028349</v>
          </cell>
          <cell r="B1600" t="str">
            <v>CUST_0_0_LAWRENCE</v>
          </cell>
          <cell r="C1600" t="str">
            <v>HDC1</v>
          </cell>
          <cell r="D1600"/>
          <cell r="E1600"/>
          <cell r="F1600"/>
          <cell r="G1600" t="str">
            <v>S/101556/CN/AF1HI-4</v>
          </cell>
          <cell r="H1600"/>
          <cell r="I1600"/>
          <cell r="J1600"/>
          <cell r="K1600">
            <v>100</v>
          </cell>
          <cell r="L1600" t="str">
            <v>005</v>
          </cell>
          <cell r="M1600" t="str">
            <v>2009</v>
          </cell>
          <cell r="N1600" t="str">
            <v>0003</v>
          </cell>
          <cell r="O1600" t="str">
            <v>1012</v>
          </cell>
          <cell r="P1600" t="str">
            <v>1101170</v>
          </cell>
          <cell r="Q1600" t="str">
            <v>0003</v>
          </cell>
          <cell r="R1600" t="str">
            <v>1070</v>
          </cell>
        </row>
        <row r="1601">
          <cell r="A1601">
            <v>49028349</v>
          </cell>
          <cell r="B1601" t="str">
            <v>CUST_0_0_LAWRENCE</v>
          </cell>
          <cell r="C1601" t="str">
            <v>HDC1</v>
          </cell>
          <cell r="D1601"/>
          <cell r="E1601"/>
          <cell r="F1601"/>
          <cell r="G1601" t="str">
            <v>S/101556/CN/AF1HI-4</v>
          </cell>
          <cell r="H1601"/>
          <cell r="I1601"/>
          <cell r="J1601"/>
          <cell r="K1601">
            <v>100</v>
          </cell>
          <cell r="L1601" t="str">
            <v>002</v>
          </cell>
          <cell r="M1601" t="str">
            <v>2009</v>
          </cell>
          <cell r="N1601" t="str">
            <v>0003</v>
          </cell>
          <cell r="O1601" t="str">
            <v>1012</v>
          </cell>
          <cell r="P1601" t="str">
            <v>1101170</v>
          </cell>
          <cell r="Q1601" t="str">
            <v>0003</v>
          </cell>
          <cell r="R1601" t="str">
            <v>1070</v>
          </cell>
        </row>
        <row r="1602">
          <cell r="A1602">
            <v>49028365</v>
          </cell>
          <cell r="B1602" t="str">
            <v>CUST_09_(1) 50'2 (1) 45'4 (1) 167 KVA 19</v>
          </cell>
          <cell r="C1602" t="str">
            <v>HDC1</v>
          </cell>
          <cell r="D1602"/>
          <cell r="E1602"/>
          <cell r="F1602"/>
          <cell r="G1602" t="str">
            <v>S/101678/CN/AF1HI-6</v>
          </cell>
          <cell r="H1602"/>
          <cell r="I1602"/>
          <cell r="J1602"/>
          <cell r="K1602">
            <v>100</v>
          </cell>
          <cell r="L1602" t="str">
            <v>004</v>
          </cell>
          <cell r="M1602" t="str">
            <v>2009</v>
          </cell>
          <cell r="N1602" t="str">
            <v>0003</v>
          </cell>
          <cell r="O1602" t="str">
            <v>1017</v>
          </cell>
          <cell r="P1602" t="str">
            <v>1101120</v>
          </cell>
          <cell r="Q1602" t="str">
            <v>0003</v>
          </cell>
          <cell r="R1602" t="str">
            <v>1070</v>
          </cell>
        </row>
        <row r="1603">
          <cell r="A1603">
            <v>49028365</v>
          </cell>
          <cell r="B1603" t="str">
            <v>CUST_09_(1) 50'2 (1) 45'4 (1) 167 KVA 19</v>
          </cell>
          <cell r="C1603" t="str">
            <v>HDC1</v>
          </cell>
          <cell r="D1603"/>
          <cell r="E1603"/>
          <cell r="F1603"/>
          <cell r="G1603" t="str">
            <v>S/101678/CN/AF1HI-6</v>
          </cell>
          <cell r="H1603"/>
          <cell r="I1603"/>
          <cell r="J1603"/>
          <cell r="K1603">
            <v>100</v>
          </cell>
          <cell r="L1603" t="str">
            <v>004</v>
          </cell>
          <cell r="M1603" t="str">
            <v>2009</v>
          </cell>
          <cell r="N1603" t="str">
            <v>0003</v>
          </cell>
          <cell r="O1603" t="str">
            <v>1017</v>
          </cell>
          <cell r="P1603" t="str">
            <v>1101120</v>
          </cell>
          <cell r="Q1603" t="str">
            <v>0003</v>
          </cell>
          <cell r="R1603" t="str">
            <v>1070</v>
          </cell>
        </row>
        <row r="1604">
          <cell r="A1604">
            <v>49028365</v>
          </cell>
          <cell r="B1604" t="str">
            <v>CUST_09_(1) 50'2 (1) 45'4 (1) 167 KVA 19</v>
          </cell>
          <cell r="C1604" t="str">
            <v>HDC1</v>
          </cell>
          <cell r="D1604"/>
          <cell r="E1604"/>
          <cell r="F1604"/>
          <cell r="G1604" t="str">
            <v>S/101678/CN/AF1HI-6</v>
          </cell>
          <cell r="H1604"/>
          <cell r="I1604"/>
          <cell r="J1604"/>
          <cell r="K1604">
            <v>100</v>
          </cell>
          <cell r="L1604" t="str">
            <v>004</v>
          </cell>
          <cell r="M1604" t="str">
            <v>2009</v>
          </cell>
          <cell r="N1604" t="str">
            <v>0003</v>
          </cell>
          <cell r="O1604" t="str">
            <v>1017</v>
          </cell>
          <cell r="P1604" t="str">
            <v>1101120</v>
          </cell>
          <cell r="Q1604" t="str">
            <v>0003</v>
          </cell>
          <cell r="R1604" t="str">
            <v>1070</v>
          </cell>
        </row>
        <row r="1605">
          <cell r="A1605">
            <v>49028365</v>
          </cell>
          <cell r="B1605" t="str">
            <v>CUST_09_(1) 50'2 (1) 45'4 (1) 167 KVA 19</v>
          </cell>
          <cell r="C1605" t="str">
            <v>HDC1</v>
          </cell>
          <cell r="D1605"/>
          <cell r="E1605"/>
          <cell r="F1605"/>
          <cell r="G1605" t="str">
            <v>S/101678/CN/AF1HI-6</v>
          </cell>
          <cell r="H1605"/>
          <cell r="I1605"/>
          <cell r="J1605"/>
          <cell r="K1605">
            <v>100</v>
          </cell>
          <cell r="L1605" t="str">
            <v>004</v>
          </cell>
          <cell r="M1605" t="str">
            <v>2009</v>
          </cell>
          <cell r="N1605" t="str">
            <v>0003</v>
          </cell>
          <cell r="O1605" t="str">
            <v>1017</v>
          </cell>
          <cell r="P1605" t="str">
            <v>1101120</v>
          </cell>
          <cell r="Q1605" t="str">
            <v>0003</v>
          </cell>
          <cell r="R1605" t="str">
            <v>1070</v>
          </cell>
        </row>
        <row r="1606">
          <cell r="A1606">
            <v>49028365</v>
          </cell>
          <cell r="B1606" t="str">
            <v>CUST_09_(1) 50'2 (1) 45'4 (1) 167 KVA 19</v>
          </cell>
          <cell r="C1606" t="str">
            <v>HDC1</v>
          </cell>
          <cell r="D1606"/>
          <cell r="E1606"/>
          <cell r="F1606"/>
          <cell r="G1606" t="str">
            <v>S/101678/CN/AF1HI-6</v>
          </cell>
          <cell r="H1606"/>
          <cell r="I1606"/>
          <cell r="J1606"/>
          <cell r="K1606">
            <v>100</v>
          </cell>
          <cell r="L1606" t="str">
            <v>004</v>
          </cell>
          <cell r="M1606" t="str">
            <v>2009</v>
          </cell>
          <cell r="N1606" t="str">
            <v>0003</v>
          </cell>
          <cell r="O1606" t="str">
            <v>1017</v>
          </cell>
          <cell r="P1606" t="str">
            <v>1101120</v>
          </cell>
          <cell r="Q1606" t="str">
            <v>0003</v>
          </cell>
          <cell r="R1606" t="str">
            <v>1070</v>
          </cell>
        </row>
        <row r="1607">
          <cell r="A1607">
            <v>49030977</v>
          </cell>
          <cell r="B1607" t="str">
            <v>REHAB - 138KV CKT 02B (CAPITAL) MIF SCOR</v>
          </cell>
          <cell r="C1607" t="str">
            <v>HTC2</v>
          </cell>
          <cell r="D1607"/>
          <cell r="E1607"/>
          <cell r="F1607"/>
          <cell r="G1607" t="str">
            <v>HLP/00/0054/TR/0001-C</v>
          </cell>
          <cell r="H1607"/>
          <cell r="I1607"/>
          <cell r="J1607"/>
          <cell r="K1607">
            <v>80</v>
          </cell>
          <cell r="L1607" t="str">
            <v>005</v>
          </cell>
          <cell r="M1607" t="str">
            <v>2009</v>
          </cell>
          <cell r="N1607" t="str">
            <v>0003</v>
          </cell>
          <cell r="O1607" t="str">
            <v>1005</v>
          </cell>
          <cell r="P1607" t="str">
            <v>1101050</v>
          </cell>
          <cell r="Q1607" t="str">
            <v>0003</v>
          </cell>
          <cell r="R1607" t="str">
            <v>1070</v>
          </cell>
        </row>
        <row r="1608">
          <cell r="A1608">
            <v>49030977</v>
          </cell>
          <cell r="B1608" t="str">
            <v>REHAB - 138KV CKT 02B (CAPITAL) MIF SCOR</v>
          </cell>
          <cell r="C1608" t="str">
            <v>HTC2</v>
          </cell>
          <cell r="D1608"/>
          <cell r="E1608"/>
          <cell r="F1608"/>
          <cell r="G1608" t="str">
            <v>S/101320/CE/RMVL-1</v>
          </cell>
          <cell r="H1608"/>
          <cell r="I1608"/>
          <cell r="J1608"/>
          <cell r="K1608">
            <v>20</v>
          </cell>
          <cell r="L1608" t="str">
            <v>005</v>
          </cell>
          <cell r="M1608" t="str">
            <v>2009</v>
          </cell>
          <cell r="N1608" t="str">
            <v>0003</v>
          </cell>
          <cell r="O1608" t="str">
            <v>1005</v>
          </cell>
          <cell r="P1608" t="str">
            <v>1101050</v>
          </cell>
          <cell r="Q1608" t="str">
            <v>0003</v>
          </cell>
          <cell r="R1608" t="str">
            <v>1070</v>
          </cell>
        </row>
        <row r="1609">
          <cell r="A1609">
            <v>49030977</v>
          </cell>
          <cell r="B1609" t="str">
            <v>REHAB - 138KV CKT 02B (CAPITAL) MIF SCOR</v>
          </cell>
          <cell r="C1609" t="str">
            <v>HTC2</v>
          </cell>
          <cell r="D1609"/>
          <cell r="E1609"/>
          <cell r="F1609"/>
          <cell r="G1609" t="str">
            <v>HLP/00/0054/TR/0001-C</v>
          </cell>
          <cell r="H1609"/>
          <cell r="I1609"/>
          <cell r="J1609"/>
          <cell r="K1609">
            <v>100</v>
          </cell>
          <cell r="L1609" t="str">
            <v>011</v>
          </cell>
          <cell r="M1609" t="str">
            <v>2009</v>
          </cell>
          <cell r="N1609" t="str">
            <v>0003</v>
          </cell>
          <cell r="O1609" t="str">
            <v>1005</v>
          </cell>
          <cell r="P1609" t="str">
            <v>1101050</v>
          </cell>
          <cell r="Q1609" t="str">
            <v>0003</v>
          </cell>
          <cell r="R1609" t="str">
            <v>1070</v>
          </cell>
        </row>
        <row r="1610">
          <cell r="A1610">
            <v>49030977</v>
          </cell>
          <cell r="B1610" t="str">
            <v>REHAB - 138KV CKT 02B (CAPITAL) MIF SCOR</v>
          </cell>
          <cell r="C1610" t="str">
            <v>HTC2</v>
          </cell>
          <cell r="D1610"/>
          <cell r="E1610"/>
          <cell r="F1610"/>
          <cell r="G1610" t="str">
            <v>HLP/00/0054/TR/0001-C</v>
          </cell>
          <cell r="H1610"/>
          <cell r="I1610"/>
          <cell r="J1610"/>
          <cell r="K1610">
            <v>100</v>
          </cell>
          <cell r="L1610" t="str">
            <v>011</v>
          </cell>
          <cell r="M1610" t="str">
            <v>2009</v>
          </cell>
          <cell r="N1610" t="str">
            <v>0003</v>
          </cell>
          <cell r="O1610" t="str">
            <v>1005</v>
          </cell>
          <cell r="P1610" t="str">
            <v>1101050</v>
          </cell>
          <cell r="Q1610" t="str">
            <v>0003</v>
          </cell>
          <cell r="R1610" t="str">
            <v>1070</v>
          </cell>
        </row>
        <row r="1611">
          <cell r="A1611">
            <v>49030977</v>
          </cell>
          <cell r="B1611" t="str">
            <v>REHAB - 138KV CKT 02B (CAPITAL) MIF SCOR</v>
          </cell>
          <cell r="C1611" t="str">
            <v>HTC2</v>
          </cell>
          <cell r="D1611"/>
          <cell r="E1611"/>
          <cell r="F1611"/>
          <cell r="G1611" t="str">
            <v>HLP/00/0054/TR/0001-C</v>
          </cell>
          <cell r="H1611"/>
          <cell r="I1611"/>
          <cell r="J1611"/>
          <cell r="K1611">
            <v>100</v>
          </cell>
          <cell r="L1611" t="str">
            <v>011</v>
          </cell>
          <cell r="M1611" t="str">
            <v>2009</v>
          </cell>
          <cell r="N1611" t="str">
            <v>0003</v>
          </cell>
          <cell r="O1611" t="str">
            <v>1005</v>
          </cell>
          <cell r="P1611" t="str">
            <v>1101050</v>
          </cell>
          <cell r="Q1611" t="str">
            <v>0003</v>
          </cell>
          <cell r="R1611" t="str">
            <v>1070</v>
          </cell>
        </row>
        <row r="1612">
          <cell r="A1612">
            <v>49036258</v>
          </cell>
          <cell r="B1612" t="str">
            <v>CUST_08_WOODFOREST SUBD_BC_SH</v>
          </cell>
          <cell r="C1612" t="str">
            <v>HDC2</v>
          </cell>
          <cell r="D1612"/>
          <cell r="E1612"/>
          <cell r="F1612"/>
          <cell r="G1612" t="str">
            <v>S/101678/CN/AF1HR</v>
          </cell>
          <cell r="H1612"/>
          <cell r="I1612"/>
          <cell r="J1612"/>
          <cell r="K1612">
            <v>30</v>
          </cell>
          <cell r="L1612" t="str">
            <v>002</v>
          </cell>
          <cell r="M1612" t="str">
            <v>2009</v>
          </cell>
          <cell r="N1612" t="str">
            <v>0003</v>
          </cell>
          <cell r="O1612" t="str">
            <v>1017</v>
          </cell>
          <cell r="P1612" t="str">
            <v>1101120</v>
          </cell>
          <cell r="Q1612" t="str">
            <v>0003</v>
          </cell>
          <cell r="R1612" t="str">
            <v>1070</v>
          </cell>
        </row>
        <row r="1613">
          <cell r="A1613">
            <v>49036258</v>
          </cell>
          <cell r="B1613" t="str">
            <v>CUST_08_WOODFOREST SUBD_BC_SH</v>
          </cell>
          <cell r="C1613" t="str">
            <v>HDC2</v>
          </cell>
          <cell r="D1613"/>
          <cell r="E1613"/>
          <cell r="F1613"/>
          <cell r="G1613" t="str">
            <v>S/101678/CN/AF1HI-6</v>
          </cell>
          <cell r="H1613"/>
          <cell r="I1613"/>
          <cell r="J1613"/>
          <cell r="K1613">
            <v>70</v>
          </cell>
          <cell r="L1613" t="str">
            <v>002</v>
          </cell>
          <cell r="M1613" t="str">
            <v>2009</v>
          </cell>
          <cell r="N1613" t="str">
            <v>0003</v>
          </cell>
          <cell r="O1613" t="str">
            <v>1017</v>
          </cell>
          <cell r="P1613" t="str">
            <v>1101120</v>
          </cell>
          <cell r="Q1613" t="str">
            <v>0003</v>
          </cell>
          <cell r="R1613" t="str">
            <v>1070</v>
          </cell>
        </row>
        <row r="1614">
          <cell r="A1614">
            <v>49036258</v>
          </cell>
          <cell r="B1614" t="str">
            <v>CUST_08_WOODFOREST SUBD_BC_SH</v>
          </cell>
          <cell r="C1614" t="str">
            <v>HDC2</v>
          </cell>
          <cell r="D1614"/>
          <cell r="E1614"/>
          <cell r="F1614"/>
          <cell r="G1614" t="str">
            <v>S/101678/CN/AF1HI-6</v>
          </cell>
          <cell r="H1614"/>
          <cell r="I1614"/>
          <cell r="J1614"/>
          <cell r="K1614">
            <v>100</v>
          </cell>
          <cell r="L1614" t="str">
            <v>002</v>
          </cell>
          <cell r="M1614" t="str">
            <v>2009</v>
          </cell>
          <cell r="N1614" t="str">
            <v>0003</v>
          </cell>
          <cell r="O1614" t="str">
            <v>1017</v>
          </cell>
          <cell r="P1614" t="str">
            <v>1101120</v>
          </cell>
          <cell r="Q1614" t="str">
            <v>0003</v>
          </cell>
          <cell r="R1614" t="str">
            <v>1070</v>
          </cell>
        </row>
        <row r="1615">
          <cell r="A1615">
            <v>49036258</v>
          </cell>
          <cell r="B1615" t="str">
            <v>CUST_08_WOODFOREST SUBD_BC_SH</v>
          </cell>
          <cell r="C1615" t="str">
            <v>HDC2</v>
          </cell>
          <cell r="D1615"/>
          <cell r="E1615"/>
          <cell r="F1615"/>
          <cell r="G1615" t="str">
            <v>S/101678/CN/AF1HI-6</v>
          </cell>
          <cell r="H1615"/>
          <cell r="I1615"/>
          <cell r="J1615"/>
          <cell r="K1615">
            <v>100</v>
          </cell>
          <cell r="L1615" t="str">
            <v>002</v>
          </cell>
          <cell r="M1615" t="str">
            <v>2009</v>
          </cell>
          <cell r="N1615" t="str">
            <v>0003</v>
          </cell>
          <cell r="O1615" t="str">
            <v>1017</v>
          </cell>
          <cell r="P1615" t="str">
            <v>1101120</v>
          </cell>
          <cell r="Q1615" t="str">
            <v>0003</v>
          </cell>
          <cell r="R1615" t="str">
            <v>1070</v>
          </cell>
        </row>
        <row r="1616">
          <cell r="A1616">
            <v>49036258</v>
          </cell>
          <cell r="B1616" t="str">
            <v>CUST_08_WOODFOREST SUBD_BC_SH</v>
          </cell>
          <cell r="C1616" t="str">
            <v>HDC2</v>
          </cell>
          <cell r="D1616"/>
          <cell r="E1616"/>
          <cell r="F1616"/>
          <cell r="G1616" t="str">
            <v>S/101678/CN/AF1HR</v>
          </cell>
          <cell r="H1616"/>
          <cell r="I1616"/>
          <cell r="J1616"/>
          <cell r="K1616">
            <v>30</v>
          </cell>
          <cell r="L1616" t="str">
            <v>002</v>
          </cell>
          <cell r="M1616" t="str">
            <v>2009</v>
          </cell>
          <cell r="N1616" t="str">
            <v>0003</v>
          </cell>
          <cell r="O1616" t="str">
            <v>1017</v>
          </cell>
          <cell r="P1616" t="str">
            <v>1101120</v>
          </cell>
          <cell r="Q1616" t="str">
            <v>0003</v>
          </cell>
          <cell r="R1616" t="str">
            <v>1070</v>
          </cell>
        </row>
        <row r="1617">
          <cell r="A1617">
            <v>49036258</v>
          </cell>
          <cell r="B1617" t="str">
            <v>CUST_08_WOODFOREST SUBD_BC_SH</v>
          </cell>
          <cell r="C1617" t="str">
            <v>HDC2</v>
          </cell>
          <cell r="D1617"/>
          <cell r="E1617"/>
          <cell r="F1617"/>
          <cell r="G1617" t="str">
            <v>S/101678/CN/AF1HI-6</v>
          </cell>
          <cell r="H1617"/>
          <cell r="I1617"/>
          <cell r="J1617"/>
          <cell r="K1617">
            <v>70</v>
          </cell>
          <cell r="L1617" t="str">
            <v>002</v>
          </cell>
          <cell r="M1617" t="str">
            <v>2009</v>
          </cell>
          <cell r="N1617" t="str">
            <v>0003</v>
          </cell>
          <cell r="O1617" t="str">
            <v>1017</v>
          </cell>
          <cell r="P1617" t="str">
            <v>1101120</v>
          </cell>
          <cell r="Q1617" t="str">
            <v>0003</v>
          </cell>
          <cell r="R1617" t="str">
            <v>1070</v>
          </cell>
        </row>
        <row r="1618">
          <cell r="A1618">
            <v>49036799</v>
          </cell>
          <cell r="B1618" t="str">
            <v>GOVP_Hwy 288 TXDOT_RELC CROSSING</v>
          </cell>
          <cell r="C1618" t="str">
            <v>HDC2</v>
          </cell>
          <cell r="D1618"/>
          <cell r="E1618"/>
          <cell r="F1618"/>
          <cell r="G1618" t="str">
            <v>S/101652/CE/AD2DI</v>
          </cell>
          <cell r="H1618"/>
          <cell r="I1618"/>
          <cell r="J1618"/>
          <cell r="K1618">
            <v>100</v>
          </cell>
          <cell r="L1618" t="str">
            <v>007</v>
          </cell>
          <cell r="M1618" t="str">
            <v>2009</v>
          </cell>
          <cell r="N1618" t="str">
            <v>0003</v>
          </cell>
          <cell r="O1618" t="str">
            <v>1020</v>
          </cell>
          <cell r="P1618" t="str">
            <v>1101202</v>
          </cell>
          <cell r="Q1618" t="str">
            <v>0003</v>
          </cell>
          <cell r="R1618" t="str">
            <v>1070</v>
          </cell>
        </row>
        <row r="1619">
          <cell r="A1619">
            <v>49036799</v>
          </cell>
          <cell r="B1619" t="str">
            <v>GOVP_Hwy 288 TXDOT_RELC CROSSING</v>
          </cell>
          <cell r="C1619" t="str">
            <v>HDC2</v>
          </cell>
          <cell r="D1619"/>
          <cell r="E1619"/>
          <cell r="F1619"/>
          <cell r="G1619" t="str">
            <v>S/101652/CE/AD2DI</v>
          </cell>
          <cell r="H1619"/>
          <cell r="I1619"/>
          <cell r="J1619"/>
          <cell r="K1619">
            <v>100</v>
          </cell>
          <cell r="L1619" t="str">
            <v>008</v>
          </cell>
          <cell r="M1619" t="str">
            <v>2009</v>
          </cell>
          <cell r="N1619" t="str">
            <v>0003</v>
          </cell>
          <cell r="O1619" t="str">
            <v>1020</v>
          </cell>
          <cell r="P1619" t="str">
            <v>1101202</v>
          </cell>
          <cell r="Q1619" t="str">
            <v>0003</v>
          </cell>
          <cell r="R1619" t="str">
            <v>1070</v>
          </cell>
        </row>
        <row r="1620">
          <cell r="A1620">
            <v>49036799</v>
          </cell>
          <cell r="B1620" t="str">
            <v>GOVP_Hwy 288 TXDOT_RELC CROSSING</v>
          </cell>
          <cell r="C1620" t="str">
            <v>HDC2</v>
          </cell>
          <cell r="D1620"/>
          <cell r="E1620"/>
          <cell r="F1620"/>
          <cell r="G1620" t="str">
            <v>S/101652/CE/AD2DI</v>
          </cell>
          <cell r="H1620"/>
          <cell r="I1620"/>
          <cell r="J1620"/>
          <cell r="K1620">
            <v>100</v>
          </cell>
          <cell r="L1620" t="str">
            <v>008</v>
          </cell>
          <cell r="M1620" t="str">
            <v>2009</v>
          </cell>
          <cell r="N1620" t="str">
            <v>0003</v>
          </cell>
          <cell r="O1620" t="str">
            <v>1020</v>
          </cell>
          <cell r="P1620" t="str">
            <v>1101202</v>
          </cell>
          <cell r="Q1620" t="str">
            <v>0003</v>
          </cell>
          <cell r="R1620" t="str">
            <v>1070</v>
          </cell>
        </row>
        <row r="1621">
          <cell r="A1621">
            <v>49036799</v>
          </cell>
          <cell r="B1621" t="str">
            <v>GOVP_Hwy 288 TXDOT_RELC CROSSING</v>
          </cell>
          <cell r="C1621" t="str">
            <v>HDC2</v>
          </cell>
          <cell r="D1621"/>
          <cell r="E1621"/>
          <cell r="F1621"/>
          <cell r="G1621" t="str">
            <v>S/101652/CE/AD2DI</v>
          </cell>
          <cell r="H1621"/>
          <cell r="I1621"/>
          <cell r="J1621"/>
          <cell r="K1621">
            <v>70</v>
          </cell>
          <cell r="L1621" t="str">
            <v>007</v>
          </cell>
          <cell r="M1621" t="str">
            <v>2009</v>
          </cell>
          <cell r="N1621" t="str">
            <v>0003</v>
          </cell>
          <cell r="O1621" t="str">
            <v>1020</v>
          </cell>
          <cell r="P1621" t="str">
            <v>1101202</v>
          </cell>
          <cell r="Q1621" t="str">
            <v>0003</v>
          </cell>
          <cell r="R1621" t="str">
            <v>1070</v>
          </cell>
        </row>
        <row r="1622">
          <cell r="A1622">
            <v>49036799</v>
          </cell>
          <cell r="B1622" t="str">
            <v>GOVP_Hwy 288 TXDOT_RELC CROSSING</v>
          </cell>
          <cell r="C1622" t="str">
            <v>HDC2</v>
          </cell>
          <cell r="D1622"/>
          <cell r="E1622"/>
          <cell r="F1622"/>
          <cell r="G1622" t="str">
            <v>S/101652/CE/AD2DR</v>
          </cell>
          <cell r="H1622"/>
          <cell r="I1622"/>
          <cell r="J1622"/>
          <cell r="K1622">
            <v>30</v>
          </cell>
          <cell r="L1622" t="str">
            <v>007</v>
          </cell>
          <cell r="M1622" t="str">
            <v>2009</v>
          </cell>
          <cell r="N1622" t="str">
            <v>0003</v>
          </cell>
          <cell r="O1622" t="str">
            <v>1020</v>
          </cell>
          <cell r="P1622" t="str">
            <v>1101202</v>
          </cell>
          <cell r="Q1622" t="str">
            <v>0003</v>
          </cell>
          <cell r="R1622" t="str">
            <v>1070</v>
          </cell>
        </row>
        <row r="1623">
          <cell r="A1623">
            <v>49036991</v>
          </cell>
          <cell r="B1623" t="str">
            <v>P695 - Substa Fiber Optics Ckt 31C DN-HE</v>
          </cell>
          <cell r="C1623" t="str">
            <v>HTC2</v>
          </cell>
          <cell r="D1623"/>
          <cell r="E1623"/>
          <cell r="F1623"/>
          <cell r="G1623" t="str">
            <v>HLP/00/0093/TR/0122</v>
          </cell>
          <cell r="H1623"/>
          <cell r="I1623"/>
          <cell r="J1623"/>
          <cell r="K1623">
            <v>80</v>
          </cell>
          <cell r="L1623" t="str">
            <v>009</v>
          </cell>
          <cell r="M1623" t="str">
            <v>2009</v>
          </cell>
          <cell r="N1623" t="str">
            <v>0003</v>
          </cell>
          <cell r="O1623" t="str">
            <v>1005</v>
          </cell>
          <cell r="P1623" t="str">
            <v>1101050</v>
          </cell>
          <cell r="Q1623" t="str">
            <v>0003</v>
          </cell>
          <cell r="R1623" t="str">
            <v>1070</v>
          </cell>
        </row>
        <row r="1624">
          <cell r="A1624">
            <v>49036991</v>
          </cell>
          <cell r="B1624" t="str">
            <v>P695 - Substa Fiber Optics Ckt 31C DN-HE</v>
          </cell>
          <cell r="C1624" t="str">
            <v>HTC2</v>
          </cell>
          <cell r="D1624"/>
          <cell r="E1624"/>
          <cell r="F1624"/>
          <cell r="G1624" t="str">
            <v>S/101320/CE/RMVL-1</v>
          </cell>
          <cell r="H1624"/>
          <cell r="I1624"/>
          <cell r="J1624"/>
          <cell r="K1624">
            <v>20</v>
          </cell>
          <cell r="L1624" t="str">
            <v>009</v>
          </cell>
          <cell r="M1624" t="str">
            <v>2009</v>
          </cell>
          <cell r="N1624" t="str">
            <v>0003</v>
          </cell>
          <cell r="O1624" t="str">
            <v>1005</v>
          </cell>
          <cell r="P1624" t="str">
            <v>1101050</v>
          </cell>
          <cell r="Q1624" t="str">
            <v>0003</v>
          </cell>
          <cell r="R1624" t="str">
            <v>1070</v>
          </cell>
        </row>
        <row r="1625">
          <cell r="A1625">
            <v>49036991</v>
          </cell>
          <cell r="B1625" t="str">
            <v>P695 - Substa Fiber Optics Ckt 31C DN-HE</v>
          </cell>
          <cell r="C1625" t="str">
            <v>HTC2</v>
          </cell>
          <cell r="D1625"/>
          <cell r="E1625"/>
          <cell r="F1625"/>
          <cell r="G1625" t="str">
            <v>HLP/00/0093/TR/0122</v>
          </cell>
          <cell r="H1625"/>
          <cell r="I1625"/>
          <cell r="J1625"/>
          <cell r="K1625">
            <v>100</v>
          </cell>
          <cell r="L1625" t="str">
            <v>010</v>
          </cell>
          <cell r="M1625" t="str">
            <v>2009</v>
          </cell>
          <cell r="N1625" t="str">
            <v>0003</v>
          </cell>
          <cell r="O1625" t="str">
            <v>1005</v>
          </cell>
          <cell r="P1625" t="str">
            <v>1101050</v>
          </cell>
          <cell r="Q1625" t="str">
            <v>0003</v>
          </cell>
          <cell r="R1625" t="str">
            <v>1070</v>
          </cell>
        </row>
        <row r="1626">
          <cell r="A1626">
            <v>49036991</v>
          </cell>
          <cell r="B1626" t="str">
            <v>P695 - Substa Fiber Optics Ckt 31C DN-HE</v>
          </cell>
          <cell r="C1626" t="str">
            <v>HTC2</v>
          </cell>
          <cell r="D1626"/>
          <cell r="E1626"/>
          <cell r="F1626"/>
          <cell r="G1626" t="str">
            <v>HLP/00/0093/TR/0122</v>
          </cell>
          <cell r="H1626"/>
          <cell r="I1626"/>
          <cell r="J1626"/>
          <cell r="K1626">
            <v>100</v>
          </cell>
          <cell r="L1626" t="str">
            <v>010</v>
          </cell>
          <cell r="M1626" t="str">
            <v>2009</v>
          </cell>
          <cell r="N1626" t="str">
            <v>0003</v>
          </cell>
          <cell r="O1626" t="str">
            <v>1005</v>
          </cell>
          <cell r="P1626" t="str">
            <v>1101050</v>
          </cell>
          <cell r="Q1626" t="str">
            <v>0003</v>
          </cell>
          <cell r="R1626" t="str">
            <v>1070</v>
          </cell>
        </row>
        <row r="1627">
          <cell r="A1627">
            <v>49037630</v>
          </cell>
          <cell r="B1627" t="str">
            <v>FDR_1815'(3-1250AL)</v>
          </cell>
          <cell r="C1627" t="str">
            <v>HXC1</v>
          </cell>
          <cell r="D1627"/>
          <cell r="E1627"/>
          <cell r="F1627"/>
          <cell r="G1627" t="str">
            <v>S/101762/CE/CG1R-I-1</v>
          </cell>
          <cell r="H1627"/>
          <cell r="I1627"/>
          <cell r="J1627"/>
          <cell r="K1627">
            <v>100</v>
          </cell>
          <cell r="L1627" t="str">
            <v>007</v>
          </cell>
          <cell r="M1627" t="str">
            <v>2009</v>
          </cell>
          <cell r="N1627" t="str">
            <v>0003</v>
          </cell>
          <cell r="O1627" t="str">
            <v>1008</v>
          </cell>
          <cell r="P1627" t="str">
            <v>1101245</v>
          </cell>
          <cell r="Q1627" t="str">
            <v>0003</v>
          </cell>
          <cell r="R1627" t="str">
            <v>1070</v>
          </cell>
        </row>
        <row r="1628">
          <cell r="A1628">
            <v>49037630</v>
          </cell>
          <cell r="B1628" t="str">
            <v>FDR_1815'(3-1250AL)</v>
          </cell>
          <cell r="C1628" t="str">
            <v>HXC1</v>
          </cell>
          <cell r="D1628"/>
          <cell r="E1628"/>
          <cell r="F1628"/>
          <cell r="G1628" t="str">
            <v>S/101762/CE/CG1R-I-1</v>
          </cell>
          <cell r="H1628"/>
          <cell r="I1628"/>
          <cell r="J1628"/>
          <cell r="K1628">
            <v>100</v>
          </cell>
          <cell r="L1628" t="str">
            <v>008</v>
          </cell>
          <cell r="M1628" t="str">
            <v>2009</v>
          </cell>
          <cell r="N1628" t="str">
            <v>0003</v>
          </cell>
          <cell r="O1628" t="str">
            <v>1008</v>
          </cell>
          <cell r="P1628" t="str">
            <v>1101245</v>
          </cell>
          <cell r="Q1628" t="str">
            <v>0003</v>
          </cell>
          <cell r="R1628" t="str">
            <v>1070</v>
          </cell>
        </row>
        <row r="1629">
          <cell r="A1629">
            <v>49037630</v>
          </cell>
          <cell r="B1629" t="str">
            <v>FDR_1815'(3-1250AL)</v>
          </cell>
          <cell r="C1629" t="str">
            <v>HXC1</v>
          </cell>
          <cell r="D1629"/>
          <cell r="E1629"/>
          <cell r="F1629"/>
          <cell r="G1629" t="str">
            <v>S/101762/CE/CG1R-I-1</v>
          </cell>
          <cell r="H1629"/>
          <cell r="I1629"/>
          <cell r="J1629"/>
          <cell r="K1629">
            <v>100</v>
          </cell>
          <cell r="L1629" t="str">
            <v>008</v>
          </cell>
          <cell r="M1629" t="str">
            <v>2009</v>
          </cell>
          <cell r="N1629" t="str">
            <v>0003</v>
          </cell>
          <cell r="O1629" t="str">
            <v>1008</v>
          </cell>
          <cell r="P1629" t="str">
            <v>1101245</v>
          </cell>
          <cell r="Q1629" t="str">
            <v>0003</v>
          </cell>
          <cell r="R1629" t="str">
            <v>1070</v>
          </cell>
        </row>
        <row r="1630">
          <cell r="A1630">
            <v>49042672</v>
          </cell>
          <cell r="B1630" t="str">
            <v>CUST_SERVICE TO UNDERWOOD DIST CENTER II</v>
          </cell>
          <cell r="C1630" t="str">
            <v>HDC1</v>
          </cell>
          <cell r="D1630"/>
          <cell r="E1630"/>
          <cell r="F1630"/>
          <cell r="G1630" t="str">
            <v>S/101556/CN/AF1HI-4</v>
          </cell>
          <cell r="H1630"/>
          <cell r="I1630"/>
          <cell r="J1630"/>
          <cell r="K1630">
            <v>100</v>
          </cell>
          <cell r="L1630" t="str">
            <v>003</v>
          </cell>
          <cell r="M1630" t="str">
            <v>2009</v>
          </cell>
          <cell r="N1630" t="str">
            <v>0003</v>
          </cell>
          <cell r="O1630" t="str">
            <v>1012</v>
          </cell>
          <cell r="P1630" t="str">
            <v>1101170</v>
          </cell>
          <cell r="Q1630" t="str">
            <v>0003</v>
          </cell>
          <cell r="R1630" t="str">
            <v>1070</v>
          </cell>
        </row>
        <row r="1631">
          <cell r="A1631">
            <v>49042672</v>
          </cell>
          <cell r="B1631" t="str">
            <v>CUST_SERVICE TO UNDERWOOD DIST CENTER II</v>
          </cell>
          <cell r="C1631" t="str">
            <v>HDC1</v>
          </cell>
          <cell r="D1631"/>
          <cell r="E1631"/>
          <cell r="F1631"/>
          <cell r="G1631" t="str">
            <v>S/101556/CN/AF1HI-4</v>
          </cell>
          <cell r="H1631"/>
          <cell r="I1631"/>
          <cell r="J1631"/>
          <cell r="K1631">
            <v>100</v>
          </cell>
          <cell r="L1631" t="str">
            <v>003</v>
          </cell>
          <cell r="M1631" t="str">
            <v>2009</v>
          </cell>
          <cell r="N1631" t="str">
            <v>0003</v>
          </cell>
          <cell r="O1631" t="str">
            <v>1012</v>
          </cell>
          <cell r="P1631" t="str">
            <v>1101170</v>
          </cell>
          <cell r="Q1631" t="str">
            <v>0003</v>
          </cell>
          <cell r="R1631" t="str">
            <v>1070</v>
          </cell>
        </row>
        <row r="1632">
          <cell r="A1632">
            <v>49042672</v>
          </cell>
          <cell r="B1632" t="str">
            <v>CUST_SERVICE TO UNDERWOOD DIST CENTER II</v>
          </cell>
          <cell r="C1632" t="str">
            <v>HDC1</v>
          </cell>
          <cell r="D1632"/>
          <cell r="E1632"/>
          <cell r="F1632"/>
          <cell r="G1632" t="str">
            <v>S/101556/CN/AF1HI-4</v>
          </cell>
          <cell r="H1632"/>
          <cell r="I1632"/>
          <cell r="J1632"/>
          <cell r="K1632">
            <v>100</v>
          </cell>
          <cell r="L1632" t="str">
            <v>004</v>
          </cell>
          <cell r="M1632" t="str">
            <v>2009</v>
          </cell>
          <cell r="N1632" t="str">
            <v>0003</v>
          </cell>
          <cell r="O1632" t="str">
            <v>1012</v>
          </cell>
          <cell r="P1632" t="str">
            <v>1101170</v>
          </cell>
          <cell r="Q1632" t="str">
            <v>0003</v>
          </cell>
          <cell r="R1632" t="str">
            <v>1070</v>
          </cell>
        </row>
        <row r="1633">
          <cell r="A1633">
            <v>49042672</v>
          </cell>
          <cell r="B1633" t="str">
            <v>CUST_SERVICE TO UNDERWOOD DIST CENTER II</v>
          </cell>
          <cell r="C1633" t="str">
            <v>HDC1</v>
          </cell>
          <cell r="D1633"/>
          <cell r="E1633"/>
          <cell r="F1633"/>
          <cell r="G1633" t="str">
            <v>S/101556/CN/AF1HI-4</v>
          </cell>
          <cell r="H1633"/>
          <cell r="I1633"/>
          <cell r="J1633"/>
          <cell r="K1633">
            <v>100</v>
          </cell>
          <cell r="L1633" t="str">
            <v>004</v>
          </cell>
          <cell r="M1633" t="str">
            <v>2009</v>
          </cell>
          <cell r="N1633" t="str">
            <v>0003</v>
          </cell>
          <cell r="O1633" t="str">
            <v>1012</v>
          </cell>
          <cell r="P1633" t="str">
            <v>1101170</v>
          </cell>
          <cell r="Q1633" t="str">
            <v>0003</v>
          </cell>
          <cell r="R1633" t="str">
            <v>1070</v>
          </cell>
        </row>
        <row r="1634">
          <cell r="A1634">
            <v>49042672</v>
          </cell>
          <cell r="B1634" t="str">
            <v>CUST_SERVICE TO UNDERWOOD DIST CENTER II</v>
          </cell>
          <cell r="C1634" t="str">
            <v>HDC1</v>
          </cell>
          <cell r="D1634"/>
          <cell r="E1634"/>
          <cell r="F1634"/>
          <cell r="G1634" t="str">
            <v>S/101556/CN/AF1HI-4</v>
          </cell>
          <cell r="H1634"/>
          <cell r="I1634"/>
          <cell r="J1634"/>
          <cell r="K1634">
            <v>100</v>
          </cell>
          <cell r="L1634" t="str">
            <v>004</v>
          </cell>
          <cell r="M1634" t="str">
            <v>2009</v>
          </cell>
          <cell r="N1634" t="str">
            <v>0003</v>
          </cell>
          <cell r="O1634" t="str">
            <v>1012</v>
          </cell>
          <cell r="P1634" t="str">
            <v>1101170</v>
          </cell>
          <cell r="Q1634" t="str">
            <v>0003</v>
          </cell>
          <cell r="R1634" t="str">
            <v>1070</v>
          </cell>
        </row>
        <row r="1635">
          <cell r="A1635">
            <v>49044641</v>
          </cell>
          <cell r="B1635" t="str">
            <v>FCUG_2834 River Birch</v>
          </cell>
          <cell r="C1635" t="str">
            <v>HDC2</v>
          </cell>
          <cell r="D1635"/>
          <cell r="E1635"/>
          <cell r="F1635"/>
          <cell r="G1635" t="str">
            <v>S/101566/CN/AF1HR</v>
          </cell>
          <cell r="H1635"/>
          <cell r="I1635"/>
          <cell r="J1635"/>
          <cell r="K1635">
            <v>30</v>
          </cell>
          <cell r="L1635" t="str">
            <v>004</v>
          </cell>
          <cell r="M1635" t="str">
            <v>2009</v>
          </cell>
          <cell r="N1635" t="str">
            <v>0003</v>
          </cell>
          <cell r="O1635" t="str">
            <v>1007</v>
          </cell>
          <cell r="P1635" t="str">
            <v>1101240</v>
          </cell>
          <cell r="Q1635" t="str">
            <v>0003</v>
          </cell>
          <cell r="R1635" t="str">
            <v>1070</v>
          </cell>
        </row>
        <row r="1636">
          <cell r="A1636">
            <v>49044641</v>
          </cell>
          <cell r="B1636" t="str">
            <v>FCUG_2834 River Birch</v>
          </cell>
          <cell r="C1636" t="str">
            <v>HDC2</v>
          </cell>
          <cell r="D1636"/>
          <cell r="E1636"/>
          <cell r="F1636"/>
          <cell r="G1636" t="str">
            <v>S/101566/CN/AF1HI-3</v>
          </cell>
          <cell r="H1636"/>
          <cell r="I1636"/>
          <cell r="J1636"/>
          <cell r="K1636">
            <v>70</v>
          </cell>
          <cell r="L1636" t="str">
            <v>004</v>
          </cell>
          <cell r="M1636" t="str">
            <v>2009</v>
          </cell>
          <cell r="N1636" t="str">
            <v>0003</v>
          </cell>
          <cell r="O1636" t="str">
            <v>1007</v>
          </cell>
          <cell r="P1636" t="str">
            <v>1101240</v>
          </cell>
          <cell r="Q1636" t="str">
            <v>0003</v>
          </cell>
          <cell r="R1636" t="str">
            <v>1070</v>
          </cell>
        </row>
        <row r="1637">
          <cell r="A1637">
            <v>49044641</v>
          </cell>
          <cell r="B1637" t="str">
            <v>FCUG_2834 River Birch</v>
          </cell>
          <cell r="C1637" t="str">
            <v>HDC2</v>
          </cell>
          <cell r="D1637"/>
          <cell r="E1637"/>
          <cell r="F1637"/>
          <cell r="G1637" t="str">
            <v>S/101566/CN/AF1HI-3</v>
          </cell>
          <cell r="H1637"/>
          <cell r="I1637"/>
          <cell r="J1637"/>
          <cell r="K1637">
            <v>100</v>
          </cell>
          <cell r="L1637" t="str">
            <v>004</v>
          </cell>
          <cell r="M1637" t="str">
            <v>2009</v>
          </cell>
          <cell r="N1637" t="str">
            <v>0003</v>
          </cell>
          <cell r="O1637" t="str">
            <v>1007</v>
          </cell>
          <cell r="P1637" t="str">
            <v>1101240</v>
          </cell>
          <cell r="Q1637" t="str">
            <v>0003</v>
          </cell>
          <cell r="R1637" t="str">
            <v>1070</v>
          </cell>
        </row>
        <row r="1638">
          <cell r="A1638">
            <v>49044641</v>
          </cell>
          <cell r="B1638" t="str">
            <v>FCUG_2834 River Birch</v>
          </cell>
          <cell r="C1638" t="str">
            <v>HDC2</v>
          </cell>
          <cell r="D1638"/>
          <cell r="E1638"/>
          <cell r="F1638"/>
          <cell r="G1638" t="str">
            <v>S/101566/CN/AF1HR</v>
          </cell>
          <cell r="H1638"/>
          <cell r="I1638"/>
          <cell r="J1638"/>
          <cell r="K1638">
            <v>30</v>
          </cell>
          <cell r="L1638" t="str">
            <v>004</v>
          </cell>
          <cell r="M1638" t="str">
            <v>2009</v>
          </cell>
          <cell r="N1638" t="str">
            <v>0003</v>
          </cell>
          <cell r="O1638" t="str">
            <v>1007</v>
          </cell>
          <cell r="P1638" t="str">
            <v>1101240</v>
          </cell>
          <cell r="Q1638" t="str">
            <v>0003</v>
          </cell>
          <cell r="R1638" t="str">
            <v>1070</v>
          </cell>
        </row>
        <row r="1639">
          <cell r="A1639">
            <v>49044641</v>
          </cell>
          <cell r="B1639" t="str">
            <v>FCUG_2834 River Birch</v>
          </cell>
          <cell r="C1639" t="str">
            <v>HDC2</v>
          </cell>
          <cell r="D1639"/>
          <cell r="E1639"/>
          <cell r="F1639"/>
          <cell r="G1639" t="str">
            <v>S/101566/CN/AF1HI-3</v>
          </cell>
          <cell r="H1639"/>
          <cell r="I1639"/>
          <cell r="J1639"/>
          <cell r="K1639">
            <v>70</v>
          </cell>
          <cell r="L1639" t="str">
            <v>004</v>
          </cell>
          <cell r="M1639" t="str">
            <v>2009</v>
          </cell>
          <cell r="N1639" t="str">
            <v>0003</v>
          </cell>
          <cell r="O1639" t="str">
            <v>1007</v>
          </cell>
          <cell r="P1639" t="str">
            <v>1101240</v>
          </cell>
          <cell r="Q1639" t="str">
            <v>0003</v>
          </cell>
          <cell r="R1639" t="str">
            <v>1070</v>
          </cell>
        </row>
        <row r="1640">
          <cell r="A1640">
            <v>49045254</v>
          </cell>
          <cell r="B1640" t="str">
            <v>SDUG_TOWNE LAKE_SEC 9_JT#2249</v>
          </cell>
          <cell r="C1640" t="str">
            <v>HDC1</v>
          </cell>
          <cell r="D1640"/>
          <cell r="E1640"/>
          <cell r="F1640"/>
          <cell r="G1640" t="str">
            <v>S/101678/CN/AF1UI-1</v>
          </cell>
          <cell r="H1640"/>
          <cell r="I1640"/>
          <cell r="J1640"/>
          <cell r="K1640">
            <v>100</v>
          </cell>
          <cell r="L1640" t="str">
            <v>010</v>
          </cell>
          <cell r="M1640" t="str">
            <v>2009</v>
          </cell>
          <cell r="N1640" t="str">
            <v>0003</v>
          </cell>
          <cell r="O1640" t="str">
            <v>1017</v>
          </cell>
          <cell r="P1640" t="str">
            <v>1101160</v>
          </cell>
          <cell r="Q1640" t="str">
            <v>0003</v>
          </cell>
          <cell r="R1640" t="str">
            <v>1070</v>
          </cell>
        </row>
        <row r="1641">
          <cell r="A1641">
            <v>49045254</v>
          </cell>
          <cell r="B1641" t="str">
            <v>SDUG_TOWNE LAKE_SEC 9_JT#2249</v>
          </cell>
          <cell r="C1641" t="str">
            <v>HDC1</v>
          </cell>
          <cell r="D1641"/>
          <cell r="E1641"/>
          <cell r="F1641"/>
          <cell r="G1641" t="str">
            <v>S/101678/CN/AF1UI-1</v>
          </cell>
          <cell r="H1641"/>
          <cell r="I1641"/>
          <cell r="J1641"/>
          <cell r="K1641">
            <v>100</v>
          </cell>
          <cell r="L1641" t="str">
            <v>010</v>
          </cell>
          <cell r="M1641" t="str">
            <v>2009</v>
          </cell>
          <cell r="N1641" t="str">
            <v>0003</v>
          </cell>
          <cell r="O1641" t="str">
            <v>1017</v>
          </cell>
          <cell r="P1641" t="str">
            <v>1101160</v>
          </cell>
          <cell r="Q1641" t="str">
            <v>0003</v>
          </cell>
          <cell r="R1641" t="str">
            <v>1070</v>
          </cell>
        </row>
        <row r="1642">
          <cell r="A1642">
            <v>49045787</v>
          </cell>
          <cell r="B1642" t="str">
            <v>CUST_MEKONG PLAZA_PERM SVC</v>
          </cell>
          <cell r="C1642" t="str">
            <v>HDC1</v>
          </cell>
          <cell r="D1642"/>
          <cell r="E1642"/>
          <cell r="F1642"/>
          <cell r="G1642" t="str">
            <v>S/101566/CN/AF1HI-3</v>
          </cell>
          <cell r="H1642"/>
          <cell r="I1642"/>
          <cell r="J1642"/>
          <cell r="K1642">
            <v>100</v>
          </cell>
          <cell r="L1642" t="str">
            <v>001</v>
          </cell>
          <cell r="M1642" t="str">
            <v>2009</v>
          </cell>
          <cell r="N1642" t="str">
            <v>0003</v>
          </cell>
          <cell r="O1642" t="str">
            <v>1007</v>
          </cell>
          <cell r="P1642" t="str">
            <v>1101240</v>
          </cell>
          <cell r="Q1642" t="str">
            <v>0003</v>
          </cell>
          <cell r="R1642" t="str">
            <v>1070</v>
          </cell>
        </row>
        <row r="1643">
          <cell r="A1643">
            <v>49045787</v>
          </cell>
          <cell r="B1643" t="str">
            <v>CUST_MEKONG PLAZA_PERM SVC</v>
          </cell>
          <cell r="C1643" t="str">
            <v>HDC1</v>
          </cell>
          <cell r="D1643"/>
          <cell r="E1643"/>
          <cell r="F1643"/>
          <cell r="G1643" t="str">
            <v>S/101566/CN/AF1HI-3</v>
          </cell>
          <cell r="H1643"/>
          <cell r="I1643"/>
          <cell r="J1643"/>
          <cell r="K1643">
            <v>100</v>
          </cell>
          <cell r="L1643" t="str">
            <v>001</v>
          </cell>
          <cell r="M1643" t="str">
            <v>2009</v>
          </cell>
          <cell r="N1643" t="str">
            <v>0003</v>
          </cell>
          <cell r="O1643" t="str">
            <v>1007</v>
          </cell>
          <cell r="P1643" t="str">
            <v>1101240</v>
          </cell>
          <cell r="Q1643" t="str">
            <v>0003</v>
          </cell>
          <cell r="R1643" t="str">
            <v>1070</v>
          </cell>
        </row>
        <row r="1644">
          <cell r="A1644">
            <v>49045787</v>
          </cell>
          <cell r="B1644" t="str">
            <v>CUST_MEKONG PLAZA_PERM SVC</v>
          </cell>
          <cell r="C1644" t="str">
            <v>HDC1</v>
          </cell>
          <cell r="D1644"/>
          <cell r="E1644"/>
          <cell r="F1644"/>
          <cell r="G1644" t="str">
            <v>S/101566/CN/AF1HI-3</v>
          </cell>
          <cell r="H1644"/>
          <cell r="I1644"/>
          <cell r="J1644"/>
          <cell r="K1644">
            <v>100</v>
          </cell>
          <cell r="L1644" t="str">
            <v>002</v>
          </cell>
          <cell r="M1644" t="str">
            <v>2009</v>
          </cell>
          <cell r="N1644" t="str">
            <v>0003</v>
          </cell>
          <cell r="O1644" t="str">
            <v>1007</v>
          </cell>
          <cell r="P1644" t="str">
            <v>1101240</v>
          </cell>
          <cell r="Q1644" t="str">
            <v>0003</v>
          </cell>
          <cell r="R1644" t="str">
            <v>1070</v>
          </cell>
        </row>
        <row r="1645">
          <cell r="A1645">
            <v>49045787</v>
          </cell>
          <cell r="B1645" t="str">
            <v>CUST_MEKONG PLAZA_PERM SVC</v>
          </cell>
          <cell r="C1645" t="str">
            <v>HDC1</v>
          </cell>
          <cell r="D1645"/>
          <cell r="E1645"/>
          <cell r="F1645"/>
          <cell r="G1645" t="str">
            <v>S/101566/CN/AF1HI-3</v>
          </cell>
          <cell r="H1645"/>
          <cell r="I1645"/>
          <cell r="J1645"/>
          <cell r="K1645">
            <v>100</v>
          </cell>
          <cell r="L1645" t="str">
            <v>001</v>
          </cell>
          <cell r="M1645" t="str">
            <v>2009</v>
          </cell>
          <cell r="N1645" t="str">
            <v>0003</v>
          </cell>
          <cell r="O1645" t="str">
            <v>1007</v>
          </cell>
          <cell r="P1645" t="str">
            <v>1101240</v>
          </cell>
          <cell r="Q1645" t="str">
            <v>0003</v>
          </cell>
          <cell r="R1645" t="str">
            <v>1070</v>
          </cell>
        </row>
        <row r="1646">
          <cell r="A1646">
            <v>49045903</v>
          </cell>
          <cell r="B1646" t="str">
            <v>NEW PMT 300 KVA, 410' 1/0, TP 0903SOX</v>
          </cell>
          <cell r="C1646" t="str">
            <v>HXC1</v>
          </cell>
          <cell r="D1646"/>
          <cell r="E1646"/>
          <cell r="F1646"/>
          <cell r="G1646" t="str">
            <v>S/101762/CN/CF1R-I-2</v>
          </cell>
          <cell r="H1646"/>
          <cell r="I1646"/>
          <cell r="J1646"/>
          <cell r="K1646">
            <v>100</v>
          </cell>
          <cell r="L1646" t="str">
            <v>004</v>
          </cell>
          <cell r="M1646" t="str">
            <v>2009</v>
          </cell>
          <cell r="N1646" t="str">
            <v>0003</v>
          </cell>
          <cell r="O1646" t="str">
            <v>1008</v>
          </cell>
          <cell r="P1646" t="str">
            <v>1101245</v>
          </cell>
          <cell r="Q1646" t="str">
            <v>0003</v>
          </cell>
          <cell r="R1646" t="str">
            <v>1070</v>
          </cell>
        </row>
        <row r="1647">
          <cell r="A1647">
            <v>49045903</v>
          </cell>
          <cell r="B1647" t="str">
            <v>NEW PMT 300 KVA, 410' 1/0, TP 0903SOX</v>
          </cell>
          <cell r="C1647" t="str">
            <v>HXC1</v>
          </cell>
          <cell r="D1647"/>
          <cell r="E1647"/>
          <cell r="F1647"/>
          <cell r="G1647" t="str">
            <v>S/101762/CN/CF1R-I-2</v>
          </cell>
          <cell r="H1647"/>
          <cell r="I1647"/>
          <cell r="J1647"/>
          <cell r="K1647">
            <v>100</v>
          </cell>
          <cell r="L1647" t="str">
            <v>004</v>
          </cell>
          <cell r="M1647" t="str">
            <v>2009</v>
          </cell>
          <cell r="N1647" t="str">
            <v>0003</v>
          </cell>
          <cell r="O1647" t="str">
            <v>1008</v>
          </cell>
          <cell r="P1647" t="str">
            <v>1101245</v>
          </cell>
          <cell r="Q1647" t="str">
            <v>0003</v>
          </cell>
          <cell r="R1647" t="str">
            <v>1070</v>
          </cell>
        </row>
        <row r="1648">
          <cell r="A1648">
            <v>49045903</v>
          </cell>
          <cell r="B1648" t="str">
            <v>NEW PMT 300 KVA, 410' 1/0, TP 0903SOX</v>
          </cell>
          <cell r="C1648" t="str">
            <v>HXC1</v>
          </cell>
          <cell r="D1648"/>
          <cell r="E1648"/>
          <cell r="F1648"/>
          <cell r="G1648" t="str">
            <v>S/101762/CN/CF1R-I-2</v>
          </cell>
          <cell r="H1648"/>
          <cell r="I1648"/>
          <cell r="J1648"/>
          <cell r="K1648">
            <v>100</v>
          </cell>
          <cell r="L1648" t="str">
            <v>008</v>
          </cell>
          <cell r="M1648" t="str">
            <v>2009</v>
          </cell>
          <cell r="N1648" t="str">
            <v>0003</v>
          </cell>
          <cell r="O1648" t="str">
            <v>1008</v>
          </cell>
          <cell r="P1648" t="str">
            <v>1101245</v>
          </cell>
          <cell r="Q1648" t="str">
            <v>0003</v>
          </cell>
          <cell r="R1648" t="str">
            <v>1070</v>
          </cell>
        </row>
        <row r="1649">
          <cell r="A1649">
            <v>49045903</v>
          </cell>
          <cell r="B1649" t="str">
            <v>NEW PMT 300 KVA, 410' 1/0, TP 0903SOX</v>
          </cell>
          <cell r="C1649" t="str">
            <v>HXC1</v>
          </cell>
          <cell r="D1649"/>
          <cell r="E1649"/>
          <cell r="F1649"/>
          <cell r="G1649" t="str">
            <v>S/101762/CN/CF1R-I-2</v>
          </cell>
          <cell r="H1649"/>
          <cell r="I1649"/>
          <cell r="J1649"/>
          <cell r="K1649">
            <v>100</v>
          </cell>
          <cell r="L1649" t="str">
            <v>008</v>
          </cell>
          <cell r="M1649" t="str">
            <v>2009</v>
          </cell>
          <cell r="N1649" t="str">
            <v>0003</v>
          </cell>
          <cell r="O1649" t="str">
            <v>1008</v>
          </cell>
          <cell r="P1649" t="str">
            <v>1101245</v>
          </cell>
          <cell r="Q1649" t="str">
            <v>0003</v>
          </cell>
          <cell r="R1649" t="str">
            <v>1070</v>
          </cell>
        </row>
        <row r="1650">
          <cell r="A1650">
            <v>49045903</v>
          </cell>
          <cell r="B1650" t="str">
            <v>NEW PMT 300 KVA, 410' 1/0, TP 0903SOX</v>
          </cell>
          <cell r="C1650" t="str">
            <v>HXC1</v>
          </cell>
          <cell r="D1650"/>
          <cell r="E1650"/>
          <cell r="F1650"/>
          <cell r="G1650" t="str">
            <v>S/101762/CN/CF1R-I-2</v>
          </cell>
          <cell r="H1650"/>
          <cell r="I1650"/>
          <cell r="J1650"/>
          <cell r="K1650">
            <v>100</v>
          </cell>
          <cell r="L1650" t="str">
            <v>007</v>
          </cell>
          <cell r="M1650" t="str">
            <v>2009</v>
          </cell>
          <cell r="N1650" t="str">
            <v>0003</v>
          </cell>
          <cell r="O1650" t="str">
            <v>1008</v>
          </cell>
          <cell r="P1650" t="str">
            <v>1101245</v>
          </cell>
          <cell r="Q1650" t="str">
            <v>0003</v>
          </cell>
          <cell r="R1650" t="str">
            <v>1070</v>
          </cell>
        </row>
        <row r="1651">
          <cell r="A1651">
            <v>49046763</v>
          </cell>
          <cell r="B1651" t="str">
            <v>CUST_ZERINGUE-TRACT_RELOCATE-OVERHEAD</v>
          </cell>
          <cell r="C1651" t="str">
            <v>HDC2</v>
          </cell>
          <cell r="D1651"/>
          <cell r="E1651"/>
          <cell r="F1651"/>
          <cell r="G1651" t="str">
            <v>S/101566/CE/AD2DI</v>
          </cell>
          <cell r="H1651"/>
          <cell r="I1651"/>
          <cell r="J1651"/>
          <cell r="K1651">
            <v>70</v>
          </cell>
          <cell r="L1651" t="str">
            <v>008</v>
          </cell>
          <cell r="M1651" t="str">
            <v>2009</v>
          </cell>
          <cell r="N1651" t="str">
            <v>0003</v>
          </cell>
          <cell r="O1651" t="str">
            <v>1007</v>
          </cell>
          <cell r="P1651" t="str">
            <v>1101240</v>
          </cell>
          <cell r="Q1651" t="str">
            <v>0003</v>
          </cell>
          <cell r="R1651" t="str">
            <v>1070</v>
          </cell>
        </row>
        <row r="1652">
          <cell r="A1652">
            <v>49046763</v>
          </cell>
          <cell r="B1652" t="str">
            <v>CUST_ZERINGUE-TRACT_RELOCATE-OVERHEAD</v>
          </cell>
          <cell r="C1652" t="str">
            <v>HDC2</v>
          </cell>
          <cell r="D1652"/>
          <cell r="E1652"/>
          <cell r="F1652"/>
          <cell r="G1652" t="str">
            <v>S/101566/CE/AD2DR</v>
          </cell>
          <cell r="H1652"/>
          <cell r="I1652"/>
          <cell r="J1652"/>
          <cell r="K1652">
            <v>30</v>
          </cell>
          <cell r="L1652" t="str">
            <v>008</v>
          </cell>
          <cell r="M1652" t="str">
            <v>2009</v>
          </cell>
          <cell r="N1652" t="str">
            <v>0003</v>
          </cell>
          <cell r="O1652" t="str">
            <v>1007</v>
          </cell>
          <cell r="P1652" t="str">
            <v>1101240</v>
          </cell>
          <cell r="Q1652" t="str">
            <v>0003</v>
          </cell>
          <cell r="R1652" t="str">
            <v>1070</v>
          </cell>
        </row>
        <row r="1653">
          <cell r="A1653">
            <v>49046763</v>
          </cell>
          <cell r="B1653" t="str">
            <v>CUST_ZERINGUE-TRACT_RELOCATE-OVERHEAD</v>
          </cell>
          <cell r="C1653" t="str">
            <v>HDC2</v>
          </cell>
          <cell r="D1653"/>
          <cell r="E1653"/>
          <cell r="F1653"/>
          <cell r="G1653" t="str">
            <v>S/101566/CE/AD2DI</v>
          </cell>
          <cell r="H1653"/>
          <cell r="I1653"/>
          <cell r="J1653"/>
          <cell r="K1653">
            <v>70</v>
          </cell>
          <cell r="L1653" t="str">
            <v>008</v>
          </cell>
          <cell r="M1653" t="str">
            <v>2009</v>
          </cell>
          <cell r="N1653" t="str">
            <v>0003</v>
          </cell>
          <cell r="O1653" t="str">
            <v>1007</v>
          </cell>
          <cell r="P1653" t="str">
            <v>1101240</v>
          </cell>
          <cell r="Q1653" t="str">
            <v>0003</v>
          </cell>
          <cell r="R1653" t="str">
            <v>1070</v>
          </cell>
        </row>
        <row r="1654">
          <cell r="A1654">
            <v>49046763</v>
          </cell>
          <cell r="B1654" t="str">
            <v>CUST_ZERINGUE-TRACT_RELOCATE-OVERHEAD</v>
          </cell>
          <cell r="C1654" t="str">
            <v>HDC2</v>
          </cell>
          <cell r="D1654"/>
          <cell r="E1654"/>
          <cell r="F1654"/>
          <cell r="G1654" t="str">
            <v>S/101566/CE/AD2DR</v>
          </cell>
          <cell r="H1654"/>
          <cell r="I1654"/>
          <cell r="J1654"/>
          <cell r="K1654">
            <v>30</v>
          </cell>
          <cell r="L1654" t="str">
            <v>008</v>
          </cell>
          <cell r="M1654" t="str">
            <v>2009</v>
          </cell>
          <cell r="N1654" t="str">
            <v>0003</v>
          </cell>
          <cell r="O1654" t="str">
            <v>1007</v>
          </cell>
          <cell r="P1654" t="str">
            <v>1101240</v>
          </cell>
          <cell r="Q1654" t="str">
            <v>0003</v>
          </cell>
          <cell r="R1654" t="str">
            <v>1070</v>
          </cell>
        </row>
        <row r="1655">
          <cell r="A1655">
            <v>49052369</v>
          </cell>
          <cell r="B1655" t="str">
            <v>NEW PMT 750KVA, 342' 1/0AL 0909SOX</v>
          </cell>
          <cell r="C1655" t="str">
            <v>HXC1</v>
          </cell>
          <cell r="D1655"/>
          <cell r="E1655"/>
          <cell r="F1655"/>
          <cell r="G1655" t="str">
            <v>S/101762/CN/CF1R-I-2</v>
          </cell>
          <cell r="H1655"/>
          <cell r="I1655"/>
          <cell r="J1655"/>
          <cell r="K1655">
            <v>100</v>
          </cell>
          <cell r="L1655" t="str">
            <v>011</v>
          </cell>
          <cell r="M1655" t="str">
            <v>2009</v>
          </cell>
          <cell r="N1655" t="str">
            <v>0003</v>
          </cell>
          <cell r="O1655" t="str">
            <v>1008</v>
          </cell>
          <cell r="P1655" t="str">
            <v>1101245</v>
          </cell>
          <cell r="Q1655" t="str">
            <v>0003</v>
          </cell>
          <cell r="R1655" t="str">
            <v>1070</v>
          </cell>
        </row>
        <row r="1656">
          <cell r="A1656">
            <v>49052369</v>
          </cell>
          <cell r="B1656" t="str">
            <v>NEW PMT 750KVA, 342' 1/0AL 0909SOX</v>
          </cell>
          <cell r="C1656" t="str">
            <v>HXC1</v>
          </cell>
          <cell r="D1656"/>
          <cell r="E1656"/>
          <cell r="F1656"/>
          <cell r="G1656" t="str">
            <v>S/101762/CN/CF1R-I-2</v>
          </cell>
          <cell r="H1656"/>
          <cell r="I1656"/>
          <cell r="J1656"/>
          <cell r="K1656">
            <v>100</v>
          </cell>
          <cell r="L1656" t="str">
            <v>011</v>
          </cell>
          <cell r="M1656" t="str">
            <v>2009</v>
          </cell>
          <cell r="N1656" t="str">
            <v>0003</v>
          </cell>
          <cell r="O1656" t="str">
            <v>1008</v>
          </cell>
          <cell r="P1656" t="str">
            <v>1101245</v>
          </cell>
          <cell r="Q1656" t="str">
            <v>0003</v>
          </cell>
          <cell r="R1656" t="str">
            <v>1070</v>
          </cell>
        </row>
        <row r="1657">
          <cell r="A1657">
            <v>49052369</v>
          </cell>
          <cell r="B1657" t="str">
            <v>NEW PMT 750KVA, 342' 1/0AL 0909SOX</v>
          </cell>
          <cell r="C1657" t="str">
            <v>HXC1</v>
          </cell>
          <cell r="D1657"/>
          <cell r="E1657"/>
          <cell r="F1657"/>
          <cell r="G1657" t="str">
            <v>S/101762/CN/CF1R-I-2</v>
          </cell>
          <cell r="H1657"/>
          <cell r="I1657"/>
          <cell r="J1657"/>
          <cell r="K1657">
            <v>100</v>
          </cell>
          <cell r="L1657" t="str">
            <v>011</v>
          </cell>
          <cell r="M1657" t="str">
            <v>2009</v>
          </cell>
          <cell r="N1657" t="str">
            <v>0003</v>
          </cell>
          <cell r="O1657" t="str">
            <v>1008</v>
          </cell>
          <cell r="P1657" t="str">
            <v>1101245</v>
          </cell>
          <cell r="Q1657" t="str">
            <v>0003</v>
          </cell>
          <cell r="R1657" t="str">
            <v>1070</v>
          </cell>
        </row>
        <row r="1658">
          <cell r="A1658">
            <v>49052369</v>
          </cell>
          <cell r="B1658" t="str">
            <v>NEW PMT 750KVA, 342' 1/0AL 0909SOX</v>
          </cell>
          <cell r="C1658" t="str">
            <v>HXC1</v>
          </cell>
          <cell r="D1658"/>
          <cell r="E1658"/>
          <cell r="F1658"/>
          <cell r="G1658" t="str">
            <v>S/101762/CN/CF1R-I-2</v>
          </cell>
          <cell r="H1658"/>
          <cell r="I1658"/>
          <cell r="J1658"/>
          <cell r="K1658">
            <v>100</v>
          </cell>
          <cell r="L1658" t="str">
            <v>011</v>
          </cell>
          <cell r="M1658" t="str">
            <v>2009</v>
          </cell>
          <cell r="N1658" t="str">
            <v>0003</v>
          </cell>
          <cell r="O1658" t="str">
            <v>1008</v>
          </cell>
          <cell r="P1658" t="str">
            <v>1101245</v>
          </cell>
          <cell r="Q1658" t="str">
            <v>0003</v>
          </cell>
          <cell r="R1658" t="str">
            <v>1070</v>
          </cell>
        </row>
        <row r="1659">
          <cell r="A1659">
            <v>49052369</v>
          </cell>
          <cell r="B1659" t="str">
            <v>NEW PMT 750KVA, 342' 1/0AL 0909SOX</v>
          </cell>
          <cell r="C1659" t="str">
            <v>HXC1</v>
          </cell>
          <cell r="D1659"/>
          <cell r="E1659"/>
          <cell r="F1659"/>
          <cell r="G1659" t="str">
            <v>S/101762/CN/CF1R-I-2</v>
          </cell>
          <cell r="H1659"/>
          <cell r="I1659"/>
          <cell r="J1659"/>
          <cell r="K1659">
            <v>100</v>
          </cell>
          <cell r="L1659" t="str">
            <v>012</v>
          </cell>
          <cell r="M1659" t="str">
            <v>2009</v>
          </cell>
          <cell r="N1659" t="str">
            <v>0003</v>
          </cell>
          <cell r="O1659" t="str">
            <v>1008</v>
          </cell>
          <cell r="P1659" t="str">
            <v>1101245</v>
          </cell>
          <cell r="Q1659" t="str">
            <v>0003</v>
          </cell>
          <cell r="R1659" t="str">
            <v>1070</v>
          </cell>
        </row>
        <row r="1660">
          <cell r="A1660">
            <v>49053171</v>
          </cell>
          <cell r="B1660" t="str">
            <v>CUST_08_PROVIDENCE TOWN SQUARE APTS</v>
          </cell>
          <cell r="C1660" t="str">
            <v>HDC1</v>
          </cell>
          <cell r="D1660"/>
          <cell r="E1660"/>
          <cell r="F1660"/>
          <cell r="G1660" t="str">
            <v>S/101574/CN/AF2HI</v>
          </cell>
          <cell r="H1660"/>
          <cell r="I1660"/>
          <cell r="J1660"/>
          <cell r="K1660">
            <v>100</v>
          </cell>
          <cell r="L1660" t="str">
            <v>008</v>
          </cell>
          <cell r="M1660" t="str">
            <v>2009</v>
          </cell>
          <cell r="N1660" t="str">
            <v>0003</v>
          </cell>
          <cell r="O1660" t="str">
            <v>1005</v>
          </cell>
          <cell r="P1660" t="str">
            <v>1101160</v>
          </cell>
          <cell r="Q1660" t="str">
            <v>0003</v>
          </cell>
          <cell r="R1660" t="str">
            <v>1070</v>
          </cell>
        </row>
        <row r="1661">
          <cell r="A1661">
            <v>49053241</v>
          </cell>
          <cell r="B1661" t="str">
            <v>CUST_WILLOW CREEK FARMS_OH LIFT STA</v>
          </cell>
          <cell r="C1661" t="str">
            <v>HDC1</v>
          </cell>
          <cell r="D1661"/>
          <cell r="E1661"/>
          <cell r="F1661"/>
          <cell r="G1661" t="str">
            <v>S/101570/CN/AF1HI-3</v>
          </cell>
          <cell r="H1661"/>
          <cell r="I1661"/>
          <cell r="J1661"/>
          <cell r="K1661">
            <v>100</v>
          </cell>
          <cell r="L1661" t="str">
            <v>004</v>
          </cell>
          <cell r="M1661" t="str">
            <v>2009</v>
          </cell>
          <cell r="N1661" t="str">
            <v>0003</v>
          </cell>
          <cell r="O1661" t="str">
            <v>1019</v>
          </cell>
          <cell r="P1661" t="str">
            <v>1101220</v>
          </cell>
          <cell r="Q1661" t="str">
            <v>0003</v>
          </cell>
          <cell r="R1661" t="str">
            <v>1070</v>
          </cell>
        </row>
        <row r="1662">
          <cell r="A1662">
            <v>49053241</v>
          </cell>
          <cell r="B1662" t="str">
            <v>CUST_WILLOW CREEK FARMS_OH LIFT STA</v>
          </cell>
          <cell r="C1662" t="str">
            <v>HDC1</v>
          </cell>
          <cell r="D1662"/>
          <cell r="E1662"/>
          <cell r="F1662"/>
          <cell r="G1662" t="str">
            <v>S/101570/CN/AF1HI-3</v>
          </cell>
          <cell r="H1662"/>
          <cell r="I1662"/>
          <cell r="J1662"/>
          <cell r="K1662">
            <v>100</v>
          </cell>
          <cell r="L1662" t="str">
            <v>005</v>
          </cell>
          <cell r="M1662" t="str">
            <v>2009</v>
          </cell>
          <cell r="N1662" t="str">
            <v>0003</v>
          </cell>
          <cell r="O1662" t="str">
            <v>1019</v>
          </cell>
          <cell r="P1662" t="str">
            <v>1101220</v>
          </cell>
          <cell r="Q1662" t="str">
            <v>0003</v>
          </cell>
          <cell r="R1662" t="str">
            <v>1070</v>
          </cell>
        </row>
        <row r="1663">
          <cell r="A1663">
            <v>49053241</v>
          </cell>
          <cell r="B1663" t="str">
            <v>CUST_WILLOW CREEK FARMS_OH LIFT STA</v>
          </cell>
          <cell r="C1663" t="str">
            <v>HDC1</v>
          </cell>
          <cell r="D1663"/>
          <cell r="E1663"/>
          <cell r="F1663"/>
          <cell r="G1663" t="str">
            <v>S/101570/CN/AF1HI-3</v>
          </cell>
          <cell r="H1663"/>
          <cell r="I1663"/>
          <cell r="J1663"/>
          <cell r="K1663">
            <v>100</v>
          </cell>
          <cell r="L1663" t="str">
            <v>005</v>
          </cell>
          <cell r="M1663" t="str">
            <v>2009</v>
          </cell>
          <cell r="N1663" t="str">
            <v>0003</v>
          </cell>
          <cell r="O1663" t="str">
            <v>1019</v>
          </cell>
          <cell r="P1663" t="str">
            <v>1101220</v>
          </cell>
          <cell r="Q1663" t="str">
            <v>0003</v>
          </cell>
          <cell r="R1663" t="str">
            <v>1070</v>
          </cell>
        </row>
        <row r="1664">
          <cell r="A1664">
            <v>49053241</v>
          </cell>
          <cell r="B1664" t="str">
            <v>CUST_WILLOW CREEK FARMS_OH LIFT STA</v>
          </cell>
          <cell r="C1664" t="str">
            <v>HDC1</v>
          </cell>
          <cell r="D1664"/>
          <cell r="E1664"/>
          <cell r="F1664"/>
          <cell r="G1664" t="str">
            <v>S/101570/CN/AF1HI-3</v>
          </cell>
          <cell r="H1664"/>
          <cell r="I1664"/>
          <cell r="J1664"/>
          <cell r="K1664">
            <v>100</v>
          </cell>
          <cell r="L1664" t="str">
            <v>004</v>
          </cell>
          <cell r="M1664" t="str">
            <v>2009</v>
          </cell>
          <cell r="N1664" t="str">
            <v>0003</v>
          </cell>
          <cell r="O1664" t="str">
            <v>1019</v>
          </cell>
          <cell r="P1664" t="str">
            <v>1101220</v>
          </cell>
          <cell r="Q1664" t="str">
            <v>0003</v>
          </cell>
          <cell r="R1664" t="str">
            <v>1070</v>
          </cell>
        </row>
        <row r="1665">
          <cell r="A1665">
            <v>49056904</v>
          </cell>
          <cell r="B1665" t="str">
            <v>WESTIM-Install 5th 35KV Feeder      IFDN</v>
          </cell>
          <cell r="C1665" t="str">
            <v>HSC2</v>
          </cell>
          <cell r="D1665"/>
          <cell r="E1665"/>
          <cell r="F1665"/>
          <cell r="G1665" t="str">
            <v>HLP/00/0761/SB/C</v>
          </cell>
          <cell r="H1665"/>
          <cell r="I1665"/>
          <cell r="J1665"/>
          <cell r="K1665">
            <v>100</v>
          </cell>
          <cell r="L1665" t="str">
            <v>005</v>
          </cell>
          <cell r="M1665" t="str">
            <v>2009</v>
          </cell>
          <cell r="N1665" t="str">
            <v>0003</v>
          </cell>
          <cell r="O1665" t="str">
            <v>1002</v>
          </cell>
          <cell r="P1665" t="str">
            <v>1101000</v>
          </cell>
          <cell r="Q1665" t="str">
            <v>0003</v>
          </cell>
          <cell r="R1665" t="str">
            <v>1070</v>
          </cell>
        </row>
        <row r="1666">
          <cell r="A1666">
            <v>49056904</v>
          </cell>
          <cell r="B1666" t="str">
            <v>WESTIM-Install 5th 35KV Feeder      IFDN</v>
          </cell>
          <cell r="C1666" t="str">
            <v>HSC2</v>
          </cell>
          <cell r="D1666"/>
          <cell r="E1666"/>
          <cell r="F1666"/>
          <cell r="G1666" t="str">
            <v>HLP/00/0761/SB/C</v>
          </cell>
          <cell r="H1666"/>
          <cell r="I1666"/>
          <cell r="J1666"/>
          <cell r="K1666">
            <v>100</v>
          </cell>
          <cell r="L1666" t="str">
            <v>006</v>
          </cell>
          <cell r="M1666" t="str">
            <v>2009</v>
          </cell>
          <cell r="N1666" t="str">
            <v>0003</v>
          </cell>
          <cell r="O1666" t="str">
            <v>1002</v>
          </cell>
          <cell r="P1666" t="str">
            <v>1101000</v>
          </cell>
          <cell r="Q1666" t="str">
            <v>0003</v>
          </cell>
          <cell r="R1666" t="str">
            <v>1070</v>
          </cell>
        </row>
        <row r="1667">
          <cell r="A1667">
            <v>49056904</v>
          </cell>
          <cell r="B1667" t="str">
            <v>WESTIM-Install 5th 35KV Feeder      IFDN</v>
          </cell>
          <cell r="C1667" t="str">
            <v>HSC2</v>
          </cell>
          <cell r="D1667"/>
          <cell r="E1667"/>
          <cell r="F1667"/>
          <cell r="G1667" t="str">
            <v>HLP/00/0761/SB/C</v>
          </cell>
          <cell r="H1667"/>
          <cell r="I1667"/>
          <cell r="J1667"/>
          <cell r="K1667">
            <v>100</v>
          </cell>
          <cell r="L1667" t="str">
            <v>006</v>
          </cell>
          <cell r="M1667" t="str">
            <v>2009</v>
          </cell>
          <cell r="N1667" t="str">
            <v>0003</v>
          </cell>
          <cell r="O1667" t="str">
            <v>1002</v>
          </cell>
          <cell r="P1667" t="str">
            <v>1101000</v>
          </cell>
          <cell r="Q1667" t="str">
            <v>0003</v>
          </cell>
          <cell r="R1667" t="str">
            <v>1070</v>
          </cell>
        </row>
        <row r="1668">
          <cell r="A1668">
            <v>49056904</v>
          </cell>
          <cell r="B1668" t="str">
            <v>WESTIM-Install 5th 35KV Feeder      IFDN</v>
          </cell>
          <cell r="C1668" t="str">
            <v>HSC2</v>
          </cell>
          <cell r="D1668"/>
          <cell r="E1668"/>
          <cell r="F1668"/>
          <cell r="G1668" t="str">
            <v>HLP/00/0761/SB/C</v>
          </cell>
          <cell r="H1668"/>
          <cell r="I1668"/>
          <cell r="J1668"/>
          <cell r="K1668">
            <v>100</v>
          </cell>
          <cell r="L1668" t="str">
            <v>005</v>
          </cell>
          <cell r="M1668" t="str">
            <v>2009</v>
          </cell>
          <cell r="N1668" t="str">
            <v>0003</v>
          </cell>
          <cell r="O1668" t="str">
            <v>1002</v>
          </cell>
          <cell r="P1668" t="str">
            <v>1101000</v>
          </cell>
          <cell r="Q1668" t="str">
            <v>0003</v>
          </cell>
          <cell r="R1668" t="str">
            <v>1070</v>
          </cell>
        </row>
        <row r="1669">
          <cell r="A1669">
            <v>49056904</v>
          </cell>
          <cell r="B1669" t="str">
            <v>WESTIM-Install 5th 35KV Feeder      IFDN</v>
          </cell>
          <cell r="C1669" t="str">
            <v>HSC2</v>
          </cell>
          <cell r="D1669"/>
          <cell r="E1669"/>
          <cell r="F1669"/>
          <cell r="G1669" t="str">
            <v>HLP/00/0761/SB/C</v>
          </cell>
          <cell r="H1669"/>
          <cell r="I1669"/>
          <cell r="J1669"/>
          <cell r="K1669">
            <v>100</v>
          </cell>
          <cell r="L1669" t="str">
            <v>004</v>
          </cell>
          <cell r="M1669" t="str">
            <v>2009</v>
          </cell>
          <cell r="N1669" t="str">
            <v>0003</v>
          </cell>
          <cell r="O1669" t="str">
            <v>1002</v>
          </cell>
          <cell r="P1669" t="str">
            <v>1101000</v>
          </cell>
          <cell r="Q1669" t="str">
            <v>0003</v>
          </cell>
          <cell r="R1669" t="str">
            <v>1070</v>
          </cell>
        </row>
        <row r="1670">
          <cell r="A1670">
            <v>49058602</v>
          </cell>
          <cell r="B1670" t="str">
            <v>CUST_PROVIDE TEMPORARY SERVICE TO</v>
          </cell>
          <cell r="C1670" t="str">
            <v>HDC1</v>
          </cell>
          <cell r="D1670"/>
          <cell r="E1670"/>
          <cell r="F1670"/>
          <cell r="G1670" t="str">
            <v>S/101574/CN/AF1HI-3</v>
          </cell>
          <cell r="H1670"/>
          <cell r="I1670"/>
          <cell r="J1670"/>
          <cell r="K1670">
            <v>100</v>
          </cell>
          <cell r="L1670" t="str">
            <v>008</v>
          </cell>
          <cell r="M1670" t="str">
            <v>2009</v>
          </cell>
          <cell r="N1670" t="str">
            <v>0003</v>
          </cell>
          <cell r="O1670" t="str">
            <v>1005</v>
          </cell>
          <cell r="P1670" t="str">
            <v>1101160</v>
          </cell>
          <cell r="Q1670" t="str">
            <v>0003</v>
          </cell>
          <cell r="R1670" t="str">
            <v>1070</v>
          </cell>
        </row>
        <row r="1671">
          <cell r="A1671">
            <v>49058602</v>
          </cell>
          <cell r="B1671" t="str">
            <v>CUST_PROVIDE TEMPORARY SERVICE TO</v>
          </cell>
          <cell r="C1671" t="str">
            <v>HDC1</v>
          </cell>
          <cell r="D1671"/>
          <cell r="E1671"/>
          <cell r="F1671"/>
          <cell r="G1671" t="str">
            <v>S/101574/CN/AF1HI-3</v>
          </cell>
          <cell r="H1671"/>
          <cell r="I1671"/>
          <cell r="J1671"/>
          <cell r="K1671">
            <v>100</v>
          </cell>
          <cell r="L1671" t="str">
            <v>008</v>
          </cell>
          <cell r="M1671" t="str">
            <v>2009</v>
          </cell>
          <cell r="N1671" t="str">
            <v>0003</v>
          </cell>
          <cell r="O1671" t="str">
            <v>1005</v>
          </cell>
          <cell r="P1671" t="str">
            <v>1101160</v>
          </cell>
          <cell r="Q1671" t="str">
            <v>0003</v>
          </cell>
          <cell r="R1671" t="str">
            <v>1070</v>
          </cell>
        </row>
        <row r="1672">
          <cell r="A1672">
            <v>49058602</v>
          </cell>
          <cell r="B1672" t="str">
            <v>CUST_PROVIDE TEMPORARY SERVICE TO</v>
          </cell>
          <cell r="C1672" t="str">
            <v>HDC1</v>
          </cell>
          <cell r="D1672"/>
          <cell r="E1672"/>
          <cell r="F1672"/>
          <cell r="G1672" t="str">
            <v>S/101574/CN/AF1HI-3</v>
          </cell>
          <cell r="H1672"/>
          <cell r="I1672"/>
          <cell r="J1672"/>
          <cell r="K1672">
            <v>100</v>
          </cell>
          <cell r="L1672" t="str">
            <v>008</v>
          </cell>
          <cell r="M1672" t="str">
            <v>2009</v>
          </cell>
          <cell r="N1672" t="str">
            <v>0003</v>
          </cell>
          <cell r="O1672" t="str">
            <v>1005</v>
          </cell>
          <cell r="P1672" t="str">
            <v>1101160</v>
          </cell>
          <cell r="Q1672" t="str">
            <v>0003</v>
          </cell>
          <cell r="R1672" t="str">
            <v>1070</v>
          </cell>
        </row>
        <row r="1673">
          <cell r="A1673">
            <v>49069779</v>
          </cell>
          <cell r="B1673" t="str">
            <v>CUST_HWY. 6 @ SIENNA RANCH RD.</v>
          </cell>
          <cell r="C1673" t="str">
            <v>HDC1</v>
          </cell>
          <cell r="D1673"/>
          <cell r="E1673"/>
          <cell r="F1673"/>
          <cell r="G1673" t="str">
            <v>S/101566/CN/AF1UI-1</v>
          </cell>
          <cell r="H1673"/>
          <cell r="I1673"/>
          <cell r="J1673"/>
          <cell r="K1673">
            <v>100</v>
          </cell>
          <cell r="L1673" t="str">
            <v>010</v>
          </cell>
          <cell r="M1673" t="str">
            <v>2009</v>
          </cell>
          <cell r="N1673" t="str">
            <v>0003</v>
          </cell>
          <cell r="O1673" t="str">
            <v>1007</v>
          </cell>
          <cell r="P1673" t="str">
            <v>1101240</v>
          </cell>
          <cell r="Q1673" t="str">
            <v>0003</v>
          </cell>
          <cell r="R1673" t="str">
            <v>1070</v>
          </cell>
        </row>
        <row r="1674">
          <cell r="A1674">
            <v>49069779</v>
          </cell>
          <cell r="B1674" t="str">
            <v>CUST_HWY. 6 @ SIENNA RANCH RD.</v>
          </cell>
          <cell r="C1674" t="str">
            <v>HDC1</v>
          </cell>
          <cell r="D1674"/>
          <cell r="E1674"/>
          <cell r="F1674"/>
          <cell r="G1674" t="str">
            <v>S/101566/CN/AF1UI-1</v>
          </cell>
          <cell r="H1674"/>
          <cell r="I1674"/>
          <cell r="J1674"/>
          <cell r="K1674">
            <v>100</v>
          </cell>
          <cell r="L1674" t="str">
            <v>011</v>
          </cell>
          <cell r="M1674" t="str">
            <v>2009</v>
          </cell>
          <cell r="N1674" t="str">
            <v>0003</v>
          </cell>
          <cell r="O1674" t="str">
            <v>1007</v>
          </cell>
          <cell r="P1674" t="str">
            <v>1101240</v>
          </cell>
          <cell r="Q1674" t="str">
            <v>0003</v>
          </cell>
          <cell r="R1674" t="str">
            <v>1070</v>
          </cell>
        </row>
        <row r="1675">
          <cell r="A1675">
            <v>49069779</v>
          </cell>
          <cell r="B1675" t="str">
            <v>CUST_HWY. 6 @ SIENNA RANCH RD.</v>
          </cell>
          <cell r="C1675" t="str">
            <v>HDC1</v>
          </cell>
          <cell r="D1675"/>
          <cell r="E1675"/>
          <cell r="F1675"/>
          <cell r="G1675" t="str">
            <v>S/101566/CN/AF1UI-1</v>
          </cell>
          <cell r="H1675"/>
          <cell r="I1675"/>
          <cell r="J1675"/>
          <cell r="K1675">
            <v>100</v>
          </cell>
          <cell r="L1675" t="str">
            <v>011</v>
          </cell>
          <cell r="M1675" t="str">
            <v>2009</v>
          </cell>
          <cell r="N1675" t="str">
            <v>0003</v>
          </cell>
          <cell r="O1675" t="str">
            <v>1007</v>
          </cell>
          <cell r="P1675" t="str">
            <v>1101240</v>
          </cell>
          <cell r="Q1675" t="str">
            <v>0003</v>
          </cell>
          <cell r="R1675" t="str">
            <v>1070</v>
          </cell>
        </row>
        <row r="1676">
          <cell r="A1676">
            <v>49069779</v>
          </cell>
          <cell r="B1676" t="str">
            <v>CUST_HWY. 6 @ SIENNA RANCH RD.</v>
          </cell>
          <cell r="C1676" t="str">
            <v>HDC1</v>
          </cell>
          <cell r="D1676"/>
          <cell r="E1676"/>
          <cell r="F1676"/>
          <cell r="G1676" t="str">
            <v>S/101566/CN/AF1UI-1</v>
          </cell>
          <cell r="H1676"/>
          <cell r="I1676"/>
          <cell r="J1676"/>
          <cell r="K1676">
            <v>100</v>
          </cell>
          <cell r="L1676" t="str">
            <v>010</v>
          </cell>
          <cell r="M1676" t="str">
            <v>2009</v>
          </cell>
          <cell r="N1676" t="str">
            <v>0003</v>
          </cell>
          <cell r="O1676" t="str">
            <v>1007</v>
          </cell>
          <cell r="P1676" t="str">
            <v>1101240</v>
          </cell>
          <cell r="Q1676" t="str">
            <v>0003</v>
          </cell>
          <cell r="R1676" t="str">
            <v>1070</v>
          </cell>
        </row>
        <row r="1677">
          <cell r="A1677">
            <v>49069947</v>
          </cell>
          <cell r="B1677" t="str">
            <v>GOVP_13600 Furman Rd</v>
          </cell>
          <cell r="C1677" t="str">
            <v>HDC2</v>
          </cell>
          <cell r="D1677"/>
          <cell r="E1677"/>
          <cell r="F1677"/>
          <cell r="G1677" t="str">
            <v>S/101652/CE/AD3DI</v>
          </cell>
          <cell r="H1677"/>
          <cell r="I1677"/>
          <cell r="J1677"/>
          <cell r="K1677">
            <v>100</v>
          </cell>
          <cell r="L1677" t="str">
            <v>006</v>
          </cell>
          <cell r="M1677" t="str">
            <v>2009</v>
          </cell>
          <cell r="N1677" t="str">
            <v>0003</v>
          </cell>
          <cell r="O1677" t="str">
            <v>1020</v>
          </cell>
          <cell r="P1677" t="str">
            <v>1101202</v>
          </cell>
          <cell r="Q1677" t="str">
            <v>0003</v>
          </cell>
          <cell r="R1677" t="str">
            <v>1070</v>
          </cell>
        </row>
        <row r="1678">
          <cell r="A1678">
            <v>49069947</v>
          </cell>
          <cell r="B1678" t="str">
            <v>GOVP_13600 Furman Rd</v>
          </cell>
          <cell r="C1678" t="str">
            <v>HDC2</v>
          </cell>
          <cell r="D1678"/>
          <cell r="E1678"/>
          <cell r="F1678"/>
          <cell r="G1678" t="str">
            <v>S/101652/CE/AD3DI</v>
          </cell>
          <cell r="H1678"/>
          <cell r="I1678"/>
          <cell r="J1678"/>
          <cell r="K1678">
            <v>100</v>
          </cell>
          <cell r="L1678" t="str">
            <v>006</v>
          </cell>
          <cell r="M1678" t="str">
            <v>2009</v>
          </cell>
          <cell r="N1678" t="str">
            <v>0003</v>
          </cell>
          <cell r="O1678" t="str">
            <v>1020</v>
          </cell>
          <cell r="P1678" t="str">
            <v>1101202</v>
          </cell>
          <cell r="Q1678" t="str">
            <v>0003</v>
          </cell>
          <cell r="R1678" t="str">
            <v>1070</v>
          </cell>
        </row>
        <row r="1679">
          <cell r="A1679">
            <v>49069947</v>
          </cell>
          <cell r="B1679" t="str">
            <v>GOVP_13600 Furman Rd</v>
          </cell>
          <cell r="C1679" t="str">
            <v>HDC2</v>
          </cell>
          <cell r="D1679"/>
          <cell r="E1679"/>
          <cell r="F1679"/>
          <cell r="G1679" t="str">
            <v>S/101652/CE/AD3DI</v>
          </cell>
          <cell r="H1679"/>
          <cell r="I1679"/>
          <cell r="J1679"/>
          <cell r="K1679">
            <v>100</v>
          </cell>
          <cell r="L1679" t="str">
            <v>006</v>
          </cell>
          <cell r="M1679" t="str">
            <v>2009</v>
          </cell>
          <cell r="N1679" t="str">
            <v>0003</v>
          </cell>
          <cell r="O1679" t="str">
            <v>1020</v>
          </cell>
          <cell r="P1679" t="str">
            <v>1101202</v>
          </cell>
          <cell r="Q1679" t="str">
            <v>0003</v>
          </cell>
          <cell r="R1679" t="str">
            <v>1070</v>
          </cell>
        </row>
        <row r="1680">
          <cell r="A1680">
            <v>49069947</v>
          </cell>
          <cell r="B1680" t="str">
            <v>GOVP_13600 Furman Rd</v>
          </cell>
          <cell r="C1680" t="str">
            <v>HDC2</v>
          </cell>
          <cell r="D1680"/>
          <cell r="E1680"/>
          <cell r="F1680"/>
          <cell r="G1680" t="str">
            <v>S/101652/CE/AD3DI</v>
          </cell>
          <cell r="H1680"/>
          <cell r="I1680"/>
          <cell r="J1680"/>
          <cell r="K1680">
            <v>70</v>
          </cell>
          <cell r="L1680" t="str">
            <v>006</v>
          </cell>
          <cell r="M1680" t="str">
            <v>2009</v>
          </cell>
          <cell r="N1680" t="str">
            <v>0003</v>
          </cell>
          <cell r="O1680" t="str">
            <v>1020</v>
          </cell>
          <cell r="P1680" t="str">
            <v>1101202</v>
          </cell>
          <cell r="Q1680" t="str">
            <v>0003</v>
          </cell>
          <cell r="R1680" t="str">
            <v>1070</v>
          </cell>
        </row>
        <row r="1681">
          <cell r="A1681">
            <v>49069947</v>
          </cell>
          <cell r="B1681" t="str">
            <v>GOVP_13600 Furman Rd</v>
          </cell>
          <cell r="C1681" t="str">
            <v>HDC2</v>
          </cell>
          <cell r="D1681"/>
          <cell r="E1681"/>
          <cell r="F1681"/>
          <cell r="G1681" t="str">
            <v>S/101652/CE/AD3DR-1</v>
          </cell>
          <cell r="H1681"/>
          <cell r="I1681"/>
          <cell r="J1681"/>
          <cell r="K1681">
            <v>30</v>
          </cell>
          <cell r="L1681" t="str">
            <v>006</v>
          </cell>
          <cell r="M1681" t="str">
            <v>2009</v>
          </cell>
          <cell r="N1681" t="str">
            <v>0003</v>
          </cell>
          <cell r="O1681" t="str">
            <v>1020</v>
          </cell>
          <cell r="P1681" t="str">
            <v>1101202</v>
          </cell>
          <cell r="Q1681" t="str">
            <v>0003</v>
          </cell>
          <cell r="R1681" t="str">
            <v>1070</v>
          </cell>
        </row>
        <row r="1682">
          <cell r="A1682">
            <v>49070535</v>
          </cell>
          <cell r="B1682" t="str">
            <v>CUST_5900 E.S.H.P._Main</v>
          </cell>
          <cell r="C1682" t="str">
            <v>HDC1</v>
          </cell>
          <cell r="D1682"/>
          <cell r="E1682"/>
          <cell r="F1682"/>
          <cell r="G1682" t="str">
            <v>S/101556/CN/AF1HI-4</v>
          </cell>
          <cell r="H1682"/>
          <cell r="I1682"/>
          <cell r="J1682"/>
          <cell r="K1682">
            <v>100</v>
          </cell>
          <cell r="L1682" t="str">
            <v>005</v>
          </cell>
          <cell r="M1682" t="str">
            <v>2009</v>
          </cell>
          <cell r="N1682" t="str">
            <v>0003</v>
          </cell>
          <cell r="O1682" t="str">
            <v>1012</v>
          </cell>
          <cell r="P1682" t="str">
            <v>1101170</v>
          </cell>
          <cell r="Q1682" t="str">
            <v>0003</v>
          </cell>
          <cell r="R1682" t="str">
            <v>1070</v>
          </cell>
        </row>
        <row r="1683">
          <cell r="A1683">
            <v>49070535</v>
          </cell>
          <cell r="B1683" t="str">
            <v>CUST_5900 E.S.H.P._Main</v>
          </cell>
          <cell r="C1683" t="str">
            <v>HDC1</v>
          </cell>
          <cell r="D1683"/>
          <cell r="E1683"/>
          <cell r="F1683"/>
          <cell r="G1683" t="str">
            <v>S/101556/CN/AF1HI-4</v>
          </cell>
          <cell r="H1683"/>
          <cell r="I1683"/>
          <cell r="J1683"/>
          <cell r="K1683">
            <v>100</v>
          </cell>
          <cell r="L1683" t="str">
            <v>005</v>
          </cell>
          <cell r="M1683" t="str">
            <v>2009</v>
          </cell>
          <cell r="N1683" t="str">
            <v>0003</v>
          </cell>
          <cell r="O1683" t="str">
            <v>1012</v>
          </cell>
          <cell r="P1683" t="str">
            <v>1101170</v>
          </cell>
          <cell r="Q1683" t="str">
            <v>0003</v>
          </cell>
          <cell r="R1683" t="str">
            <v>1070</v>
          </cell>
        </row>
        <row r="1684">
          <cell r="A1684">
            <v>49070535</v>
          </cell>
          <cell r="B1684" t="str">
            <v>CUST_5900 E.S.H.P._Main</v>
          </cell>
          <cell r="C1684" t="str">
            <v>HDC1</v>
          </cell>
          <cell r="D1684"/>
          <cell r="E1684"/>
          <cell r="F1684"/>
          <cell r="G1684" t="str">
            <v>S/101556/CN/AF1HI-4</v>
          </cell>
          <cell r="H1684"/>
          <cell r="I1684"/>
          <cell r="J1684"/>
          <cell r="K1684">
            <v>100</v>
          </cell>
          <cell r="L1684" t="str">
            <v>005</v>
          </cell>
          <cell r="M1684" t="str">
            <v>2009</v>
          </cell>
          <cell r="N1684" t="str">
            <v>0003</v>
          </cell>
          <cell r="O1684" t="str">
            <v>1012</v>
          </cell>
          <cell r="P1684" t="str">
            <v>1101170</v>
          </cell>
          <cell r="Q1684" t="str">
            <v>0003</v>
          </cell>
          <cell r="R1684" t="str">
            <v>1070</v>
          </cell>
        </row>
        <row r="1685">
          <cell r="A1685">
            <v>49070535</v>
          </cell>
          <cell r="B1685" t="str">
            <v>CUST_5900 E.S.H.P._Main</v>
          </cell>
          <cell r="C1685" t="str">
            <v>HDC1</v>
          </cell>
          <cell r="D1685"/>
          <cell r="E1685"/>
          <cell r="F1685"/>
          <cell r="G1685" t="str">
            <v>S/101556/CN/AF1HI-4</v>
          </cell>
          <cell r="H1685"/>
          <cell r="I1685"/>
          <cell r="J1685"/>
          <cell r="K1685">
            <v>100</v>
          </cell>
          <cell r="L1685" t="str">
            <v>005</v>
          </cell>
          <cell r="M1685" t="str">
            <v>2009</v>
          </cell>
          <cell r="N1685" t="str">
            <v>0003</v>
          </cell>
          <cell r="O1685" t="str">
            <v>1012</v>
          </cell>
          <cell r="P1685" t="str">
            <v>1101170</v>
          </cell>
          <cell r="Q1685" t="str">
            <v>0003</v>
          </cell>
          <cell r="R1685" t="str">
            <v>1070</v>
          </cell>
        </row>
        <row r="1686">
          <cell r="A1686">
            <v>49070535</v>
          </cell>
          <cell r="B1686" t="str">
            <v>CUST_5900 E.S.H.P._Main</v>
          </cell>
          <cell r="C1686" t="str">
            <v>HDC1</v>
          </cell>
          <cell r="D1686"/>
          <cell r="E1686"/>
          <cell r="F1686"/>
          <cell r="G1686" t="str">
            <v>S/101556/CN/AF1HI-4</v>
          </cell>
          <cell r="H1686"/>
          <cell r="I1686"/>
          <cell r="J1686"/>
          <cell r="K1686">
            <v>100</v>
          </cell>
          <cell r="L1686" t="str">
            <v>005</v>
          </cell>
          <cell r="M1686" t="str">
            <v>2009</v>
          </cell>
          <cell r="N1686" t="str">
            <v>0003</v>
          </cell>
          <cell r="O1686" t="str">
            <v>1012</v>
          </cell>
          <cell r="P1686" t="str">
            <v>1101170</v>
          </cell>
          <cell r="Q1686" t="str">
            <v>0003</v>
          </cell>
          <cell r="R1686" t="str">
            <v>1070</v>
          </cell>
        </row>
        <row r="1687">
          <cell r="A1687">
            <v>49076083</v>
          </cell>
          <cell r="B1687" t="str">
            <v>GOVP_WIDEN FM 1463_SPRING GREEN</v>
          </cell>
          <cell r="C1687" t="str">
            <v>HDC2</v>
          </cell>
          <cell r="D1687"/>
          <cell r="E1687"/>
          <cell r="F1687"/>
          <cell r="G1687" t="str">
            <v>S/101570/CE/AD3DI</v>
          </cell>
          <cell r="H1687"/>
          <cell r="I1687"/>
          <cell r="J1687"/>
          <cell r="K1687">
            <v>100</v>
          </cell>
          <cell r="L1687" t="str">
            <v>003</v>
          </cell>
          <cell r="M1687" t="str">
            <v>2009</v>
          </cell>
          <cell r="N1687" t="str">
            <v>0003</v>
          </cell>
          <cell r="O1687" t="str">
            <v>1019</v>
          </cell>
          <cell r="P1687" t="str">
            <v>1101220</v>
          </cell>
          <cell r="Q1687" t="str">
            <v>0003</v>
          </cell>
          <cell r="R1687" t="str">
            <v>1070</v>
          </cell>
        </row>
        <row r="1688">
          <cell r="A1688">
            <v>49076083</v>
          </cell>
          <cell r="B1688" t="str">
            <v>GOVP_WIDEN FM 1463_SPRING GREEN</v>
          </cell>
          <cell r="C1688" t="str">
            <v>HDC2</v>
          </cell>
          <cell r="D1688"/>
          <cell r="E1688"/>
          <cell r="F1688"/>
          <cell r="G1688" t="str">
            <v>S/101570/CE/AD3DI</v>
          </cell>
          <cell r="H1688"/>
          <cell r="I1688"/>
          <cell r="J1688"/>
          <cell r="K1688">
            <v>100</v>
          </cell>
          <cell r="L1688" t="str">
            <v>004</v>
          </cell>
          <cell r="M1688" t="str">
            <v>2009</v>
          </cell>
          <cell r="N1688" t="str">
            <v>0003</v>
          </cell>
          <cell r="O1688" t="str">
            <v>1019</v>
          </cell>
          <cell r="P1688" t="str">
            <v>1101220</v>
          </cell>
          <cell r="Q1688" t="str">
            <v>0003</v>
          </cell>
          <cell r="R1688" t="str">
            <v>1070</v>
          </cell>
        </row>
        <row r="1689">
          <cell r="A1689">
            <v>49076083</v>
          </cell>
          <cell r="B1689" t="str">
            <v>GOVP_WIDEN FM 1463_SPRING GREEN</v>
          </cell>
          <cell r="C1689" t="str">
            <v>HDC2</v>
          </cell>
          <cell r="D1689"/>
          <cell r="E1689"/>
          <cell r="F1689"/>
          <cell r="G1689" t="str">
            <v>S/101570/CE/AD3DI</v>
          </cell>
          <cell r="H1689"/>
          <cell r="I1689"/>
          <cell r="J1689"/>
          <cell r="K1689">
            <v>100</v>
          </cell>
          <cell r="L1689" t="str">
            <v>004</v>
          </cell>
          <cell r="M1689" t="str">
            <v>2009</v>
          </cell>
          <cell r="N1689" t="str">
            <v>0003</v>
          </cell>
          <cell r="O1689" t="str">
            <v>1019</v>
          </cell>
          <cell r="P1689" t="str">
            <v>1101220</v>
          </cell>
          <cell r="Q1689" t="str">
            <v>0003</v>
          </cell>
          <cell r="R1689" t="str">
            <v>1070</v>
          </cell>
        </row>
        <row r="1690">
          <cell r="A1690">
            <v>49076083</v>
          </cell>
          <cell r="B1690" t="str">
            <v>GOVP_WIDEN FM 1463_SPRING GREEN</v>
          </cell>
          <cell r="C1690" t="str">
            <v>HDC2</v>
          </cell>
          <cell r="D1690"/>
          <cell r="E1690"/>
          <cell r="F1690"/>
          <cell r="G1690" t="str">
            <v>S/101570/CE/AD3DI</v>
          </cell>
          <cell r="H1690"/>
          <cell r="I1690"/>
          <cell r="J1690"/>
          <cell r="K1690">
            <v>70</v>
          </cell>
          <cell r="L1690" t="str">
            <v>004</v>
          </cell>
          <cell r="M1690" t="str">
            <v>2009</v>
          </cell>
          <cell r="N1690" t="str">
            <v>0003</v>
          </cell>
          <cell r="O1690" t="str">
            <v>1019</v>
          </cell>
          <cell r="P1690" t="str">
            <v>1101220</v>
          </cell>
          <cell r="Q1690" t="str">
            <v>0003</v>
          </cell>
          <cell r="R1690" t="str">
            <v>1070</v>
          </cell>
        </row>
        <row r="1691">
          <cell r="A1691">
            <v>49076083</v>
          </cell>
          <cell r="B1691" t="str">
            <v>GOVP_WIDEN FM 1463_SPRING GREEN</v>
          </cell>
          <cell r="C1691" t="str">
            <v>HDC2</v>
          </cell>
          <cell r="D1691"/>
          <cell r="E1691"/>
          <cell r="F1691"/>
          <cell r="G1691" t="str">
            <v>S/101570/CE/AD3DR-1</v>
          </cell>
          <cell r="H1691"/>
          <cell r="I1691"/>
          <cell r="J1691"/>
          <cell r="K1691">
            <v>30</v>
          </cell>
          <cell r="L1691" t="str">
            <v>004</v>
          </cell>
          <cell r="M1691" t="str">
            <v>2009</v>
          </cell>
          <cell r="N1691" t="str">
            <v>0003</v>
          </cell>
          <cell r="O1691" t="str">
            <v>1019</v>
          </cell>
          <cell r="P1691" t="str">
            <v>1101220</v>
          </cell>
          <cell r="Q1691" t="str">
            <v>0003</v>
          </cell>
          <cell r="R1691" t="str">
            <v>1070</v>
          </cell>
        </row>
        <row r="1692">
          <cell r="A1692">
            <v>49076665</v>
          </cell>
          <cell r="B1692" t="str">
            <v>INST_UG</v>
          </cell>
          <cell r="C1692" t="str">
            <v>HLC1</v>
          </cell>
          <cell r="D1692"/>
          <cell r="E1692"/>
          <cell r="F1692"/>
          <cell r="G1692" t="str">
            <v>S/101459/CN/DF1UI-4</v>
          </cell>
          <cell r="H1692"/>
          <cell r="I1692"/>
          <cell r="J1692"/>
          <cell r="K1692">
            <v>100</v>
          </cell>
          <cell r="L1692" t="str">
            <v>003</v>
          </cell>
          <cell r="M1692" t="str">
            <v>2009</v>
          </cell>
          <cell r="N1692" t="str">
            <v>0003</v>
          </cell>
          <cell r="O1692" t="str">
            <v>1025</v>
          </cell>
          <cell r="P1692" t="str">
            <v>1101100</v>
          </cell>
          <cell r="Q1692" t="str">
            <v>0003</v>
          </cell>
          <cell r="R1692" t="str">
            <v>1070</v>
          </cell>
        </row>
        <row r="1693">
          <cell r="A1693">
            <v>49076665</v>
          </cell>
          <cell r="B1693" t="str">
            <v>INST_UG</v>
          </cell>
          <cell r="C1693" t="str">
            <v>HLC1</v>
          </cell>
          <cell r="D1693"/>
          <cell r="E1693"/>
          <cell r="F1693"/>
          <cell r="G1693" t="str">
            <v>S/101459/CN/DF1UI-4</v>
          </cell>
          <cell r="H1693"/>
          <cell r="I1693"/>
          <cell r="J1693"/>
          <cell r="K1693">
            <v>100</v>
          </cell>
          <cell r="L1693" t="str">
            <v>004</v>
          </cell>
          <cell r="M1693" t="str">
            <v>2009</v>
          </cell>
          <cell r="N1693" t="str">
            <v>0003</v>
          </cell>
          <cell r="O1693" t="str">
            <v>1025</v>
          </cell>
          <cell r="P1693" t="str">
            <v>1101100</v>
          </cell>
          <cell r="Q1693" t="str">
            <v>0003</v>
          </cell>
          <cell r="R1693" t="str">
            <v>1070</v>
          </cell>
        </row>
        <row r="1694">
          <cell r="A1694">
            <v>49076665</v>
          </cell>
          <cell r="B1694" t="str">
            <v>INST_UG</v>
          </cell>
          <cell r="C1694" t="str">
            <v>HLC1</v>
          </cell>
          <cell r="D1694"/>
          <cell r="E1694"/>
          <cell r="F1694"/>
          <cell r="G1694" t="str">
            <v>S/101459/CN/DF1UI-4</v>
          </cell>
          <cell r="H1694"/>
          <cell r="I1694"/>
          <cell r="J1694"/>
          <cell r="K1694">
            <v>100</v>
          </cell>
          <cell r="L1694" t="str">
            <v>004</v>
          </cell>
          <cell r="M1694" t="str">
            <v>2009</v>
          </cell>
          <cell r="N1694" t="str">
            <v>0003</v>
          </cell>
          <cell r="O1694" t="str">
            <v>1025</v>
          </cell>
          <cell r="P1694" t="str">
            <v>1101100</v>
          </cell>
          <cell r="Q1694" t="str">
            <v>0003</v>
          </cell>
          <cell r="R1694" t="str">
            <v>1070</v>
          </cell>
        </row>
        <row r="1695">
          <cell r="A1695">
            <v>49076665</v>
          </cell>
          <cell r="B1695" t="str">
            <v>INST_UG</v>
          </cell>
          <cell r="C1695" t="str">
            <v>HLC1</v>
          </cell>
          <cell r="D1695"/>
          <cell r="E1695"/>
          <cell r="F1695"/>
          <cell r="G1695" t="str">
            <v>S/101459/CN/DF1UI-4</v>
          </cell>
          <cell r="H1695"/>
          <cell r="I1695"/>
          <cell r="J1695"/>
          <cell r="K1695">
            <v>100</v>
          </cell>
          <cell r="L1695" t="str">
            <v>003</v>
          </cell>
          <cell r="M1695" t="str">
            <v>2009</v>
          </cell>
          <cell r="N1695" t="str">
            <v>0003</v>
          </cell>
          <cell r="O1695" t="str">
            <v>1025</v>
          </cell>
          <cell r="P1695" t="str">
            <v>1101100</v>
          </cell>
          <cell r="Q1695" t="str">
            <v>0003</v>
          </cell>
          <cell r="R1695" t="str">
            <v>1070</v>
          </cell>
        </row>
        <row r="1696">
          <cell r="A1696">
            <v>49078285</v>
          </cell>
          <cell r="B1696" t="str">
            <v>CUST_23818 FM 1301 Road</v>
          </cell>
          <cell r="C1696" t="str">
            <v>HDC2</v>
          </cell>
          <cell r="D1696"/>
          <cell r="E1696"/>
          <cell r="F1696"/>
          <cell r="G1696" t="str">
            <v>S/101530/CN/AF1HR</v>
          </cell>
          <cell r="H1696"/>
          <cell r="I1696"/>
          <cell r="J1696"/>
          <cell r="K1696">
            <v>30</v>
          </cell>
          <cell r="L1696" t="str">
            <v>004</v>
          </cell>
          <cell r="M1696" t="str">
            <v>2009</v>
          </cell>
          <cell r="N1696" t="str">
            <v>0003</v>
          </cell>
          <cell r="O1696" t="str">
            <v>1023</v>
          </cell>
          <cell r="P1696" t="str">
            <v>1101210</v>
          </cell>
          <cell r="Q1696" t="str">
            <v>0003</v>
          </cell>
          <cell r="R1696" t="str">
            <v>1070</v>
          </cell>
        </row>
        <row r="1697">
          <cell r="A1697">
            <v>49078285</v>
          </cell>
          <cell r="B1697" t="str">
            <v>CUST_23818 FM 1301 Road</v>
          </cell>
          <cell r="C1697" t="str">
            <v>HDC2</v>
          </cell>
          <cell r="D1697"/>
          <cell r="E1697"/>
          <cell r="F1697"/>
          <cell r="G1697" t="str">
            <v>S/101530/CN/AF1HI-4</v>
          </cell>
          <cell r="H1697"/>
          <cell r="I1697"/>
          <cell r="J1697"/>
          <cell r="K1697">
            <v>70</v>
          </cell>
          <cell r="L1697" t="str">
            <v>004</v>
          </cell>
          <cell r="M1697" t="str">
            <v>2009</v>
          </cell>
          <cell r="N1697" t="str">
            <v>0003</v>
          </cell>
          <cell r="O1697" t="str">
            <v>1023</v>
          </cell>
          <cell r="P1697" t="str">
            <v>1101210</v>
          </cell>
          <cell r="Q1697" t="str">
            <v>0003</v>
          </cell>
          <cell r="R1697" t="str">
            <v>1070</v>
          </cell>
        </row>
        <row r="1698">
          <cell r="A1698">
            <v>49078285</v>
          </cell>
          <cell r="B1698" t="str">
            <v>CUST_23818 FM 1301 Road</v>
          </cell>
          <cell r="C1698" t="str">
            <v>HDC2</v>
          </cell>
          <cell r="D1698"/>
          <cell r="E1698"/>
          <cell r="F1698"/>
          <cell r="G1698" t="str">
            <v>S/101530/CN/AF1HI-4</v>
          </cell>
          <cell r="H1698"/>
          <cell r="I1698"/>
          <cell r="J1698"/>
          <cell r="K1698">
            <v>100</v>
          </cell>
          <cell r="L1698" t="str">
            <v>004</v>
          </cell>
          <cell r="M1698" t="str">
            <v>2009</v>
          </cell>
          <cell r="N1698" t="str">
            <v>0003</v>
          </cell>
          <cell r="O1698" t="str">
            <v>1023</v>
          </cell>
          <cell r="P1698" t="str">
            <v>1101210</v>
          </cell>
          <cell r="Q1698" t="str">
            <v>0003</v>
          </cell>
          <cell r="R1698" t="str">
            <v>1070</v>
          </cell>
        </row>
        <row r="1699">
          <cell r="A1699">
            <v>49078285</v>
          </cell>
          <cell r="B1699" t="str">
            <v>CUST_23818 FM 1301 Road</v>
          </cell>
          <cell r="C1699" t="str">
            <v>HDC2</v>
          </cell>
          <cell r="D1699"/>
          <cell r="E1699"/>
          <cell r="F1699"/>
          <cell r="G1699" t="str">
            <v>S/101530/CN/AF1HI-4</v>
          </cell>
          <cell r="H1699"/>
          <cell r="I1699"/>
          <cell r="J1699"/>
          <cell r="K1699">
            <v>100</v>
          </cell>
          <cell r="L1699" t="str">
            <v>004</v>
          </cell>
          <cell r="M1699" t="str">
            <v>2009</v>
          </cell>
          <cell r="N1699" t="str">
            <v>0003</v>
          </cell>
          <cell r="O1699" t="str">
            <v>1023</v>
          </cell>
          <cell r="P1699" t="str">
            <v>1101210</v>
          </cell>
          <cell r="Q1699" t="str">
            <v>0003</v>
          </cell>
          <cell r="R1699" t="str">
            <v>1070</v>
          </cell>
        </row>
        <row r="1700">
          <cell r="A1700">
            <v>49078285</v>
          </cell>
          <cell r="B1700" t="str">
            <v>CUST_23818 FM 1301 Road</v>
          </cell>
          <cell r="C1700" t="str">
            <v>HDC2</v>
          </cell>
          <cell r="D1700"/>
          <cell r="E1700"/>
          <cell r="F1700"/>
          <cell r="G1700" t="str">
            <v>S/101530/CN/AF1HI-4</v>
          </cell>
          <cell r="H1700"/>
          <cell r="I1700"/>
          <cell r="J1700"/>
          <cell r="K1700">
            <v>100</v>
          </cell>
          <cell r="L1700" t="str">
            <v>004</v>
          </cell>
          <cell r="M1700" t="str">
            <v>2009</v>
          </cell>
          <cell r="N1700" t="str">
            <v>0003</v>
          </cell>
          <cell r="O1700" t="str">
            <v>1023</v>
          </cell>
          <cell r="P1700" t="str">
            <v>1101210</v>
          </cell>
          <cell r="Q1700" t="str">
            <v>0003</v>
          </cell>
          <cell r="R1700" t="str">
            <v>1070</v>
          </cell>
        </row>
        <row r="1701">
          <cell r="A1701">
            <v>49078285</v>
          </cell>
          <cell r="B1701" t="str">
            <v>CUST_23818 FM 1301 Road</v>
          </cell>
          <cell r="C1701" t="str">
            <v>HDC2</v>
          </cell>
          <cell r="D1701"/>
          <cell r="E1701"/>
          <cell r="F1701"/>
          <cell r="G1701" t="str">
            <v>S/101530/CN/AF1HR</v>
          </cell>
          <cell r="H1701"/>
          <cell r="I1701"/>
          <cell r="J1701"/>
          <cell r="K1701">
            <v>30</v>
          </cell>
          <cell r="L1701" t="str">
            <v>004</v>
          </cell>
          <cell r="M1701" t="str">
            <v>2009</v>
          </cell>
          <cell r="N1701" t="str">
            <v>0003</v>
          </cell>
          <cell r="O1701" t="str">
            <v>1023</v>
          </cell>
          <cell r="P1701" t="str">
            <v>1101210</v>
          </cell>
          <cell r="Q1701" t="str">
            <v>0003</v>
          </cell>
          <cell r="R1701" t="str">
            <v>1070</v>
          </cell>
        </row>
        <row r="1702">
          <cell r="A1702">
            <v>49078285</v>
          </cell>
          <cell r="B1702" t="str">
            <v>CUST_23818 FM 1301 Road</v>
          </cell>
          <cell r="C1702" t="str">
            <v>HDC2</v>
          </cell>
          <cell r="D1702"/>
          <cell r="E1702"/>
          <cell r="F1702"/>
          <cell r="G1702" t="str">
            <v>S/101530/CN/AF1HI-4</v>
          </cell>
          <cell r="H1702"/>
          <cell r="I1702"/>
          <cell r="J1702"/>
          <cell r="K1702">
            <v>70</v>
          </cell>
          <cell r="L1702" t="str">
            <v>004</v>
          </cell>
          <cell r="M1702" t="str">
            <v>2009</v>
          </cell>
          <cell r="N1702" t="str">
            <v>0003</v>
          </cell>
          <cell r="O1702" t="str">
            <v>1023</v>
          </cell>
          <cell r="P1702" t="str">
            <v>1101210</v>
          </cell>
          <cell r="Q1702" t="str">
            <v>0003</v>
          </cell>
          <cell r="R1702" t="str">
            <v>1070</v>
          </cell>
        </row>
        <row r="1703">
          <cell r="A1703">
            <v>49080572</v>
          </cell>
          <cell r="B1703" t="str">
            <v>NEW PMT 1500 KVA, 283' 1/0, TP</v>
          </cell>
          <cell r="C1703" t="str">
            <v>HXC1</v>
          </cell>
          <cell r="D1703"/>
          <cell r="E1703"/>
          <cell r="F1703"/>
          <cell r="G1703" t="str">
            <v>S/101762/CN/CF1R-I-2</v>
          </cell>
          <cell r="H1703"/>
          <cell r="I1703"/>
          <cell r="J1703"/>
          <cell r="K1703">
            <v>100</v>
          </cell>
          <cell r="L1703" t="str">
            <v>012</v>
          </cell>
          <cell r="M1703" t="str">
            <v>2009</v>
          </cell>
          <cell r="N1703" t="str">
            <v>0003</v>
          </cell>
          <cell r="O1703" t="str">
            <v>1008</v>
          </cell>
          <cell r="P1703" t="str">
            <v>1101245</v>
          </cell>
          <cell r="Q1703" t="str">
            <v>0003</v>
          </cell>
          <cell r="R1703" t="str">
            <v>1070</v>
          </cell>
        </row>
        <row r="1704">
          <cell r="A1704">
            <v>49080572</v>
          </cell>
          <cell r="B1704" t="str">
            <v>NEW PMT 1500 KVA, 283' 1/0, TP</v>
          </cell>
          <cell r="C1704" t="str">
            <v>HXC1</v>
          </cell>
          <cell r="D1704"/>
          <cell r="E1704"/>
          <cell r="F1704"/>
          <cell r="G1704" t="str">
            <v>S/101762/CN/CF1R-I-2</v>
          </cell>
          <cell r="H1704"/>
          <cell r="I1704"/>
          <cell r="J1704"/>
          <cell r="K1704">
            <v>100</v>
          </cell>
          <cell r="L1704" t="str">
            <v>012</v>
          </cell>
          <cell r="M1704" t="str">
            <v>2009</v>
          </cell>
          <cell r="N1704" t="str">
            <v>0003</v>
          </cell>
          <cell r="O1704" t="str">
            <v>1008</v>
          </cell>
          <cell r="P1704" t="str">
            <v>1101245</v>
          </cell>
          <cell r="Q1704" t="str">
            <v>0003</v>
          </cell>
          <cell r="R1704" t="str">
            <v>1070</v>
          </cell>
        </row>
        <row r="1705">
          <cell r="A1705">
            <v>49080572</v>
          </cell>
          <cell r="B1705" t="str">
            <v>NEW PMT 1500 KVA, 283' 1/0, TP</v>
          </cell>
          <cell r="C1705" t="str">
            <v>HXC1</v>
          </cell>
          <cell r="D1705"/>
          <cell r="E1705"/>
          <cell r="F1705"/>
          <cell r="G1705" t="str">
            <v>S/101762/CN/CF1R-I-2</v>
          </cell>
          <cell r="H1705"/>
          <cell r="I1705"/>
          <cell r="J1705"/>
          <cell r="K1705">
            <v>100</v>
          </cell>
          <cell r="L1705" t="str">
            <v>012</v>
          </cell>
          <cell r="M1705" t="str">
            <v>2009</v>
          </cell>
          <cell r="N1705" t="str">
            <v>0003</v>
          </cell>
          <cell r="O1705" t="str">
            <v>1008</v>
          </cell>
          <cell r="P1705" t="str">
            <v>1101245</v>
          </cell>
          <cell r="Q1705" t="str">
            <v>0003</v>
          </cell>
          <cell r="R1705" t="str">
            <v>1070</v>
          </cell>
        </row>
        <row r="1706">
          <cell r="A1706">
            <v>49080572</v>
          </cell>
          <cell r="B1706" t="str">
            <v>NEW PMT 1500 KVA, 283' 1/0, TP</v>
          </cell>
          <cell r="C1706" t="str">
            <v>HXC1</v>
          </cell>
          <cell r="D1706"/>
          <cell r="E1706"/>
          <cell r="F1706"/>
          <cell r="G1706" t="str">
            <v>S/101762/CN/CF1R-I-2</v>
          </cell>
          <cell r="H1706"/>
          <cell r="I1706"/>
          <cell r="J1706"/>
          <cell r="K1706">
            <v>100</v>
          </cell>
          <cell r="L1706" t="str">
            <v>012</v>
          </cell>
          <cell r="M1706" t="str">
            <v>2009</v>
          </cell>
          <cell r="N1706" t="str">
            <v>0003</v>
          </cell>
          <cell r="O1706" t="str">
            <v>1008</v>
          </cell>
          <cell r="P1706" t="str">
            <v>1101245</v>
          </cell>
          <cell r="Q1706" t="str">
            <v>0003</v>
          </cell>
          <cell r="R1706" t="str">
            <v>1070</v>
          </cell>
        </row>
        <row r="1707">
          <cell r="A1707">
            <v>49080572</v>
          </cell>
          <cell r="B1707" t="str">
            <v>NEW PMT 1500 KVA, 283' 1/0, TP</v>
          </cell>
          <cell r="C1707" t="str">
            <v>HXC1</v>
          </cell>
          <cell r="D1707"/>
          <cell r="E1707"/>
          <cell r="F1707"/>
          <cell r="G1707" t="str">
            <v>S/101762/CN/CF1R-I-2</v>
          </cell>
          <cell r="H1707"/>
          <cell r="I1707"/>
          <cell r="J1707"/>
          <cell r="K1707">
            <v>100</v>
          </cell>
          <cell r="L1707" t="str">
            <v>012</v>
          </cell>
          <cell r="M1707" t="str">
            <v>2009</v>
          </cell>
          <cell r="N1707" t="str">
            <v>0003</v>
          </cell>
          <cell r="O1707" t="str">
            <v>1008</v>
          </cell>
          <cell r="P1707" t="str">
            <v>1101245</v>
          </cell>
          <cell r="Q1707" t="str">
            <v>0003</v>
          </cell>
          <cell r="R1707" t="str">
            <v>1070</v>
          </cell>
        </row>
        <row r="1708">
          <cell r="A1708">
            <v>49084344</v>
          </cell>
          <cell r="B1708" t="str">
            <v>NEW PMT 150 KVA, 95' 1/0, TP 0902SOX</v>
          </cell>
          <cell r="C1708" t="str">
            <v>HXC1</v>
          </cell>
          <cell r="D1708"/>
          <cell r="E1708"/>
          <cell r="F1708"/>
          <cell r="G1708" t="str">
            <v>S/101762/CN/CF1R-I-2</v>
          </cell>
          <cell r="H1708"/>
          <cell r="I1708"/>
          <cell r="J1708"/>
          <cell r="K1708">
            <v>100</v>
          </cell>
          <cell r="L1708" t="str">
            <v>003</v>
          </cell>
          <cell r="M1708" t="str">
            <v>2009</v>
          </cell>
          <cell r="N1708" t="str">
            <v>0003</v>
          </cell>
          <cell r="O1708" t="str">
            <v>1008</v>
          </cell>
          <cell r="P1708" t="str">
            <v>1101245</v>
          </cell>
          <cell r="Q1708" t="str">
            <v>0003</v>
          </cell>
          <cell r="R1708" t="str">
            <v>1070</v>
          </cell>
        </row>
        <row r="1709">
          <cell r="A1709">
            <v>49084344</v>
          </cell>
          <cell r="B1709" t="str">
            <v>NEW PMT 150 KVA, 95' 1/0, TP 0902SOX</v>
          </cell>
          <cell r="C1709" t="str">
            <v>HXC1</v>
          </cell>
          <cell r="D1709"/>
          <cell r="E1709"/>
          <cell r="F1709"/>
          <cell r="G1709" t="str">
            <v>S/101762/CN/CF1R-I-2</v>
          </cell>
          <cell r="H1709"/>
          <cell r="I1709"/>
          <cell r="J1709"/>
          <cell r="K1709">
            <v>100</v>
          </cell>
          <cell r="L1709" t="str">
            <v>004</v>
          </cell>
          <cell r="M1709" t="str">
            <v>2009</v>
          </cell>
          <cell r="N1709" t="str">
            <v>0003</v>
          </cell>
          <cell r="O1709" t="str">
            <v>1008</v>
          </cell>
          <cell r="P1709" t="str">
            <v>1101245</v>
          </cell>
          <cell r="Q1709" t="str">
            <v>0003</v>
          </cell>
          <cell r="R1709" t="str">
            <v>1070</v>
          </cell>
        </row>
        <row r="1710">
          <cell r="A1710">
            <v>49084344</v>
          </cell>
          <cell r="B1710" t="str">
            <v>NEW PMT 150 KVA, 95' 1/0, TP 0902SOX</v>
          </cell>
          <cell r="C1710" t="str">
            <v>HXC1</v>
          </cell>
          <cell r="D1710"/>
          <cell r="E1710"/>
          <cell r="F1710"/>
          <cell r="G1710" t="str">
            <v>S/101762/CN/CF1R-I-2</v>
          </cell>
          <cell r="H1710"/>
          <cell r="I1710"/>
          <cell r="J1710"/>
          <cell r="K1710">
            <v>100</v>
          </cell>
          <cell r="L1710" t="str">
            <v>004</v>
          </cell>
          <cell r="M1710" t="str">
            <v>2009</v>
          </cell>
          <cell r="N1710" t="str">
            <v>0003</v>
          </cell>
          <cell r="O1710" t="str">
            <v>1008</v>
          </cell>
          <cell r="P1710" t="str">
            <v>1101245</v>
          </cell>
          <cell r="Q1710" t="str">
            <v>0003</v>
          </cell>
          <cell r="R1710" t="str">
            <v>1070</v>
          </cell>
        </row>
        <row r="1711">
          <cell r="A1711">
            <v>49084344</v>
          </cell>
          <cell r="B1711" t="str">
            <v>NEW PMT 150 KVA, 95' 1/0, TP 0902SOX</v>
          </cell>
          <cell r="C1711" t="str">
            <v>HXC1</v>
          </cell>
          <cell r="D1711"/>
          <cell r="E1711"/>
          <cell r="F1711"/>
          <cell r="G1711" t="str">
            <v>S/101762/CN/CF1R-I-2</v>
          </cell>
          <cell r="H1711"/>
          <cell r="I1711"/>
          <cell r="J1711"/>
          <cell r="K1711">
            <v>100</v>
          </cell>
          <cell r="L1711" t="str">
            <v>004</v>
          </cell>
          <cell r="M1711" t="str">
            <v>2009</v>
          </cell>
          <cell r="N1711" t="str">
            <v>0003</v>
          </cell>
          <cell r="O1711" t="str">
            <v>1008</v>
          </cell>
          <cell r="P1711" t="str">
            <v>1101245</v>
          </cell>
          <cell r="Q1711" t="str">
            <v>0003</v>
          </cell>
          <cell r="R1711" t="str">
            <v>1070</v>
          </cell>
        </row>
        <row r="1712">
          <cell r="A1712">
            <v>49084344</v>
          </cell>
          <cell r="B1712" t="str">
            <v>NEW PMT 150 KVA, 95' 1/0, TP 0902SOX</v>
          </cell>
          <cell r="C1712" t="str">
            <v>HXC1</v>
          </cell>
          <cell r="D1712"/>
          <cell r="E1712"/>
          <cell r="F1712"/>
          <cell r="G1712" t="str">
            <v>S/101762/CN/CF1R-I-2</v>
          </cell>
          <cell r="H1712"/>
          <cell r="I1712"/>
          <cell r="J1712"/>
          <cell r="K1712">
            <v>100</v>
          </cell>
          <cell r="L1712" t="str">
            <v>004</v>
          </cell>
          <cell r="M1712" t="str">
            <v>2009</v>
          </cell>
          <cell r="N1712" t="str">
            <v>0003</v>
          </cell>
          <cell r="O1712" t="str">
            <v>1008</v>
          </cell>
          <cell r="P1712" t="str">
            <v>1101245</v>
          </cell>
          <cell r="Q1712" t="str">
            <v>0003</v>
          </cell>
          <cell r="R1712" t="str">
            <v>1070</v>
          </cell>
        </row>
        <row r="1713">
          <cell r="A1713">
            <v>49084468</v>
          </cell>
          <cell r="B1713" t="str">
            <v>CUST_FT BND ISD ES 45_GLENDALE LAKES</v>
          </cell>
          <cell r="C1713" t="str">
            <v>HDC1</v>
          </cell>
          <cell r="D1713"/>
          <cell r="E1713"/>
          <cell r="F1713"/>
          <cell r="G1713" t="str">
            <v>S/101652/CN/AF1HI-2</v>
          </cell>
          <cell r="H1713"/>
          <cell r="I1713"/>
          <cell r="J1713"/>
          <cell r="K1713">
            <v>100</v>
          </cell>
          <cell r="L1713" t="str">
            <v>008</v>
          </cell>
          <cell r="M1713" t="str">
            <v>2009</v>
          </cell>
          <cell r="N1713" t="str">
            <v>0003</v>
          </cell>
          <cell r="O1713" t="str">
            <v>1020</v>
          </cell>
          <cell r="P1713" t="str">
            <v>1101202</v>
          </cell>
          <cell r="Q1713" t="str">
            <v>0003</v>
          </cell>
          <cell r="R1713" t="str">
            <v>1070</v>
          </cell>
        </row>
        <row r="1714">
          <cell r="A1714">
            <v>49086395</v>
          </cell>
          <cell r="B1714" t="str">
            <v>CUST_13801NAPOLIDR_</v>
          </cell>
          <cell r="C1714" t="str">
            <v>HDC1</v>
          </cell>
          <cell r="D1714"/>
          <cell r="E1714"/>
          <cell r="F1714"/>
          <cell r="G1714" t="str">
            <v>S/101675/CN/AF1HI-3</v>
          </cell>
          <cell r="H1714"/>
          <cell r="I1714"/>
          <cell r="J1714"/>
          <cell r="K1714">
            <v>100</v>
          </cell>
          <cell r="L1714" t="str">
            <v>005</v>
          </cell>
          <cell r="M1714" t="str">
            <v>2009</v>
          </cell>
          <cell r="N1714" t="str">
            <v>0003</v>
          </cell>
          <cell r="O1714" t="str">
            <v>1021</v>
          </cell>
          <cell r="P1714" t="str">
            <v>1101110</v>
          </cell>
          <cell r="Q1714" t="str">
            <v>0003</v>
          </cell>
          <cell r="R1714" t="str">
            <v>1070</v>
          </cell>
        </row>
        <row r="1715">
          <cell r="A1715">
            <v>49086395</v>
          </cell>
          <cell r="B1715" t="str">
            <v>CUST_13801NAPOLIDR_</v>
          </cell>
          <cell r="C1715" t="str">
            <v>HDC1</v>
          </cell>
          <cell r="D1715"/>
          <cell r="E1715"/>
          <cell r="F1715"/>
          <cell r="G1715" t="str">
            <v>S/101675/CN/AF1HI-3</v>
          </cell>
          <cell r="H1715"/>
          <cell r="I1715"/>
          <cell r="J1715"/>
          <cell r="K1715">
            <v>100</v>
          </cell>
          <cell r="L1715" t="str">
            <v>006</v>
          </cell>
          <cell r="M1715" t="str">
            <v>2009</v>
          </cell>
          <cell r="N1715" t="str">
            <v>0003</v>
          </cell>
          <cell r="O1715" t="str">
            <v>1021</v>
          </cell>
          <cell r="P1715" t="str">
            <v>1101110</v>
          </cell>
          <cell r="Q1715" t="str">
            <v>0003</v>
          </cell>
          <cell r="R1715" t="str">
            <v>1070</v>
          </cell>
        </row>
        <row r="1716">
          <cell r="A1716">
            <v>49086395</v>
          </cell>
          <cell r="B1716" t="str">
            <v>CUST_13801NAPOLIDR_</v>
          </cell>
          <cell r="C1716" t="str">
            <v>HDC1</v>
          </cell>
          <cell r="D1716"/>
          <cell r="E1716"/>
          <cell r="F1716"/>
          <cell r="G1716" t="str">
            <v>S/101675/CN/AF1HI-3</v>
          </cell>
          <cell r="H1716"/>
          <cell r="I1716"/>
          <cell r="J1716"/>
          <cell r="K1716">
            <v>100</v>
          </cell>
          <cell r="L1716" t="str">
            <v>006</v>
          </cell>
          <cell r="M1716" t="str">
            <v>2009</v>
          </cell>
          <cell r="N1716" t="str">
            <v>0003</v>
          </cell>
          <cell r="O1716" t="str">
            <v>1021</v>
          </cell>
          <cell r="P1716" t="str">
            <v>1101110</v>
          </cell>
          <cell r="Q1716" t="str">
            <v>0003</v>
          </cell>
          <cell r="R1716" t="str">
            <v>1070</v>
          </cell>
        </row>
        <row r="1717">
          <cell r="A1717">
            <v>49086395</v>
          </cell>
          <cell r="B1717" t="str">
            <v>CUST_13801NAPOLIDR_</v>
          </cell>
          <cell r="C1717" t="str">
            <v>HDC1</v>
          </cell>
          <cell r="D1717"/>
          <cell r="E1717"/>
          <cell r="F1717"/>
          <cell r="G1717" t="str">
            <v>S/101675/CN/AF1HI-3</v>
          </cell>
          <cell r="H1717"/>
          <cell r="I1717"/>
          <cell r="J1717"/>
          <cell r="K1717">
            <v>100</v>
          </cell>
          <cell r="L1717" t="str">
            <v>005</v>
          </cell>
          <cell r="M1717" t="str">
            <v>2009</v>
          </cell>
          <cell r="N1717" t="str">
            <v>0003</v>
          </cell>
          <cell r="O1717" t="str">
            <v>1021</v>
          </cell>
          <cell r="P1717" t="str">
            <v>1101110</v>
          </cell>
          <cell r="Q1717" t="str">
            <v>0003</v>
          </cell>
          <cell r="R1717" t="str">
            <v>1070</v>
          </cell>
        </row>
        <row r="1718">
          <cell r="A1718">
            <v>49099198</v>
          </cell>
          <cell r="B1718" t="str">
            <v>GOVT_FM1488 WIDENING PART 3</v>
          </cell>
          <cell r="C1718" t="str">
            <v>HDC2</v>
          </cell>
          <cell r="D1718"/>
          <cell r="E1718"/>
          <cell r="F1718"/>
          <cell r="G1718" t="str">
            <v>S/101678/CE/AD3DI</v>
          </cell>
          <cell r="H1718"/>
          <cell r="I1718"/>
          <cell r="J1718"/>
          <cell r="K1718">
            <v>100</v>
          </cell>
          <cell r="L1718" t="str">
            <v>006</v>
          </cell>
          <cell r="M1718" t="str">
            <v>2009</v>
          </cell>
          <cell r="N1718" t="str">
            <v>0003</v>
          </cell>
          <cell r="O1718" t="str">
            <v>1017</v>
          </cell>
          <cell r="P1718" t="str">
            <v>1101120</v>
          </cell>
          <cell r="Q1718" t="str">
            <v>0003</v>
          </cell>
          <cell r="R1718" t="str">
            <v>1070</v>
          </cell>
        </row>
        <row r="1719">
          <cell r="A1719">
            <v>49099198</v>
          </cell>
          <cell r="B1719" t="str">
            <v>GOVT_FM1488 WIDENING PART 3</v>
          </cell>
          <cell r="C1719" t="str">
            <v>HDC2</v>
          </cell>
          <cell r="D1719"/>
          <cell r="E1719"/>
          <cell r="F1719"/>
          <cell r="G1719" t="str">
            <v>S/101678/CE/AD3DI</v>
          </cell>
          <cell r="H1719"/>
          <cell r="I1719"/>
          <cell r="J1719"/>
          <cell r="K1719">
            <v>100</v>
          </cell>
          <cell r="L1719" t="str">
            <v>006</v>
          </cell>
          <cell r="M1719" t="str">
            <v>2009</v>
          </cell>
          <cell r="N1719" t="str">
            <v>0003</v>
          </cell>
          <cell r="O1719" t="str">
            <v>1017</v>
          </cell>
          <cell r="P1719" t="str">
            <v>1101120</v>
          </cell>
          <cell r="Q1719" t="str">
            <v>0003</v>
          </cell>
          <cell r="R1719" t="str">
            <v>1070</v>
          </cell>
        </row>
        <row r="1720">
          <cell r="A1720">
            <v>49099198</v>
          </cell>
          <cell r="B1720" t="str">
            <v>GOVT_FM1488 WIDENING PART 3</v>
          </cell>
          <cell r="C1720" t="str">
            <v>HDC2</v>
          </cell>
          <cell r="D1720"/>
          <cell r="E1720"/>
          <cell r="F1720"/>
          <cell r="G1720" t="str">
            <v>S/101678/CE/AD3DI</v>
          </cell>
          <cell r="H1720"/>
          <cell r="I1720"/>
          <cell r="J1720"/>
          <cell r="K1720">
            <v>100</v>
          </cell>
          <cell r="L1720" t="str">
            <v>006</v>
          </cell>
          <cell r="M1720" t="str">
            <v>2009</v>
          </cell>
          <cell r="N1720" t="str">
            <v>0003</v>
          </cell>
          <cell r="O1720" t="str">
            <v>1017</v>
          </cell>
          <cell r="P1720" t="str">
            <v>1101120</v>
          </cell>
          <cell r="Q1720" t="str">
            <v>0003</v>
          </cell>
          <cell r="R1720" t="str">
            <v>1070</v>
          </cell>
        </row>
        <row r="1721">
          <cell r="A1721">
            <v>49099198</v>
          </cell>
          <cell r="B1721" t="str">
            <v>GOVT_FM1488 WIDENING PART 3</v>
          </cell>
          <cell r="C1721" t="str">
            <v>HDC2</v>
          </cell>
          <cell r="D1721"/>
          <cell r="E1721"/>
          <cell r="F1721"/>
          <cell r="G1721" t="str">
            <v>S/101678/CE/AD3DI</v>
          </cell>
          <cell r="H1721"/>
          <cell r="I1721"/>
          <cell r="J1721"/>
          <cell r="K1721">
            <v>70</v>
          </cell>
          <cell r="L1721" t="str">
            <v>006</v>
          </cell>
          <cell r="M1721" t="str">
            <v>2009</v>
          </cell>
          <cell r="N1721" t="str">
            <v>0003</v>
          </cell>
          <cell r="O1721" t="str">
            <v>1017</v>
          </cell>
          <cell r="P1721" t="str">
            <v>1101120</v>
          </cell>
          <cell r="Q1721" t="str">
            <v>0003</v>
          </cell>
          <cell r="R1721" t="str">
            <v>1070</v>
          </cell>
        </row>
        <row r="1722">
          <cell r="A1722">
            <v>49099198</v>
          </cell>
          <cell r="B1722" t="str">
            <v>GOVT_FM1488 WIDENING PART 3</v>
          </cell>
          <cell r="C1722" t="str">
            <v>HDC2</v>
          </cell>
          <cell r="D1722"/>
          <cell r="E1722"/>
          <cell r="F1722"/>
          <cell r="G1722" t="str">
            <v>S/101678/CE/AD3DR-1</v>
          </cell>
          <cell r="H1722"/>
          <cell r="I1722"/>
          <cell r="J1722"/>
          <cell r="K1722">
            <v>30</v>
          </cell>
          <cell r="L1722" t="str">
            <v>006</v>
          </cell>
          <cell r="M1722" t="str">
            <v>2009</v>
          </cell>
          <cell r="N1722" t="str">
            <v>0003</v>
          </cell>
          <cell r="O1722" t="str">
            <v>1017</v>
          </cell>
          <cell r="P1722" t="str">
            <v>1101120</v>
          </cell>
          <cell r="Q1722" t="str">
            <v>0003</v>
          </cell>
          <cell r="R1722" t="str">
            <v>1070</v>
          </cell>
        </row>
        <row r="1723">
          <cell r="A1723">
            <v>49099200</v>
          </cell>
          <cell r="B1723" t="str">
            <v>CUST_SATSUMA A C, LP.</v>
          </cell>
          <cell r="C1723" t="str">
            <v>HDC2</v>
          </cell>
          <cell r="D1723"/>
          <cell r="E1723"/>
          <cell r="F1723"/>
          <cell r="G1723" t="str">
            <v>S/101627/CN/AF1HI-3</v>
          </cell>
          <cell r="H1723"/>
          <cell r="I1723"/>
          <cell r="J1723"/>
          <cell r="K1723">
            <v>100</v>
          </cell>
          <cell r="L1723" t="str">
            <v>004</v>
          </cell>
          <cell r="M1723" t="str">
            <v>2009</v>
          </cell>
          <cell r="N1723" t="str">
            <v>0003</v>
          </cell>
          <cell r="O1723" t="str">
            <v>1006</v>
          </cell>
          <cell r="P1723" t="str">
            <v>1101230</v>
          </cell>
          <cell r="Q1723" t="str">
            <v>0003</v>
          </cell>
          <cell r="R1723" t="str">
            <v>1070</v>
          </cell>
        </row>
        <row r="1724">
          <cell r="A1724">
            <v>49099200</v>
          </cell>
          <cell r="B1724" t="str">
            <v>CUST_SATSUMA A C, LP.</v>
          </cell>
          <cell r="C1724" t="str">
            <v>HDC2</v>
          </cell>
          <cell r="D1724"/>
          <cell r="E1724"/>
          <cell r="F1724"/>
          <cell r="G1724" t="str">
            <v>S/101627/CN/AF1HI-3</v>
          </cell>
          <cell r="H1724"/>
          <cell r="I1724"/>
          <cell r="J1724"/>
          <cell r="K1724">
            <v>100</v>
          </cell>
          <cell r="L1724" t="str">
            <v>004</v>
          </cell>
          <cell r="M1724" t="str">
            <v>2009</v>
          </cell>
          <cell r="N1724" t="str">
            <v>0003</v>
          </cell>
          <cell r="O1724" t="str">
            <v>1006</v>
          </cell>
          <cell r="P1724" t="str">
            <v>1101230</v>
          </cell>
          <cell r="Q1724" t="str">
            <v>0003</v>
          </cell>
          <cell r="R1724" t="str">
            <v>1070</v>
          </cell>
        </row>
        <row r="1725">
          <cell r="A1725">
            <v>49099200</v>
          </cell>
          <cell r="B1725" t="str">
            <v>CUST_SATSUMA A C, LP.</v>
          </cell>
          <cell r="C1725" t="str">
            <v>HDC2</v>
          </cell>
          <cell r="D1725"/>
          <cell r="E1725"/>
          <cell r="F1725"/>
          <cell r="G1725" t="str">
            <v>S/101627/CN/AF1HI-3</v>
          </cell>
          <cell r="H1725"/>
          <cell r="I1725"/>
          <cell r="J1725"/>
          <cell r="K1725">
            <v>100</v>
          </cell>
          <cell r="L1725" t="str">
            <v>004</v>
          </cell>
          <cell r="M1725" t="str">
            <v>2009</v>
          </cell>
          <cell r="N1725" t="str">
            <v>0003</v>
          </cell>
          <cell r="O1725" t="str">
            <v>1006</v>
          </cell>
          <cell r="P1725" t="str">
            <v>1101230</v>
          </cell>
          <cell r="Q1725" t="str">
            <v>0003</v>
          </cell>
          <cell r="R1725" t="str">
            <v>1070</v>
          </cell>
        </row>
        <row r="1726">
          <cell r="A1726">
            <v>49099200</v>
          </cell>
          <cell r="B1726" t="str">
            <v>CUST_SATSUMA A C, LP.</v>
          </cell>
          <cell r="C1726" t="str">
            <v>HDC2</v>
          </cell>
          <cell r="D1726"/>
          <cell r="E1726"/>
          <cell r="F1726"/>
          <cell r="G1726" t="str">
            <v>S/101627/CN/AF1HR</v>
          </cell>
          <cell r="H1726"/>
          <cell r="I1726"/>
          <cell r="J1726"/>
          <cell r="K1726">
            <v>30</v>
          </cell>
          <cell r="L1726" t="str">
            <v>004</v>
          </cell>
          <cell r="M1726" t="str">
            <v>2009</v>
          </cell>
          <cell r="N1726" t="str">
            <v>0003</v>
          </cell>
          <cell r="O1726" t="str">
            <v>1006</v>
          </cell>
          <cell r="P1726" t="str">
            <v>1101230</v>
          </cell>
          <cell r="Q1726" t="str">
            <v>0003</v>
          </cell>
          <cell r="R1726" t="str">
            <v>1070</v>
          </cell>
        </row>
        <row r="1727">
          <cell r="A1727">
            <v>49099200</v>
          </cell>
          <cell r="B1727" t="str">
            <v>CUST_SATSUMA A C, LP.</v>
          </cell>
          <cell r="C1727" t="str">
            <v>HDC2</v>
          </cell>
          <cell r="D1727"/>
          <cell r="E1727"/>
          <cell r="F1727"/>
          <cell r="G1727" t="str">
            <v>S/101627/CN/AF1HI-3</v>
          </cell>
          <cell r="H1727"/>
          <cell r="I1727"/>
          <cell r="J1727"/>
          <cell r="K1727">
            <v>70</v>
          </cell>
          <cell r="L1727" t="str">
            <v>004</v>
          </cell>
          <cell r="M1727" t="str">
            <v>2009</v>
          </cell>
          <cell r="N1727" t="str">
            <v>0003</v>
          </cell>
          <cell r="O1727" t="str">
            <v>1006</v>
          </cell>
          <cell r="P1727" t="str">
            <v>1101230</v>
          </cell>
          <cell r="Q1727" t="str">
            <v>0003</v>
          </cell>
          <cell r="R1727" t="str">
            <v>1070</v>
          </cell>
        </row>
        <row r="1728">
          <cell r="A1728">
            <v>49099538</v>
          </cell>
          <cell r="B1728" t="str">
            <v>CUST_0_0_4234 1/2 N MAIN ST_C/O BAYTOWN</v>
          </cell>
          <cell r="C1728" t="str">
            <v>HDC2</v>
          </cell>
          <cell r="D1728"/>
          <cell r="E1728"/>
          <cell r="F1728"/>
          <cell r="G1728" t="str">
            <v>S/101556/CN/AF1HR</v>
          </cell>
          <cell r="H1728"/>
          <cell r="I1728"/>
          <cell r="J1728"/>
          <cell r="K1728">
            <v>30</v>
          </cell>
          <cell r="L1728" t="str">
            <v>002</v>
          </cell>
          <cell r="M1728" t="str">
            <v>2009</v>
          </cell>
          <cell r="N1728" t="str">
            <v>0003</v>
          </cell>
          <cell r="O1728" t="str">
            <v>1012</v>
          </cell>
          <cell r="P1728" t="str">
            <v>1101170</v>
          </cell>
          <cell r="Q1728" t="str">
            <v>0003</v>
          </cell>
          <cell r="R1728" t="str">
            <v>1070</v>
          </cell>
        </row>
        <row r="1729">
          <cell r="A1729">
            <v>49099538</v>
          </cell>
          <cell r="B1729" t="str">
            <v>CUST_0_0_4234 1/2 N MAIN ST_C/O BAYTOWN</v>
          </cell>
          <cell r="C1729" t="str">
            <v>HDC2</v>
          </cell>
          <cell r="D1729"/>
          <cell r="E1729"/>
          <cell r="F1729"/>
          <cell r="G1729" t="str">
            <v>S/101556/CN/AF1HI-4</v>
          </cell>
          <cell r="H1729"/>
          <cell r="I1729"/>
          <cell r="J1729"/>
          <cell r="K1729">
            <v>70</v>
          </cell>
          <cell r="L1729" t="str">
            <v>002</v>
          </cell>
          <cell r="M1729" t="str">
            <v>2009</v>
          </cell>
          <cell r="N1729" t="str">
            <v>0003</v>
          </cell>
          <cell r="O1729" t="str">
            <v>1012</v>
          </cell>
          <cell r="P1729" t="str">
            <v>1101170</v>
          </cell>
          <cell r="Q1729" t="str">
            <v>0003</v>
          </cell>
          <cell r="R1729" t="str">
            <v>1070</v>
          </cell>
        </row>
        <row r="1730">
          <cell r="A1730">
            <v>49099538</v>
          </cell>
          <cell r="B1730" t="str">
            <v>CUST_0_0_4234 1/2 N MAIN ST_C/O BAYTOWN</v>
          </cell>
          <cell r="C1730" t="str">
            <v>HDC2</v>
          </cell>
          <cell r="D1730"/>
          <cell r="E1730"/>
          <cell r="F1730"/>
          <cell r="G1730" t="str">
            <v>S/101556/CN/AF1HI-4</v>
          </cell>
          <cell r="H1730"/>
          <cell r="I1730"/>
          <cell r="J1730"/>
          <cell r="K1730">
            <v>100</v>
          </cell>
          <cell r="L1730" t="str">
            <v>003</v>
          </cell>
          <cell r="M1730" t="str">
            <v>2009</v>
          </cell>
          <cell r="N1730" t="str">
            <v>0003</v>
          </cell>
          <cell r="O1730" t="str">
            <v>1012</v>
          </cell>
          <cell r="P1730" t="str">
            <v>1101170</v>
          </cell>
          <cell r="Q1730" t="str">
            <v>0003</v>
          </cell>
          <cell r="R1730" t="str">
            <v>1070</v>
          </cell>
        </row>
        <row r="1731">
          <cell r="A1731">
            <v>49099538</v>
          </cell>
          <cell r="B1731" t="str">
            <v>CUST_0_0_4234 1/2 N MAIN ST_C/O BAYTOWN</v>
          </cell>
          <cell r="C1731" t="str">
            <v>HDC2</v>
          </cell>
          <cell r="D1731"/>
          <cell r="E1731"/>
          <cell r="F1731"/>
          <cell r="G1731" t="str">
            <v>S/101556/CN/AF1HI-4</v>
          </cell>
          <cell r="H1731"/>
          <cell r="I1731"/>
          <cell r="J1731"/>
          <cell r="K1731">
            <v>100</v>
          </cell>
          <cell r="L1731" t="str">
            <v>007</v>
          </cell>
          <cell r="M1731" t="str">
            <v>2009</v>
          </cell>
          <cell r="N1731" t="str">
            <v>0003</v>
          </cell>
          <cell r="O1731" t="str">
            <v>1012</v>
          </cell>
          <cell r="P1731" t="str">
            <v>1101170</v>
          </cell>
          <cell r="Q1731" t="str">
            <v>0003</v>
          </cell>
          <cell r="R1731" t="str">
            <v>1070</v>
          </cell>
        </row>
        <row r="1732">
          <cell r="A1732">
            <v>49099538</v>
          </cell>
          <cell r="B1732" t="str">
            <v>CUST_0_0_4234 1/2 N MAIN ST_C/O BAYTOWN</v>
          </cell>
          <cell r="C1732" t="str">
            <v>HDC2</v>
          </cell>
          <cell r="D1732"/>
          <cell r="E1732"/>
          <cell r="F1732"/>
          <cell r="G1732" t="str">
            <v>S/101556/CN/AF1HI-4</v>
          </cell>
          <cell r="H1732"/>
          <cell r="I1732"/>
          <cell r="J1732"/>
          <cell r="K1732">
            <v>100</v>
          </cell>
          <cell r="L1732" t="str">
            <v>007</v>
          </cell>
          <cell r="M1732" t="str">
            <v>2009</v>
          </cell>
          <cell r="N1732" t="str">
            <v>0003</v>
          </cell>
          <cell r="O1732" t="str">
            <v>1012</v>
          </cell>
          <cell r="P1732" t="str">
            <v>1101170</v>
          </cell>
          <cell r="Q1732" t="str">
            <v>0003</v>
          </cell>
          <cell r="R1732" t="str">
            <v>1070</v>
          </cell>
        </row>
        <row r="1733">
          <cell r="A1733">
            <v>49099538</v>
          </cell>
          <cell r="B1733" t="str">
            <v>CUST_0_0_4234 1/2 N MAIN ST_C/O BAYTOWN</v>
          </cell>
          <cell r="C1733" t="str">
            <v>HDC2</v>
          </cell>
          <cell r="D1733"/>
          <cell r="E1733"/>
          <cell r="F1733"/>
          <cell r="G1733" t="str">
            <v>S/101556/CN/AF1HR</v>
          </cell>
          <cell r="H1733"/>
          <cell r="I1733"/>
          <cell r="J1733"/>
          <cell r="K1733">
            <v>30</v>
          </cell>
          <cell r="L1733" t="str">
            <v>004</v>
          </cell>
          <cell r="M1733" t="str">
            <v>2009</v>
          </cell>
          <cell r="N1733" t="str">
            <v>0003</v>
          </cell>
          <cell r="O1733" t="str">
            <v>1012</v>
          </cell>
          <cell r="P1733" t="str">
            <v>1101170</v>
          </cell>
          <cell r="Q1733" t="str">
            <v>0003</v>
          </cell>
          <cell r="R1733" t="str">
            <v>1070</v>
          </cell>
        </row>
        <row r="1734">
          <cell r="A1734">
            <v>49099538</v>
          </cell>
          <cell r="B1734" t="str">
            <v>CUST_0_0_4234 1/2 N MAIN ST_C/O BAYTOWN</v>
          </cell>
          <cell r="C1734" t="str">
            <v>HDC2</v>
          </cell>
          <cell r="D1734"/>
          <cell r="E1734"/>
          <cell r="F1734"/>
          <cell r="G1734" t="str">
            <v>S/101556/CN/AF1HI-4</v>
          </cell>
          <cell r="H1734"/>
          <cell r="I1734"/>
          <cell r="J1734"/>
          <cell r="K1734">
            <v>70</v>
          </cell>
          <cell r="L1734" t="str">
            <v>004</v>
          </cell>
          <cell r="M1734" t="str">
            <v>2009</v>
          </cell>
          <cell r="N1734" t="str">
            <v>0003</v>
          </cell>
          <cell r="O1734" t="str">
            <v>1012</v>
          </cell>
          <cell r="P1734" t="str">
            <v>1101170</v>
          </cell>
          <cell r="Q1734" t="str">
            <v>0003</v>
          </cell>
          <cell r="R1734" t="str">
            <v>1070</v>
          </cell>
        </row>
        <row r="1735">
          <cell r="A1735">
            <v>49101199</v>
          </cell>
          <cell r="B1735" t="str">
            <v>DDPR_08_AM05C_BONUS INSTALL CIRCUIT</v>
          </cell>
          <cell r="C1735" t="str">
            <v>HDC2</v>
          </cell>
          <cell r="D1735"/>
          <cell r="E1735"/>
          <cell r="F1735"/>
          <cell r="G1735" t="str">
            <v>S/101652/CN/AF1AI</v>
          </cell>
          <cell r="H1735"/>
          <cell r="I1735"/>
          <cell r="J1735"/>
          <cell r="K1735">
            <v>100</v>
          </cell>
          <cell r="L1735" t="str">
            <v>002</v>
          </cell>
          <cell r="M1735" t="str">
            <v>2009</v>
          </cell>
          <cell r="N1735" t="str">
            <v>0003</v>
          </cell>
          <cell r="O1735" t="str">
            <v>1020</v>
          </cell>
          <cell r="P1735" t="str">
            <v>1101202</v>
          </cell>
          <cell r="Q1735" t="str">
            <v>0003</v>
          </cell>
          <cell r="R1735" t="str">
            <v>1070</v>
          </cell>
        </row>
        <row r="1736">
          <cell r="A1736">
            <v>49101199</v>
          </cell>
          <cell r="B1736" t="str">
            <v>DDPR_08_AM05C_BONUS INSTALL CIRCUIT</v>
          </cell>
          <cell r="C1736" t="str">
            <v>HDC2</v>
          </cell>
          <cell r="D1736"/>
          <cell r="E1736"/>
          <cell r="F1736"/>
          <cell r="G1736" t="str">
            <v>S/101652/CN/AF1AI</v>
          </cell>
          <cell r="H1736"/>
          <cell r="I1736"/>
          <cell r="J1736"/>
          <cell r="K1736">
            <v>100</v>
          </cell>
          <cell r="L1736" t="str">
            <v>003</v>
          </cell>
          <cell r="M1736" t="str">
            <v>2009</v>
          </cell>
          <cell r="N1736" t="str">
            <v>0003</v>
          </cell>
          <cell r="O1736" t="str">
            <v>1020</v>
          </cell>
          <cell r="P1736" t="str">
            <v>1101202</v>
          </cell>
          <cell r="Q1736" t="str">
            <v>0003</v>
          </cell>
          <cell r="R1736" t="str">
            <v>1070</v>
          </cell>
        </row>
        <row r="1737">
          <cell r="A1737">
            <v>49101199</v>
          </cell>
          <cell r="B1737" t="str">
            <v>DDPR_08_AM05C_BONUS INSTALL CIRCUIT</v>
          </cell>
          <cell r="C1737" t="str">
            <v>HDC2</v>
          </cell>
          <cell r="D1737"/>
          <cell r="E1737"/>
          <cell r="F1737"/>
          <cell r="G1737" t="str">
            <v>S/101652/CN/AF1AI</v>
          </cell>
          <cell r="H1737"/>
          <cell r="I1737"/>
          <cell r="J1737"/>
          <cell r="K1737">
            <v>70</v>
          </cell>
          <cell r="L1737" t="str">
            <v>003</v>
          </cell>
          <cell r="M1737" t="str">
            <v>2009</v>
          </cell>
          <cell r="N1737" t="str">
            <v>0003</v>
          </cell>
          <cell r="O1737" t="str">
            <v>1020</v>
          </cell>
          <cell r="P1737" t="str">
            <v>1101202</v>
          </cell>
          <cell r="Q1737" t="str">
            <v>0003</v>
          </cell>
          <cell r="R1737" t="str">
            <v>1070</v>
          </cell>
        </row>
        <row r="1738">
          <cell r="A1738">
            <v>49101199</v>
          </cell>
          <cell r="B1738" t="str">
            <v>DDPR_08_AM05C_BONUS INSTALL CIRCUIT</v>
          </cell>
          <cell r="C1738" t="str">
            <v>HDC2</v>
          </cell>
          <cell r="D1738"/>
          <cell r="E1738"/>
          <cell r="F1738"/>
          <cell r="G1738" t="str">
            <v>S/101652/CN/AF1AR</v>
          </cell>
          <cell r="H1738"/>
          <cell r="I1738"/>
          <cell r="J1738"/>
          <cell r="K1738">
            <v>30</v>
          </cell>
          <cell r="L1738" t="str">
            <v>003</v>
          </cell>
          <cell r="M1738" t="str">
            <v>2009</v>
          </cell>
          <cell r="N1738" t="str">
            <v>0003</v>
          </cell>
          <cell r="O1738" t="str">
            <v>1020</v>
          </cell>
          <cell r="P1738" t="str">
            <v>1101202</v>
          </cell>
          <cell r="Q1738" t="str">
            <v>0003</v>
          </cell>
          <cell r="R1738" t="str">
            <v>1070</v>
          </cell>
        </row>
        <row r="1739">
          <cell r="A1739">
            <v>49101508</v>
          </cell>
          <cell r="B1739" t="str">
            <v>CUST_16601 CENTRAL GREEN BLVD_TERMINAL P</v>
          </cell>
          <cell r="C1739" t="str">
            <v>HDC1</v>
          </cell>
          <cell r="D1739"/>
          <cell r="E1739"/>
          <cell r="F1739"/>
          <cell r="G1739" t="str">
            <v>S/101458/CN/AF1HI-2</v>
          </cell>
          <cell r="H1739"/>
          <cell r="I1739"/>
          <cell r="J1739"/>
          <cell r="K1739">
            <v>100</v>
          </cell>
          <cell r="L1739" t="str">
            <v>004</v>
          </cell>
          <cell r="M1739" t="str">
            <v>2009</v>
          </cell>
          <cell r="N1739" t="str">
            <v>0003</v>
          </cell>
          <cell r="O1739" t="str">
            <v>1024</v>
          </cell>
          <cell r="P1739" t="str">
            <v>1101130</v>
          </cell>
          <cell r="Q1739" t="str">
            <v>0003</v>
          </cell>
          <cell r="R1739" t="str">
            <v>1070</v>
          </cell>
        </row>
        <row r="1740">
          <cell r="A1740">
            <v>49101508</v>
          </cell>
          <cell r="B1740" t="str">
            <v>CUST_16601 CENTRAL GREEN BLVD_TERMINAL P</v>
          </cell>
          <cell r="C1740" t="str">
            <v>HDC1</v>
          </cell>
          <cell r="D1740"/>
          <cell r="E1740"/>
          <cell r="F1740"/>
          <cell r="G1740" t="str">
            <v>S/101458/CN/AF1HI-2</v>
          </cell>
          <cell r="H1740"/>
          <cell r="I1740"/>
          <cell r="J1740"/>
          <cell r="K1740">
            <v>100</v>
          </cell>
          <cell r="L1740" t="str">
            <v>004</v>
          </cell>
          <cell r="M1740" t="str">
            <v>2009</v>
          </cell>
          <cell r="N1740" t="str">
            <v>0003</v>
          </cell>
          <cell r="O1740" t="str">
            <v>1024</v>
          </cell>
          <cell r="P1740" t="str">
            <v>1101130</v>
          </cell>
          <cell r="Q1740" t="str">
            <v>0003</v>
          </cell>
          <cell r="R1740" t="str">
            <v>1070</v>
          </cell>
        </row>
        <row r="1741">
          <cell r="A1741">
            <v>49101508</v>
          </cell>
          <cell r="B1741" t="str">
            <v>CUST_16601 CENTRAL GREEN BLVD_TERMINAL P</v>
          </cell>
          <cell r="C1741" t="str">
            <v>HDC1</v>
          </cell>
          <cell r="D1741"/>
          <cell r="E1741"/>
          <cell r="F1741"/>
          <cell r="G1741" t="str">
            <v>S/101458/CN/AF1HI-2</v>
          </cell>
          <cell r="H1741"/>
          <cell r="I1741"/>
          <cell r="J1741"/>
          <cell r="K1741">
            <v>100</v>
          </cell>
          <cell r="L1741" t="str">
            <v>004</v>
          </cell>
          <cell r="M1741" t="str">
            <v>2009</v>
          </cell>
          <cell r="N1741" t="str">
            <v>0003</v>
          </cell>
          <cell r="O1741" t="str">
            <v>1024</v>
          </cell>
          <cell r="P1741" t="str">
            <v>1101130</v>
          </cell>
          <cell r="Q1741" t="str">
            <v>0003</v>
          </cell>
          <cell r="R1741" t="str">
            <v>1070</v>
          </cell>
        </row>
        <row r="1742">
          <cell r="A1742">
            <v>49101508</v>
          </cell>
          <cell r="B1742" t="str">
            <v>CUST_16601 CENTRAL GREEN BLVD_TERMINAL P</v>
          </cell>
          <cell r="C1742" t="str">
            <v>HDC1</v>
          </cell>
          <cell r="D1742"/>
          <cell r="E1742"/>
          <cell r="F1742"/>
          <cell r="G1742" t="str">
            <v>S/101458/CN/AF1HI-2</v>
          </cell>
          <cell r="H1742"/>
          <cell r="I1742"/>
          <cell r="J1742"/>
          <cell r="K1742">
            <v>100</v>
          </cell>
          <cell r="L1742" t="str">
            <v>004</v>
          </cell>
          <cell r="M1742" t="str">
            <v>2009</v>
          </cell>
          <cell r="N1742" t="str">
            <v>0003</v>
          </cell>
          <cell r="O1742" t="str">
            <v>1024</v>
          </cell>
          <cell r="P1742" t="str">
            <v>1101130</v>
          </cell>
          <cell r="Q1742" t="str">
            <v>0003</v>
          </cell>
          <cell r="R1742" t="str">
            <v>1070</v>
          </cell>
        </row>
        <row r="1743">
          <cell r="A1743">
            <v>49101508</v>
          </cell>
          <cell r="B1743" t="str">
            <v>CUST_16601 CENTRAL GREEN BLVD_TERMINAL P</v>
          </cell>
          <cell r="C1743" t="str">
            <v>HDC1</v>
          </cell>
          <cell r="D1743"/>
          <cell r="E1743"/>
          <cell r="F1743"/>
          <cell r="G1743" t="str">
            <v>S/101458/CN/AF1HI-2</v>
          </cell>
          <cell r="H1743"/>
          <cell r="I1743"/>
          <cell r="J1743"/>
          <cell r="K1743">
            <v>100</v>
          </cell>
          <cell r="L1743" t="str">
            <v>004</v>
          </cell>
          <cell r="M1743" t="str">
            <v>2009</v>
          </cell>
          <cell r="N1743" t="str">
            <v>0003</v>
          </cell>
          <cell r="O1743" t="str">
            <v>1024</v>
          </cell>
          <cell r="P1743" t="str">
            <v>1101130</v>
          </cell>
          <cell r="Q1743" t="str">
            <v>0003</v>
          </cell>
          <cell r="R1743" t="str">
            <v>1070</v>
          </cell>
        </row>
        <row r="1744">
          <cell r="A1744">
            <v>49101871</v>
          </cell>
          <cell r="B1744" t="str">
            <v>CUST_HL TECHNOLOGIES</v>
          </cell>
          <cell r="C1744" t="str">
            <v>HDC1</v>
          </cell>
          <cell r="D1744"/>
          <cell r="E1744"/>
          <cell r="F1744"/>
          <cell r="G1744" t="str">
            <v>S/101566/CN/AF1HI-3</v>
          </cell>
          <cell r="H1744"/>
          <cell r="I1744"/>
          <cell r="J1744"/>
          <cell r="K1744">
            <v>100</v>
          </cell>
          <cell r="L1744" t="str">
            <v>006</v>
          </cell>
          <cell r="M1744" t="str">
            <v>2009</v>
          </cell>
          <cell r="N1744" t="str">
            <v>0003</v>
          </cell>
          <cell r="O1744" t="str">
            <v>1007</v>
          </cell>
          <cell r="P1744" t="str">
            <v>1101240</v>
          </cell>
          <cell r="Q1744" t="str">
            <v>0003</v>
          </cell>
          <cell r="R1744" t="str">
            <v>1070</v>
          </cell>
        </row>
        <row r="1745">
          <cell r="A1745">
            <v>49101871</v>
          </cell>
          <cell r="B1745" t="str">
            <v>CUST_HL TECHNOLOGIES</v>
          </cell>
          <cell r="C1745" t="str">
            <v>HDC1</v>
          </cell>
          <cell r="D1745"/>
          <cell r="E1745"/>
          <cell r="F1745"/>
          <cell r="G1745" t="str">
            <v>S/101566/CN/AF1HI-3</v>
          </cell>
          <cell r="H1745"/>
          <cell r="I1745"/>
          <cell r="J1745"/>
          <cell r="K1745">
            <v>100</v>
          </cell>
          <cell r="L1745" t="str">
            <v>006</v>
          </cell>
          <cell r="M1745" t="str">
            <v>2009</v>
          </cell>
          <cell r="N1745" t="str">
            <v>0003</v>
          </cell>
          <cell r="O1745" t="str">
            <v>1007</v>
          </cell>
          <cell r="P1745" t="str">
            <v>1101240</v>
          </cell>
          <cell r="Q1745" t="str">
            <v>0003</v>
          </cell>
          <cell r="R1745" t="str">
            <v>1070</v>
          </cell>
        </row>
        <row r="1746">
          <cell r="A1746">
            <v>49101871</v>
          </cell>
          <cell r="B1746" t="str">
            <v>CUST_HL TECHNOLOGIES</v>
          </cell>
          <cell r="C1746" t="str">
            <v>HDC1</v>
          </cell>
          <cell r="D1746"/>
          <cell r="E1746"/>
          <cell r="F1746"/>
          <cell r="G1746" t="str">
            <v>S/101566/CN/AF1HI-3</v>
          </cell>
          <cell r="H1746"/>
          <cell r="I1746"/>
          <cell r="J1746"/>
          <cell r="K1746">
            <v>100</v>
          </cell>
          <cell r="L1746" t="str">
            <v>007</v>
          </cell>
          <cell r="M1746" t="str">
            <v>2009</v>
          </cell>
          <cell r="N1746" t="str">
            <v>0003</v>
          </cell>
          <cell r="O1746" t="str">
            <v>1007</v>
          </cell>
          <cell r="P1746" t="str">
            <v>1101240</v>
          </cell>
          <cell r="Q1746" t="str">
            <v>0003</v>
          </cell>
          <cell r="R1746" t="str">
            <v>1070</v>
          </cell>
        </row>
        <row r="1747">
          <cell r="A1747">
            <v>49101871</v>
          </cell>
          <cell r="B1747" t="str">
            <v>CUST_HL TECHNOLOGIES</v>
          </cell>
          <cell r="C1747" t="str">
            <v>HDC1</v>
          </cell>
          <cell r="D1747"/>
          <cell r="E1747"/>
          <cell r="F1747"/>
          <cell r="G1747" t="str">
            <v>S/101566/CN/AF1HI-3</v>
          </cell>
          <cell r="H1747"/>
          <cell r="I1747"/>
          <cell r="J1747"/>
          <cell r="K1747">
            <v>100</v>
          </cell>
          <cell r="L1747" t="str">
            <v>007</v>
          </cell>
          <cell r="M1747" t="str">
            <v>2009</v>
          </cell>
          <cell r="N1747" t="str">
            <v>0003</v>
          </cell>
          <cell r="O1747" t="str">
            <v>1007</v>
          </cell>
          <cell r="P1747" t="str">
            <v>1101240</v>
          </cell>
          <cell r="Q1747" t="str">
            <v>0003</v>
          </cell>
          <cell r="R1747" t="str">
            <v>1070</v>
          </cell>
        </row>
        <row r="1748">
          <cell r="A1748">
            <v>49101871</v>
          </cell>
          <cell r="B1748" t="str">
            <v>CUST_HL TECHNOLOGIES</v>
          </cell>
          <cell r="C1748" t="str">
            <v>HDC1</v>
          </cell>
          <cell r="D1748"/>
          <cell r="E1748"/>
          <cell r="F1748"/>
          <cell r="G1748" t="str">
            <v>S/101566/CN/AF1HI-3</v>
          </cell>
          <cell r="H1748"/>
          <cell r="I1748"/>
          <cell r="J1748"/>
          <cell r="K1748">
            <v>100</v>
          </cell>
          <cell r="L1748" t="str">
            <v>006</v>
          </cell>
          <cell r="M1748" t="str">
            <v>2009</v>
          </cell>
          <cell r="N1748" t="str">
            <v>0003</v>
          </cell>
          <cell r="O1748" t="str">
            <v>1007</v>
          </cell>
          <cell r="P1748" t="str">
            <v>1101240</v>
          </cell>
          <cell r="Q1748" t="str">
            <v>0003</v>
          </cell>
          <cell r="R1748" t="str">
            <v>1070</v>
          </cell>
        </row>
        <row r="1749">
          <cell r="A1749">
            <v>49102344</v>
          </cell>
          <cell r="B1749" t="str">
            <v>SDOH_EAGLE SPRINGS SEC 36 LATERAL</v>
          </cell>
          <cell r="C1749" t="str">
            <v>HDC1</v>
          </cell>
          <cell r="D1749"/>
          <cell r="E1749"/>
          <cell r="F1749"/>
          <cell r="G1749" t="str">
            <v>S/101458/CN/AF2HI</v>
          </cell>
          <cell r="H1749"/>
          <cell r="I1749"/>
          <cell r="J1749"/>
          <cell r="K1749">
            <v>100</v>
          </cell>
          <cell r="L1749" t="str">
            <v>010</v>
          </cell>
          <cell r="M1749" t="str">
            <v>2009</v>
          </cell>
          <cell r="N1749" t="str">
            <v>0003</v>
          </cell>
          <cell r="O1749" t="str">
            <v>1024</v>
          </cell>
          <cell r="P1749" t="str">
            <v>1101130</v>
          </cell>
          <cell r="Q1749" t="str">
            <v>0003</v>
          </cell>
          <cell r="R1749" t="str">
            <v>1070</v>
          </cell>
        </row>
        <row r="1750">
          <cell r="A1750">
            <v>49105039</v>
          </cell>
          <cell r="B1750" t="str">
            <v>SDUG_VOSRUGFEED_</v>
          </cell>
          <cell r="C1750" t="str">
            <v>HDC1</v>
          </cell>
          <cell r="D1750"/>
          <cell r="E1750"/>
          <cell r="F1750"/>
          <cell r="G1750" t="str">
            <v>S/101678/CN/AF1UI-1</v>
          </cell>
          <cell r="H1750"/>
          <cell r="I1750"/>
          <cell r="J1750"/>
          <cell r="K1750">
            <v>100</v>
          </cell>
          <cell r="L1750" t="str">
            <v>001</v>
          </cell>
          <cell r="M1750" t="str">
            <v>2009</v>
          </cell>
          <cell r="N1750" t="str">
            <v>0003</v>
          </cell>
          <cell r="O1750" t="str">
            <v>1017</v>
          </cell>
          <cell r="P1750" t="str">
            <v>1101120</v>
          </cell>
          <cell r="Q1750" t="str">
            <v>0003</v>
          </cell>
          <cell r="R1750" t="str">
            <v>1070</v>
          </cell>
        </row>
        <row r="1751">
          <cell r="A1751">
            <v>49105039</v>
          </cell>
          <cell r="B1751" t="str">
            <v>SDUG_VOSRUGFEED_</v>
          </cell>
          <cell r="C1751" t="str">
            <v>HDC1</v>
          </cell>
          <cell r="D1751"/>
          <cell r="E1751"/>
          <cell r="F1751"/>
          <cell r="G1751" t="str">
            <v>S/101678/CN/AF1UI-1</v>
          </cell>
          <cell r="H1751"/>
          <cell r="I1751"/>
          <cell r="J1751"/>
          <cell r="K1751">
            <v>100</v>
          </cell>
          <cell r="L1751" t="str">
            <v>001</v>
          </cell>
          <cell r="M1751" t="str">
            <v>2009</v>
          </cell>
          <cell r="N1751" t="str">
            <v>0003</v>
          </cell>
          <cell r="O1751" t="str">
            <v>1017</v>
          </cell>
          <cell r="P1751" t="str">
            <v>1101120</v>
          </cell>
          <cell r="Q1751" t="str">
            <v>0003</v>
          </cell>
          <cell r="R1751" t="str">
            <v>1070</v>
          </cell>
        </row>
        <row r="1752">
          <cell r="A1752">
            <v>49105039</v>
          </cell>
          <cell r="B1752" t="str">
            <v>SDUG_VOSRUGFEED_</v>
          </cell>
          <cell r="C1752" t="str">
            <v>HDC1</v>
          </cell>
          <cell r="D1752"/>
          <cell r="E1752"/>
          <cell r="F1752"/>
          <cell r="G1752" t="str">
            <v>S/101678/CN/AF1UI-1</v>
          </cell>
          <cell r="H1752"/>
          <cell r="I1752"/>
          <cell r="J1752"/>
          <cell r="K1752">
            <v>100</v>
          </cell>
          <cell r="L1752" t="str">
            <v>010</v>
          </cell>
          <cell r="M1752" t="str">
            <v>2009</v>
          </cell>
          <cell r="N1752" t="str">
            <v>0003</v>
          </cell>
          <cell r="O1752" t="str">
            <v>1017</v>
          </cell>
          <cell r="P1752" t="str">
            <v>1101120</v>
          </cell>
          <cell r="Q1752" t="str">
            <v>0003</v>
          </cell>
          <cell r="R1752" t="str">
            <v>1070</v>
          </cell>
        </row>
        <row r="1753">
          <cell r="A1753">
            <v>49106308</v>
          </cell>
          <cell r="B1753" t="str">
            <v>Cust_19350 Rebel Yell Rd.</v>
          </cell>
          <cell r="C1753" t="str">
            <v>HDC1</v>
          </cell>
          <cell r="D1753"/>
          <cell r="E1753"/>
          <cell r="F1753"/>
          <cell r="G1753" t="str">
            <v>S/101570/CE/AD2DI</v>
          </cell>
          <cell r="H1753"/>
          <cell r="I1753"/>
          <cell r="J1753"/>
          <cell r="K1753">
            <v>100</v>
          </cell>
          <cell r="L1753" t="str">
            <v>004</v>
          </cell>
          <cell r="M1753" t="str">
            <v>2009</v>
          </cell>
          <cell r="N1753" t="str">
            <v>0003</v>
          </cell>
          <cell r="O1753" t="str">
            <v>1019</v>
          </cell>
          <cell r="P1753" t="str">
            <v>1101220</v>
          </cell>
          <cell r="Q1753" t="str">
            <v>0003</v>
          </cell>
          <cell r="R1753" t="str">
            <v>1070</v>
          </cell>
        </row>
        <row r="1754">
          <cell r="A1754">
            <v>49106308</v>
          </cell>
          <cell r="B1754" t="str">
            <v>Cust_19350 Rebel Yell Rd.</v>
          </cell>
          <cell r="C1754" t="str">
            <v>HDC1</v>
          </cell>
          <cell r="D1754"/>
          <cell r="E1754"/>
          <cell r="F1754"/>
          <cell r="G1754" t="str">
            <v>S/101570/CE/AD2DI</v>
          </cell>
          <cell r="H1754"/>
          <cell r="I1754"/>
          <cell r="J1754"/>
          <cell r="K1754">
            <v>100</v>
          </cell>
          <cell r="L1754" t="str">
            <v>004</v>
          </cell>
          <cell r="M1754" t="str">
            <v>2009</v>
          </cell>
          <cell r="N1754" t="str">
            <v>0003</v>
          </cell>
          <cell r="O1754" t="str">
            <v>1019</v>
          </cell>
          <cell r="P1754" t="str">
            <v>1101220</v>
          </cell>
          <cell r="Q1754" t="str">
            <v>0003</v>
          </cell>
          <cell r="R1754" t="str">
            <v>1070</v>
          </cell>
        </row>
        <row r="1755">
          <cell r="A1755">
            <v>49106308</v>
          </cell>
          <cell r="B1755" t="str">
            <v>Cust_19350 Rebel Yell Rd.</v>
          </cell>
          <cell r="C1755" t="str">
            <v>HDC1</v>
          </cell>
          <cell r="D1755"/>
          <cell r="E1755"/>
          <cell r="F1755"/>
          <cell r="G1755" t="str">
            <v>S/101570/CE/AD2DI</v>
          </cell>
          <cell r="H1755"/>
          <cell r="I1755"/>
          <cell r="J1755"/>
          <cell r="K1755">
            <v>100</v>
          </cell>
          <cell r="L1755" t="str">
            <v>004</v>
          </cell>
          <cell r="M1755" t="str">
            <v>2009</v>
          </cell>
          <cell r="N1755" t="str">
            <v>0003</v>
          </cell>
          <cell r="O1755" t="str">
            <v>1019</v>
          </cell>
          <cell r="P1755" t="str">
            <v>1101220</v>
          </cell>
          <cell r="Q1755" t="str">
            <v>0003</v>
          </cell>
          <cell r="R1755" t="str">
            <v>1070</v>
          </cell>
        </row>
        <row r="1756">
          <cell r="A1756">
            <v>49106308</v>
          </cell>
          <cell r="B1756" t="str">
            <v>Cust_19350 Rebel Yell Rd.</v>
          </cell>
          <cell r="C1756" t="str">
            <v>HDC1</v>
          </cell>
          <cell r="D1756"/>
          <cell r="E1756"/>
          <cell r="F1756"/>
          <cell r="G1756" t="str">
            <v>S/101570/CE/AD2DI</v>
          </cell>
          <cell r="H1756"/>
          <cell r="I1756"/>
          <cell r="J1756"/>
          <cell r="K1756">
            <v>100</v>
          </cell>
          <cell r="L1756" t="str">
            <v>004</v>
          </cell>
          <cell r="M1756" t="str">
            <v>2009</v>
          </cell>
          <cell r="N1756" t="str">
            <v>0003</v>
          </cell>
          <cell r="O1756" t="str">
            <v>1019</v>
          </cell>
          <cell r="P1756" t="str">
            <v>1101220</v>
          </cell>
          <cell r="Q1756" t="str">
            <v>0003</v>
          </cell>
          <cell r="R1756" t="str">
            <v>1070</v>
          </cell>
        </row>
        <row r="1757">
          <cell r="A1757">
            <v>49106308</v>
          </cell>
          <cell r="B1757" t="str">
            <v>Cust_19350 Rebel Yell Rd.</v>
          </cell>
          <cell r="C1757" t="str">
            <v>HDC1</v>
          </cell>
          <cell r="D1757"/>
          <cell r="E1757"/>
          <cell r="F1757"/>
          <cell r="G1757" t="str">
            <v>S/101570/CE/AD2DI</v>
          </cell>
          <cell r="H1757"/>
          <cell r="I1757"/>
          <cell r="J1757"/>
          <cell r="K1757">
            <v>100</v>
          </cell>
          <cell r="L1757" t="str">
            <v>004</v>
          </cell>
          <cell r="M1757" t="str">
            <v>2009</v>
          </cell>
          <cell r="N1757" t="str">
            <v>0003</v>
          </cell>
          <cell r="O1757" t="str">
            <v>1019</v>
          </cell>
          <cell r="P1757" t="str">
            <v>1101220</v>
          </cell>
          <cell r="Q1757" t="str">
            <v>0003</v>
          </cell>
          <cell r="R1757" t="str">
            <v>1070</v>
          </cell>
        </row>
        <row r="1758">
          <cell r="A1758">
            <v>49114962</v>
          </cell>
          <cell r="B1758" t="str">
            <v>NEW PMT 1500 KVA, 163' 1/0, TP 0905SOX</v>
          </cell>
          <cell r="C1758" t="str">
            <v>HXC1</v>
          </cell>
          <cell r="D1758"/>
          <cell r="E1758"/>
          <cell r="F1758"/>
          <cell r="G1758" t="str">
            <v>S/101762/CN/CF1R-I-2</v>
          </cell>
          <cell r="H1758"/>
          <cell r="I1758"/>
          <cell r="J1758"/>
          <cell r="K1758">
            <v>100</v>
          </cell>
          <cell r="L1758" t="str">
            <v>006</v>
          </cell>
          <cell r="M1758" t="str">
            <v>2009</v>
          </cell>
          <cell r="N1758" t="str">
            <v>0003</v>
          </cell>
          <cell r="O1758" t="str">
            <v>1008</v>
          </cell>
          <cell r="P1758" t="str">
            <v>1101245</v>
          </cell>
          <cell r="Q1758" t="str">
            <v>0003</v>
          </cell>
          <cell r="R1758" t="str">
            <v>1070</v>
          </cell>
        </row>
        <row r="1759">
          <cell r="A1759">
            <v>49114962</v>
          </cell>
          <cell r="B1759" t="str">
            <v>NEW PMT 1500 KVA, 163' 1/0, TP 0905SOX</v>
          </cell>
          <cell r="C1759" t="str">
            <v>HXC1</v>
          </cell>
          <cell r="D1759"/>
          <cell r="E1759"/>
          <cell r="F1759"/>
          <cell r="G1759" t="str">
            <v>S/101762/CN/CF1R-I-2</v>
          </cell>
          <cell r="H1759"/>
          <cell r="I1759"/>
          <cell r="J1759"/>
          <cell r="K1759">
            <v>100</v>
          </cell>
          <cell r="L1759" t="str">
            <v>006</v>
          </cell>
          <cell r="M1759" t="str">
            <v>2009</v>
          </cell>
          <cell r="N1759" t="str">
            <v>0003</v>
          </cell>
          <cell r="O1759" t="str">
            <v>1008</v>
          </cell>
          <cell r="P1759" t="str">
            <v>1101245</v>
          </cell>
          <cell r="Q1759" t="str">
            <v>0003</v>
          </cell>
          <cell r="R1759" t="str">
            <v>1070</v>
          </cell>
        </row>
        <row r="1760">
          <cell r="A1760">
            <v>49114962</v>
          </cell>
          <cell r="B1760" t="str">
            <v>NEW PMT 1500 KVA, 163' 1/0, TP 0905SOX</v>
          </cell>
          <cell r="C1760" t="str">
            <v>HXC1</v>
          </cell>
          <cell r="D1760"/>
          <cell r="E1760"/>
          <cell r="F1760"/>
          <cell r="G1760" t="str">
            <v>S/101762/CN/CF1R-I-2</v>
          </cell>
          <cell r="H1760"/>
          <cell r="I1760"/>
          <cell r="J1760"/>
          <cell r="K1760">
            <v>100</v>
          </cell>
          <cell r="L1760" t="str">
            <v>007</v>
          </cell>
          <cell r="M1760" t="str">
            <v>2009</v>
          </cell>
          <cell r="N1760" t="str">
            <v>0003</v>
          </cell>
          <cell r="O1760" t="str">
            <v>1008</v>
          </cell>
          <cell r="P1760" t="str">
            <v>1101245</v>
          </cell>
          <cell r="Q1760" t="str">
            <v>0003</v>
          </cell>
          <cell r="R1760" t="str">
            <v>1070</v>
          </cell>
        </row>
        <row r="1761">
          <cell r="A1761">
            <v>49114962</v>
          </cell>
          <cell r="B1761" t="str">
            <v>NEW PMT 1500 KVA, 163' 1/0, TP 0905SOX</v>
          </cell>
          <cell r="C1761" t="str">
            <v>HXC1</v>
          </cell>
          <cell r="D1761"/>
          <cell r="E1761"/>
          <cell r="F1761"/>
          <cell r="G1761" t="str">
            <v>S/101762/CN/CF1R-I-2</v>
          </cell>
          <cell r="H1761"/>
          <cell r="I1761"/>
          <cell r="J1761"/>
          <cell r="K1761">
            <v>100</v>
          </cell>
          <cell r="L1761" t="str">
            <v>007</v>
          </cell>
          <cell r="M1761" t="str">
            <v>2009</v>
          </cell>
          <cell r="N1761" t="str">
            <v>0003</v>
          </cell>
          <cell r="O1761" t="str">
            <v>1008</v>
          </cell>
          <cell r="P1761" t="str">
            <v>1101245</v>
          </cell>
          <cell r="Q1761" t="str">
            <v>0003</v>
          </cell>
          <cell r="R1761" t="str">
            <v>1070</v>
          </cell>
        </row>
        <row r="1762">
          <cell r="A1762">
            <v>49114962</v>
          </cell>
          <cell r="B1762" t="str">
            <v>NEW PMT 1500 KVA, 163' 1/0, TP 0905SOX</v>
          </cell>
          <cell r="C1762" t="str">
            <v>HXC1</v>
          </cell>
          <cell r="D1762"/>
          <cell r="E1762"/>
          <cell r="F1762"/>
          <cell r="G1762" t="str">
            <v>S/101762/CN/CF1R-I-2</v>
          </cell>
          <cell r="H1762"/>
          <cell r="I1762"/>
          <cell r="J1762"/>
          <cell r="K1762">
            <v>100</v>
          </cell>
          <cell r="L1762" t="str">
            <v>008</v>
          </cell>
          <cell r="M1762" t="str">
            <v>2009</v>
          </cell>
          <cell r="N1762" t="str">
            <v>0003</v>
          </cell>
          <cell r="O1762" t="str">
            <v>1008</v>
          </cell>
          <cell r="P1762" t="str">
            <v>1101245</v>
          </cell>
          <cell r="Q1762" t="str">
            <v>0003</v>
          </cell>
          <cell r="R1762" t="str">
            <v>1070</v>
          </cell>
        </row>
        <row r="1763">
          <cell r="A1763">
            <v>49127291</v>
          </cell>
          <cell r="B1763" t="str">
            <v>CUST_COUNTY RD 208_16694_GUY COOK</v>
          </cell>
          <cell r="C1763" t="str">
            <v>HDC1</v>
          </cell>
          <cell r="D1763"/>
          <cell r="E1763"/>
          <cell r="F1763"/>
          <cell r="G1763" t="str">
            <v>S/101530/CN/AF1HI-4</v>
          </cell>
          <cell r="H1763"/>
          <cell r="I1763"/>
          <cell r="J1763"/>
          <cell r="K1763">
            <v>100</v>
          </cell>
          <cell r="L1763" t="str">
            <v>003</v>
          </cell>
          <cell r="M1763" t="str">
            <v>2009</v>
          </cell>
          <cell r="N1763" t="str">
            <v>0003</v>
          </cell>
          <cell r="O1763" t="str">
            <v>1023</v>
          </cell>
          <cell r="P1763" t="str">
            <v>1101210</v>
          </cell>
          <cell r="Q1763" t="str">
            <v>0003</v>
          </cell>
          <cell r="R1763" t="str">
            <v>1070</v>
          </cell>
        </row>
        <row r="1764">
          <cell r="A1764">
            <v>49127291</v>
          </cell>
          <cell r="B1764" t="str">
            <v>CUST_COUNTY RD 208_16694_GUY COOK</v>
          </cell>
          <cell r="C1764" t="str">
            <v>HDC1</v>
          </cell>
          <cell r="D1764"/>
          <cell r="E1764"/>
          <cell r="F1764"/>
          <cell r="G1764" t="str">
            <v>S/101530/CN/AF1HI-4</v>
          </cell>
          <cell r="H1764"/>
          <cell r="I1764"/>
          <cell r="J1764"/>
          <cell r="K1764">
            <v>100</v>
          </cell>
          <cell r="L1764" t="str">
            <v>003</v>
          </cell>
          <cell r="M1764" t="str">
            <v>2009</v>
          </cell>
          <cell r="N1764" t="str">
            <v>0003</v>
          </cell>
          <cell r="O1764" t="str">
            <v>1023</v>
          </cell>
          <cell r="P1764" t="str">
            <v>1101210</v>
          </cell>
          <cell r="Q1764" t="str">
            <v>0003</v>
          </cell>
          <cell r="R1764" t="str">
            <v>1070</v>
          </cell>
        </row>
        <row r="1765">
          <cell r="A1765">
            <v>49127291</v>
          </cell>
          <cell r="B1765" t="str">
            <v>CUST_COUNTY RD 208_16694_GUY COOK</v>
          </cell>
          <cell r="C1765" t="str">
            <v>HDC1</v>
          </cell>
          <cell r="D1765"/>
          <cell r="E1765"/>
          <cell r="F1765"/>
          <cell r="G1765" t="str">
            <v>S/101530/CN/AF1HI-4</v>
          </cell>
          <cell r="H1765"/>
          <cell r="I1765"/>
          <cell r="J1765"/>
          <cell r="K1765">
            <v>100</v>
          </cell>
          <cell r="L1765" t="str">
            <v>003</v>
          </cell>
          <cell r="M1765" t="str">
            <v>2009</v>
          </cell>
          <cell r="N1765" t="str">
            <v>0003</v>
          </cell>
          <cell r="O1765" t="str">
            <v>1023</v>
          </cell>
          <cell r="P1765" t="str">
            <v>1101210</v>
          </cell>
          <cell r="Q1765" t="str">
            <v>0003</v>
          </cell>
          <cell r="R1765" t="str">
            <v>1070</v>
          </cell>
        </row>
        <row r="1766">
          <cell r="A1766">
            <v>49132978</v>
          </cell>
          <cell r="B1766" t="str">
            <v>CUST_D&amp;L ELECTRIC CO_NEW 3 PHASE SERVICE</v>
          </cell>
          <cell r="C1766" t="str">
            <v>HDC1</v>
          </cell>
          <cell r="D1766"/>
          <cell r="E1766"/>
          <cell r="F1766"/>
          <cell r="G1766" t="str">
            <v>S/101652/CN/AF1HI-2</v>
          </cell>
          <cell r="H1766"/>
          <cell r="I1766"/>
          <cell r="J1766"/>
          <cell r="K1766">
            <v>100</v>
          </cell>
          <cell r="L1766" t="str">
            <v>003</v>
          </cell>
          <cell r="M1766" t="str">
            <v>2009</v>
          </cell>
          <cell r="N1766" t="str">
            <v>0003</v>
          </cell>
          <cell r="O1766" t="str">
            <v>1020</v>
          </cell>
          <cell r="P1766" t="str">
            <v>1101202</v>
          </cell>
          <cell r="Q1766" t="str">
            <v>0003</v>
          </cell>
          <cell r="R1766" t="str">
            <v>1070</v>
          </cell>
        </row>
        <row r="1767">
          <cell r="A1767">
            <v>49132978</v>
          </cell>
          <cell r="B1767" t="str">
            <v>CUST_D&amp;L ELECTRIC CO_NEW 3 PHASE SERVICE</v>
          </cell>
          <cell r="C1767" t="str">
            <v>HDC1</v>
          </cell>
          <cell r="D1767"/>
          <cell r="E1767"/>
          <cell r="F1767"/>
          <cell r="G1767" t="str">
            <v>S/101652/CN/AF1HI-2</v>
          </cell>
          <cell r="H1767"/>
          <cell r="I1767"/>
          <cell r="J1767"/>
          <cell r="K1767">
            <v>100</v>
          </cell>
          <cell r="L1767" t="str">
            <v>002</v>
          </cell>
          <cell r="M1767" t="str">
            <v>2009</v>
          </cell>
          <cell r="N1767" t="str">
            <v>0003</v>
          </cell>
          <cell r="O1767" t="str">
            <v>1020</v>
          </cell>
          <cell r="P1767" t="str">
            <v>1101202</v>
          </cell>
          <cell r="Q1767" t="str">
            <v>0003</v>
          </cell>
          <cell r="R1767" t="str">
            <v>1070</v>
          </cell>
        </row>
        <row r="1768">
          <cell r="A1768">
            <v>49132978</v>
          </cell>
          <cell r="B1768" t="str">
            <v>CUST_D&amp;L ELECTRIC CO_NEW 3 PHASE SERVICE</v>
          </cell>
          <cell r="C1768" t="str">
            <v>HDC1</v>
          </cell>
          <cell r="D1768"/>
          <cell r="E1768"/>
          <cell r="F1768"/>
          <cell r="G1768" t="str">
            <v>S/101652/CN/AF1HI-2</v>
          </cell>
          <cell r="H1768"/>
          <cell r="I1768"/>
          <cell r="J1768"/>
          <cell r="K1768">
            <v>100</v>
          </cell>
          <cell r="L1768" t="str">
            <v>002</v>
          </cell>
          <cell r="M1768" t="str">
            <v>2009</v>
          </cell>
          <cell r="N1768" t="str">
            <v>0003</v>
          </cell>
          <cell r="O1768" t="str">
            <v>1020</v>
          </cell>
          <cell r="P1768" t="str">
            <v>1101202</v>
          </cell>
          <cell r="Q1768" t="str">
            <v>0003</v>
          </cell>
          <cell r="R1768" t="str">
            <v>1070</v>
          </cell>
        </row>
        <row r="1769">
          <cell r="A1769">
            <v>49132978</v>
          </cell>
          <cell r="B1769" t="str">
            <v>CUST_D&amp;L ELECTRIC CO_NEW 3 PHASE SERVICE</v>
          </cell>
          <cell r="C1769" t="str">
            <v>HDC1</v>
          </cell>
          <cell r="D1769"/>
          <cell r="E1769"/>
          <cell r="F1769"/>
          <cell r="G1769" t="str">
            <v>S/101652/CN/AF1HI-2</v>
          </cell>
          <cell r="H1769"/>
          <cell r="I1769"/>
          <cell r="J1769"/>
          <cell r="K1769">
            <v>100</v>
          </cell>
          <cell r="L1769" t="str">
            <v>003</v>
          </cell>
          <cell r="M1769" t="str">
            <v>2009</v>
          </cell>
          <cell r="N1769" t="str">
            <v>0003</v>
          </cell>
          <cell r="O1769" t="str">
            <v>1020</v>
          </cell>
          <cell r="P1769" t="str">
            <v>1101202</v>
          </cell>
          <cell r="Q1769" t="str">
            <v>0003</v>
          </cell>
          <cell r="R1769" t="str">
            <v>1070</v>
          </cell>
        </row>
        <row r="1770">
          <cell r="A1770">
            <v>49133427</v>
          </cell>
          <cell r="B1770" t="str">
            <v>CUST_GraystonePark_PERM SVC</v>
          </cell>
          <cell r="C1770" t="str">
            <v>HDC1</v>
          </cell>
          <cell r="D1770"/>
          <cell r="E1770"/>
          <cell r="F1770"/>
          <cell r="G1770" t="str">
            <v>S/101566/CN/AF1HI-3</v>
          </cell>
          <cell r="H1770"/>
          <cell r="I1770"/>
          <cell r="J1770"/>
          <cell r="K1770">
            <v>100</v>
          </cell>
          <cell r="L1770" t="str">
            <v>003</v>
          </cell>
          <cell r="M1770" t="str">
            <v>2009</v>
          </cell>
          <cell r="N1770" t="str">
            <v>0003</v>
          </cell>
          <cell r="O1770" t="str">
            <v>1007</v>
          </cell>
          <cell r="P1770" t="str">
            <v>1101240</v>
          </cell>
          <cell r="Q1770" t="str">
            <v>0003</v>
          </cell>
          <cell r="R1770" t="str">
            <v>1070</v>
          </cell>
        </row>
        <row r="1771">
          <cell r="A1771">
            <v>49133427</v>
          </cell>
          <cell r="B1771" t="str">
            <v>CUST_GraystonePark_PERM SVC</v>
          </cell>
          <cell r="C1771" t="str">
            <v>HDC1</v>
          </cell>
          <cell r="D1771"/>
          <cell r="E1771"/>
          <cell r="F1771"/>
          <cell r="G1771" t="str">
            <v>S/101566/CN/AF1HI-3</v>
          </cell>
          <cell r="H1771"/>
          <cell r="I1771"/>
          <cell r="J1771"/>
          <cell r="K1771">
            <v>100</v>
          </cell>
          <cell r="L1771" t="str">
            <v>002</v>
          </cell>
          <cell r="M1771" t="str">
            <v>2009</v>
          </cell>
          <cell r="N1771" t="str">
            <v>0003</v>
          </cell>
          <cell r="O1771" t="str">
            <v>1007</v>
          </cell>
          <cell r="P1771" t="str">
            <v>1101240</v>
          </cell>
          <cell r="Q1771" t="str">
            <v>0003</v>
          </cell>
          <cell r="R1771" t="str">
            <v>1070</v>
          </cell>
        </row>
        <row r="1772">
          <cell r="A1772">
            <v>49133427</v>
          </cell>
          <cell r="B1772" t="str">
            <v>CUST_GraystonePark_PERM SVC</v>
          </cell>
          <cell r="C1772" t="str">
            <v>HDC1</v>
          </cell>
          <cell r="D1772"/>
          <cell r="E1772"/>
          <cell r="F1772"/>
          <cell r="G1772" t="str">
            <v>S/101566/CN/AF1HI-3</v>
          </cell>
          <cell r="H1772"/>
          <cell r="I1772"/>
          <cell r="J1772"/>
          <cell r="K1772">
            <v>100</v>
          </cell>
          <cell r="L1772" t="str">
            <v>003</v>
          </cell>
          <cell r="M1772" t="str">
            <v>2009</v>
          </cell>
          <cell r="N1772" t="str">
            <v>0003</v>
          </cell>
          <cell r="O1772" t="str">
            <v>1007</v>
          </cell>
          <cell r="P1772" t="str">
            <v>1101240</v>
          </cell>
          <cell r="Q1772" t="str">
            <v>0003</v>
          </cell>
          <cell r="R1772" t="str">
            <v>1070</v>
          </cell>
        </row>
        <row r="1773">
          <cell r="A1773">
            <v>49133427</v>
          </cell>
          <cell r="B1773" t="str">
            <v>CUST_GraystonePark_PERM SVC</v>
          </cell>
          <cell r="C1773" t="str">
            <v>HDC1</v>
          </cell>
          <cell r="D1773"/>
          <cell r="E1773"/>
          <cell r="F1773"/>
          <cell r="G1773" t="str">
            <v>S/101566/CN/AF1HI-3</v>
          </cell>
          <cell r="H1773"/>
          <cell r="I1773"/>
          <cell r="J1773"/>
          <cell r="K1773">
            <v>100</v>
          </cell>
          <cell r="L1773" t="str">
            <v>003</v>
          </cell>
          <cell r="M1773" t="str">
            <v>2009</v>
          </cell>
          <cell r="N1773" t="str">
            <v>0003</v>
          </cell>
          <cell r="O1773" t="str">
            <v>1007</v>
          </cell>
          <cell r="P1773" t="str">
            <v>1101240</v>
          </cell>
          <cell r="Q1773" t="str">
            <v>0003</v>
          </cell>
          <cell r="R1773" t="str">
            <v>1070</v>
          </cell>
        </row>
        <row r="1774">
          <cell r="A1774">
            <v>49134317</v>
          </cell>
          <cell r="B1774" t="str">
            <v>CUST_CRB 41_ 1141 HWY 90A E</v>
          </cell>
          <cell r="C1774" t="str">
            <v>HDC1</v>
          </cell>
          <cell r="D1774"/>
          <cell r="E1774"/>
          <cell r="F1774"/>
          <cell r="G1774" t="str">
            <v>S/101530/CN/AF1HI-4</v>
          </cell>
          <cell r="H1774"/>
          <cell r="I1774"/>
          <cell r="J1774"/>
          <cell r="K1774">
            <v>100</v>
          </cell>
          <cell r="L1774" t="str">
            <v>006</v>
          </cell>
          <cell r="M1774" t="str">
            <v>2009</v>
          </cell>
          <cell r="N1774" t="str">
            <v>0003</v>
          </cell>
          <cell r="O1774" t="str">
            <v>1023</v>
          </cell>
          <cell r="P1774" t="str">
            <v>1101210</v>
          </cell>
          <cell r="Q1774" t="str">
            <v>0003</v>
          </cell>
          <cell r="R1774" t="str">
            <v>1070</v>
          </cell>
        </row>
        <row r="1775">
          <cell r="A1775">
            <v>49134317</v>
          </cell>
          <cell r="B1775" t="str">
            <v>CUST_CRB 41_ 1141 HWY 90A E</v>
          </cell>
          <cell r="C1775" t="str">
            <v>HDC1</v>
          </cell>
          <cell r="D1775"/>
          <cell r="E1775"/>
          <cell r="F1775"/>
          <cell r="G1775" t="str">
            <v>S/101530/CN/AF1HI-4</v>
          </cell>
          <cell r="H1775"/>
          <cell r="I1775"/>
          <cell r="J1775"/>
          <cell r="K1775">
            <v>100</v>
          </cell>
          <cell r="L1775" t="str">
            <v>006</v>
          </cell>
          <cell r="M1775" t="str">
            <v>2009</v>
          </cell>
          <cell r="N1775" t="str">
            <v>0003</v>
          </cell>
          <cell r="O1775" t="str">
            <v>1023</v>
          </cell>
          <cell r="P1775" t="str">
            <v>1101210</v>
          </cell>
          <cell r="Q1775" t="str">
            <v>0003</v>
          </cell>
          <cell r="R1775" t="str">
            <v>1070</v>
          </cell>
        </row>
        <row r="1776">
          <cell r="A1776">
            <v>49134317</v>
          </cell>
          <cell r="B1776" t="str">
            <v>CUST_CRB 41_ 1141 HWY 90A E</v>
          </cell>
          <cell r="C1776" t="str">
            <v>HDC1</v>
          </cell>
          <cell r="D1776"/>
          <cell r="E1776"/>
          <cell r="F1776"/>
          <cell r="G1776" t="str">
            <v>S/101530/CN/AF1HI-4</v>
          </cell>
          <cell r="H1776"/>
          <cell r="I1776"/>
          <cell r="J1776"/>
          <cell r="K1776">
            <v>100</v>
          </cell>
          <cell r="L1776" t="str">
            <v>006</v>
          </cell>
          <cell r="M1776" t="str">
            <v>2009</v>
          </cell>
          <cell r="N1776" t="str">
            <v>0003</v>
          </cell>
          <cell r="O1776" t="str">
            <v>1023</v>
          </cell>
          <cell r="P1776" t="str">
            <v>1101210</v>
          </cell>
          <cell r="Q1776" t="str">
            <v>0003</v>
          </cell>
          <cell r="R1776" t="str">
            <v>1070</v>
          </cell>
        </row>
        <row r="1777">
          <cell r="A1777">
            <v>49134317</v>
          </cell>
          <cell r="B1777" t="str">
            <v>CUST_CRB 41_ 1141 HWY 90A E</v>
          </cell>
          <cell r="C1777" t="str">
            <v>HDC1</v>
          </cell>
          <cell r="D1777"/>
          <cell r="E1777"/>
          <cell r="F1777"/>
          <cell r="G1777" t="str">
            <v>S/101530/CN/AF1HI-4</v>
          </cell>
          <cell r="H1777"/>
          <cell r="I1777"/>
          <cell r="J1777"/>
          <cell r="K1777">
            <v>100</v>
          </cell>
          <cell r="L1777" t="str">
            <v>006</v>
          </cell>
          <cell r="M1777" t="str">
            <v>2009</v>
          </cell>
          <cell r="N1777" t="str">
            <v>0003</v>
          </cell>
          <cell r="O1777" t="str">
            <v>1023</v>
          </cell>
          <cell r="P1777" t="str">
            <v>1101210</v>
          </cell>
          <cell r="Q1777" t="str">
            <v>0003</v>
          </cell>
          <cell r="R1777" t="str">
            <v>1070</v>
          </cell>
        </row>
        <row r="1778">
          <cell r="A1778">
            <v>49134317</v>
          </cell>
          <cell r="B1778" t="str">
            <v>CUST_CRB 41_ 1141 HWY 90A E</v>
          </cell>
          <cell r="C1778" t="str">
            <v>HDC1</v>
          </cell>
          <cell r="D1778"/>
          <cell r="E1778"/>
          <cell r="F1778"/>
          <cell r="G1778" t="str">
            <v>S/101530/CN/AF1HI-4</v>
          </cell>
          <cell r="H1778"/>
          <cell r="I1778"/>
          <cell r="J1778"/>
          <cell r="K1778">
            <v>100</v>
          </cell>
          <cell r="L1778" t="str">
            <v>006</v>
          </cell>
          <cell r="M1778" t="str">
            <v>2009</v>
          </cell>
          <cell r="N1778" t="str">
            <v>0003</v>
          </cell>
          <cell r="O1778" t="str">
            <v>1023</v>
          </cell>
          <cell r="P1778" t="str">
            <v>1101210</v>
          </cell>
          <cell r="Q1778" t="str">
            <v>0003</v>
          </cell>
          <cell r="R1778" t="str">
            <v>1070</v>
          </cell>
        </row>
        <row r="1779">
          <cell r="A1779">
            <v>49135082</v>
          </cell>
          <cell r="B1779" t="str">
            <v>CUST_08_INSTALL 50' PL AND 25KVA XFMR_BC</v>
          </cell>
          <cell r="C1779" t="str">
            <v>HDC1</v>
          </cell>
          <cell r="D1779"/>
          <cell r="E1779"/>
          <cell r="F1779"/>
          <cell r="G1779" t="str">
            <v>S/101678/CN/AF1HI-6</v>
          </cell>
          <cell r="H1779"/>
          <cell r="I1779"/>
          <cell r="J1779"/>
          <cell r="K1779">
            <v>100</v>
          </cell>
          <cell r="L1779" t="str">
            <v>001</v>
          </cell>
          <cell r="M1779" t="str">
            <v>2009</v>
          </cell>
          <cell r="N1779" t="str">
            <v>0003</v>
          </cell>
          <cell r="O1779" t="str">
            <v>1017</v>
          </cell>
          <cell r="P1779" t="str">
            <v>1101120</v>
          </cell>
          <cell r="Q1779" t="str">
            <v>0003</v>
          </cell>
          <cell r="R1779" t="str">
            <v>1070</v>
          </cell>
        </row>
        <row r="1780">
          <cell r="A1780">
            <v>49135082</v>
          </cell>
          <cell r="B1780" t="str">
            <v>CUST_08_INSTALL 50' PL AND 25KVA XFMR_BC</v>
          </cell>
          <cell r="C1780" t="str">
            <v>HDC1</v>
          </cell>
          <cell r="D1780"/>
          <cell r="E1780"/>
          <cell r="F1780"/>
          <cell r="G1780" t="str">
            <v>S/101678/CN/AF1HI-6</v>
          </cell>
          <cell r="H1780"/>
          <cell r="I1780"/>
          <cell r="J1780"/>
          <cell r="K1780">
            <v>100</v>
          </cell>
          <cell r="L1780" t="str">
            <v>001</v>
          </cell>
          <cell r="M1780" t="str">
            <v>2009</v>
          </cell>
          <cell r="N1780" t="str">
            <v>0003</v>
          </cell>
          <cell r="O1780" t="str">
            <v>1017</v>
          </cell>
          <cell r="P1780" t="str">
            <v>1101120</v>
          </cell>
          <cell r="Q1780" t="str">
            <v>0003</v>
          </cell>
          <cell r="R1780" t="str">
            <v>1070</v>
          </cell>
        </row>
        <row r="1781">
          <cell r="A1781">
            <v>49135082</v>
          </cell>
          <cell r="B1781" t="str">
            <v>CUST_08_INSTALL 50' PL AND 25KVA XFMR_BC</v>
          </cell>
          <cell r="C1781" t="str">
            <v>HDC1</v>
          </cell>
          <cell r="D1781"/>
          <cell r="E1781"/>
          <cell r="F1781"/>
          <cell r="G1781" t="str">
            <v>S/101678/CN/AF1HI-6</v>
          </cell>
          <cell r="H1781"/>
          <cell r="I1781"/>
          <cell r="J1781"/>
          <cell r="K1781">
            <v>100</v>
          </cell>
          <cell r="L1781" t="str">
            <v>001</v>
          </cell>
          <cell r="M1781" t="str">
            <v>2009</v>
          </cell>
          <cell r="N1781" t="str">
            <v>0003</v>
          </cell>
          <cell r="O1781" t="str">
            <v>1017</v>
          </cell>
          <cell r="P1781" t="str">
            <v>1101120</v>
          </cell>
          <cell r="Q1781" t="str">
            <v>0003</v>
          </cell>
          <cell r="R1781" t="str">
            <v>1070</v>
          </cell>
        </row>
        <row r="1782">
          <cell r="A1782">
            <v>49135082</v>
          </cell>
          <cell r="B1782" t="str">
            <v>CUST_08_INSTALL 50' PL AND 25KVA XFMR_BC</v>
          </cell>
          <cell r="C1782" t="str">
            <v>HDC1</v>
          </cell>
          <cell r="D1782"/>
          <cell r="E1782"/>
          <cell r="F1782"/>
          <cell r="G1782" t="str">
            <v>S/101678/CN/AF1HI-6</v>
          </cell>
          <cell r="H1782"/>
          <cell r="I1782"/>
          <cell r="J1782"/>
          <cell r="K1782">
            <v>100</v>
          </cell>
          <cell r="L1782" t="str">
            <v>001</v>
          </cell>
          <cell r="M1782" t="str">
            <v>2009</v>
          </cell>
          <cell r="N1782" t="str">
            <v>0003</v>
          </cell>
          <cell r="O1782" t="str">
            <v>1017</v>
          </cell>
          <cell r="P1782" t="str">
            <v>1101120</v>
          </cell>
          <cell r="Q1782" t="str">
            <v>0003</v>
          </cell>
          <cell r="R1782" t="str">
            <v>1070</v>
          </cell>
        </row>
        <row r="1783">
          <cell r="A1783">
            <v>49136985</v>
          </cell>
          <cell r="B1783" t="str">
            <v>CUST_08_5 RIATA DR_URD INSTALL</v>
          </cell>
          <cell r="C1783" t="str">
            <v>HDC1</v>
          </cell>
          <cell r="D1783"/>
          <cell r="E1783"/>
          <cell r="F1783"/>
          <cell r="G1783" t="str">
            <v>S/101678/CN/AF1UI-1</v>
          </cell>
          <cell r="H1783"/>
          <cell r="I1783"/>
          <cell r="J1783"/>
          <cell r="K1783">
            <v>100</v>
          </cell>
          <cell r="L1783" t="str">
            <v>002</v>
          </cell>
          <cell r="M1783" t="str">
            <v>2009</v>
          </cell>
          <cell r="N1783" t="str">
            <v>0003</v>
          </cell>
          <cell r="O1783" t="str">
            <v>1017</v>
          </cell>
          <cell r="P1783" t="str">
            <v>1101120</v>
          </cell>
          <cell r="Q1783" t="str">
            <v>0003</v>
          </cell>
          <cell r="R1783" t="str">
            <v>1070</v>
          </cell>
        </row>
        <row r="1784">
          <cell r="A1784">
            <v>49136985</v>
          </cell>
          <cell r="B1784" t="str">
            <v>CUST_08_5 RIATA DR_URD INSTALL</v>
          </cell>
          <cell r="C1784" t="str">
            <v>HDC1</v>
          </cell>
          <cell r="D1784"/>
          <cell r="E1784"/>
          <cell r="F1784"/>
          <cell r="G1784" t="str">
            <v>S/101678/CN/AF1UI-1</v>
          </cell>
          <cell r="H1784"/>
          <cell r="I1784"/>
          <cell r="J1784"/>
          <cell r="K1784">
            <v>100</v>
          </cell>
          <cell r="L1784" t="str">
            <v>002</v>
          </cell>
          <cell r="M1784" t="str">
            <v>2009</v>
          </cell>
          <cell r="N1784" t="str">
            <v>0003</v>
          </cell>
          <cell r="O1784" t="str">
            <v>1017</v>
          </cell>
          <cell r="P1784" t="str">
            <v>1101120</v>
          </cell>
          <cell r="Q1784" t="str">
            <v>0003</v>
          </cell>
          <cell r="R1784" t="str">
            <v>1070</v>
          </cell>
        </row>
        <row r="1785">
          <cell r="A1785">
            <v>49137324</v>
          </cell>
          <cell r="B1785" t="str">
            <v>GOVP_JU-M-08-191_SKINNER ROAD</v>
          </cell>
          <cell r="C1785" t="str">
            <v>HDC2</v>
          </cell>
          <cell r="D1785"/>
          <cell r="E1785"/>
          <cell r="F1785"/>
          <cell r="G1785" t="str">
            <v>S/101678/CE/AD3DI</v>
          </cell>
          <cell r="H1785"/>
          <cell r="I1785"/>
          <cell r="J1785"/>
          <cell r="K1785">
            <v>100</v>
          </cell>
          <cell r="L1785" t="str">
            <v>004</v>
          </cell>
          <cell r="M1785" t="str">
            <v>2009</v>
          </cell>
          <cell r="N1785" t="str">
            <v>0003</v>
          </cell>
          <cell r="O1785" t="str">
            <v>1017</v>
          </cell>
          <cell r="P1785" t="str">
            <v>1101120</v>
          </cell>
          <cell r="Q1785" t="str">
            <v>0003</v>
          </cell>
          <cell r="R1785" t="str">
            <v>1070</v>
          </cell>
        </row>
        <row r="1786">
          <cell r="A1786">
            <v>49137324</v>
          </cell>
          <cell r="B1786" t="str">
            <v>GOVP_JU-M-08-191_SKINNER ROAD</v>
          </cell>
          <cell r="C1786" t="str">
            <v>HDC2</v>
          </cell>
          <cell r="D1786"/>
          <cell r="E1786"/>
          <cell r="F1786"/>
          <cell r="G1786" t="str">
            <v>S/101678/CE/AD3DI</v>
          </cell>
          <cell r="H1786"/>
          <cell r="I1786"/>
          <cell r="J1786"/>
          <cell r="K1786">
            <v>100</v>
          </cell>
          <cell r="L1786" t="str">
            <v>005</v>
          </cell>
          <cell r="M1786" t="str">
            <v>2009</v>
          </cell>
          <cell r="N1786" t="str">
            <v>0003</v>
          </cell>
          <cell r="O1786" t="str">
            <v>1017</v>
          </cell>
          <cell r="P1786" t="str">
            <v>1101120</v>
          </cell>
          <cell r="Q1786" t="str">
            <v>0003</v>
          </cell>
          <cell r="R1786" t="str">
            <v>1070</v>
          </cell>
        </row>
        <row r="1787">
          <cell r="A1787">
            <v>49137324</v>
          </cell>
          <cell r="B1787" t="str">
            <v>GOVP_JU-M-08-191_SKINNER ROAD</v>
          </cell>
          <cell r="C1787" t="str">
            <v>HDC2</v>
          </cell>
          <cell r="D1787"/>
          <cell r="E1787"/>
          <cell r="F1787"/>
          <cell r="G1787" t="str">
            <v>S/101678/CE/AD3DI</v>
          </cell>
          <cell r="H1787"/>
          <cell r="I1787"/>
          <cell r="J1787"/>
          <cell r="K1787">
            <v>100</v>
          </cell>
          <cell r="L1787" t="str">
            <v>005</v>
          </cell>
          <cell r="M1787" t="str">
            <v>2009</v>
          </cell>
          <cell r="N1787" t="str">
            <v>0003</v>
          </cell>
          <cell r="O1787" t="str">
            <v>1017</v>
          </cell>
          <cell r="P1787" t="str">
            <v>1101120</v>
          </cell>
          <cell r="Q1787" t="str">
            <v>0003</v>
          </cell>
          <cell r="R1787" t="str">
            <v>1070</v>
          </cell>
        </row>
        <row r="1788">
          <cell r="A1788">
            <v>49137324</v>
          </cell>
          <cell r="B1788" t="str">
            <v>GOVP_JU-M-08-191_SKINNER ROAD</v>
          </cell>
          <cell r="C1788" t="str">
            <v>HDC2</v>
          </cell>
          <cell r="D1788"/>
          <cell r="E1788"/>
          <cell r="F1788"/>
          <cell r="G1788" t="str">
            <v>S/101678/CE/AD3DI</v>
          </cell>
          <cell r="H1788"/>
          <cell r="I1788"/>
          <cell r="J1788"/>
          <cell r="K1788">
            <v>70</v>
          </cell>
          <cell r="L1788" t="str">
            <v>004</v>
          </cell>
          <cell r="M1788" t="str">
            <v>2009</v>
          </cell>
          <cell r="N1788" t="str">
            <v>0003</v>
          </cell>
          <cell r="O1788" t="str">
            <v>1017</v>
          </cell>
          <cell r="P1788" t="str">
            <v>1101120</v>
          </cell>
          <cell r="Q1788" t="str">
            <v>0003</v>
          </cell>
          <cell r="R1788" t="str">
            <v>1070</v>
          </cell>
        </row>
        <row r="1789">
          <cell r="A1789">
            <v>49137324</v>
          </cell>
          <cell r="B1789" t="str">
            <v>GOVP_JU-M-08-191_SKINNER ROAD</v>
          </cell>
          <cell r="C1789" t="str">
            <v>HDC2</v>
          </cell>
          <cell r="D1789"/>
          <cell r="E1789"/>
          <cell r="F1789"/>
          <cell r="G1789" t="str">
            <v>S/101678/CE/AD3DR-1</v>
          </cell>
          <cell r="H1789"/>
          <cell r="I1789"/>
          <cell r="J1789"/>
          <cell r="K1789">
            <v>30</v>
          </cell>
          <cell r="L1789" t="str">
            <v>004</v>
          </cell>
          <cell r="M1789" t="str">
            <v>2009</v>
          </cell>
          <cell r="N1789" t="str">
            <v>0003</v>
          </cell>
          <cell r="O1789" t="str">
            <v>1017</v>
          </cell>
          <cell r="P1789" t="str">
            <v>1101120</v>
          </cell>
          <cell r="Q1789" t="str">
            <v>0003</v>
          </cell>
          <cell r="R1789" t="str">
            <v>1070</v>
          </cell>
        </row>
        <row r="1790">
          <cell r="A1790">
            <v>49137745</v>
          </cell>
          <cell r="B1790" t="str">
            <v>CUST_3303 HOLY RD A_SECOND POA</v>
          </cell>
          <cell r="C1790" t="str">
            <v>HDC1</v>
          </cell>
          <cell r="D1790"/>
          <cell r="E1790"/>
          <cell r="F1790"/>
          <cell r="G1790" t="str">
            <v>S/101556/CN/AF1HI-4</v>
          </cell>
          <cell r="H1790"/>
          <cell r="I1790"/>
          <cell r="J1790"/>
          <cell r="K1790">
            <v>100</v>
          </cell>
          <cell r="L1790" t="str">
            <v>010</v>
          </cell>
          <cell r="M1790" t="str">
            <v>2009</v>
          </cell>
          <cell r="N1790" t="str">
            <v>0003</v>
          </cell>
          <cell r="O1790" t="str">
            <v>1012</v>
          </cell>
          <cell r="P1790" t="str">
            <v>1101170</v>
          </cell>
          <cell r="Q1790" t="str">
            <v>0003</v>
          </cell>
          <cell r="R1790" t="str">
            <v>1070</v>
          </cell>
        </row>
        <row r="1791">
          <cell r="A1791">
            <v>49137745</v>
          </cell>
          <cell r="B1791" t="str">
            <v>CUST_3303 HOLY RD A_SECOND POA</v>
          </cell>
          <cell r="C1791" t="str">
            <v>HDC1</v>
          </cell>
          <cell r="D1791"/>
          <cell r="E1791"/>
          <cell r="F1791"/>
          <cell r="G1791" t="str">
            <v>S/101556/CN/AF1HI-4</v>
          </cell>
          <cell r="H1791"/>
          <cell r="I1791"/>
          <cell r="J1791"/>
          <cell r="K1791">
            <v>100</v>
          </cell>
          <cell r="L1791" t="str">
            <v>010</v>
          </cell>
          <cell r="M1791" t="str">
            <v>2009</v>
          </cell>
          <cell r="N1791" t="str">
            <v>0003</v>
          </cell>
          <cell r="O1791" t="str">
            <v>1012</v>
          </cell>
          <cell r="P1791" t="str">
            <v>1101170</v>
          </cell>
          <cell r="Q1791" t="str">
            <v>0003</v>
          </cell>
          <cell r="R1791" t="str">
            <v>1070</v>
          </cell>
        </row>
        <row r="1792">
          <cell r="A1792">
            <v>49137745</v>
          </cell>
          <cell r="B1792" t="str">
            <v>CUST_3303 HOLY RD A_SECOND POA</v>
          </cell>
          <cell r="C1792" t="str">
            <v>HDC1</v>
          </cell>
          <cell r="D1792"/>
          <cell r="E1792"/>
          <cell r="F1792"/>
          <cell r="G1792" t="str">
            <v>S/101556/CN/AF1HI-4</v>
          </cell>
          <cell r="H1792"/>
          <cell r="I1792"/>
          <cell r="J1792"/>
          <cell r="K1792">
            <v>100</v>
          </cell>
          <cell r="L1792" t="str">
            <v>010</v>
          </cell>
          <cell r="M1792" t="str">
            <v>2009</v>
          </cell>
          <cell r="N1792" t="str">
            <v>0003</v>
          </cell>
          <cell r="O1792" t="str">
            <v>1012</v>
          </cell>
          <cell r="P1792" t="str">
            <v>1101170</v>
          </cell>
          <cell r="Q1792" t="str">
            <v>0003</v>
          </cell>
          <cell r="R1792" t="str">
            <v>1070</v>
          </cell>
        </row>
        <row r="1793">
          <cell r="A1793">
            <v>49139165</v>
          </cell>
          <cell r="B1793" t="str">
            <v>SDUG_FAIRFIELD VILLAGE NORTH_14</v>
          </cell>
          <cell r="C1793" t="str">
            <v>HDC1</v>
          </cell>
          <cell r="D1793"/>
          <cell r="E1793"/>
          <cell r="F1793"/>
          <cell r="G1793" t="str">
            <v>S/101574/CN/AF1UI-1</v>
          </cell>
          <cell r="H1793"/>
          <cell r="I1793"/>
          <cell r="J1793"/>
          <cell r="K1793">
            <v>100</v>
          </cell>
          <cell r="L1793" t="str">
            <v>003</v>
          </cell>
          <cell r="M1793" t="str">
            <v>2009</v>
          </cell>
          <cell r="N1793" t="str">
            <v>0003</v>
          </cell>
          <cell r="O1793" t="str">
            <v>1017</v>
          </cell>
          <cell r="P1793" t="str">
            <v>1101120</v>
          </cell>
          <cell r="Q1793" t="str">
            <v>0003</v>
          </cell>
          <cell r="R1793" t="str">
            <v>1070</v>
          </cell>
        </row>
        <row r="1794">
          <cell r="A1794">
            <v>49139165</v>
          </cell>
          <cell r="B1794" t="str">
            <v>SDUG_FAIRFIELD VILLAGE NORTH_14</v>
          </cell>
          <cell r="C1794" t="str">
            <v>HDC1</v>
          </cell>
          <cell r="D1794"/>
          <cell r="E1794"/>
          <cell r="F1794"/>
          <cell r="G1794" t="str">
            <v>S/101574/CN/AF1UI-1</v>
          </cell>
          <cell r="H1794"/>
          <cell r="I1794"/>
          <cell r="J1794"/>
          <cell r="K1794">
            <v>100</v>
          </cell>
          <cell r="L1794" t="str">
            <v>003</v>
          </cell>
          <cell r="M1794" t="str">
            <v>2009</v>
          </cell>
          <cell r="N1794" t="str">
            <v>0003</v>
          </cell>
          <cell r="O1794" t="str">
            <v>1017</v>
          </cell>
          <cell r="P1794" t="str">
            <v>1101120</v>
          </cell>
          <cell r="Q1794" t="str">
            <v>0003</v>
          </cell>
          <cell r="R1794" t="str">
            <v>1070</v>
          </cell>
        </row>
        <row r="1795">
          <cell r="A1795">
            <v>49142669</v>
          </cell>
          <cell r="B1795" t="str">
            <v>CUST_0_0_3PH TP's FOR OFFICE GROVE***</v>
          </cell>
          <cell r="C1795" t="str">
            <v>HDC1</v>
          </cell>
          <cell r="D1795"/>
          <cell r="E1795"/>
          <cell r="F1795"/>
          <cell r="G1795" t="str">
            <v>S/101458/CN/AF1HI-2</v>
          </cell>
          <cell r="H1795"/>
          <cell r="I1795"/>
          <cell r="J1795"/>
          <cell r="K1795">
            <v>100</v>
          </cell>
          <cell r="L1795" t="str">
            <v>002</v>
          </cell>
          <cell r="M1795" t="str">
            <v>2009</v>
          </cell>
          <cell r="N1795" t="str">
            <v>0003</v>
          </cell>
          <cell r="O1795" t="str">
            <v>1024</v>
          </cell>
          <cell r="P1795" t="str">
            <v>1101130</v>
          </cell>
          <cell r="Q1795" t="str">
            <v>0003</v>
          </cell>
          <cell r="R1795" t="str">
            <v>1070</v>
          </cell>
        </row>
        <row r="1796">
          <cell r="A1796">
            <v>49142669</v>
          </cell>
          <cell r="B1796" t="str">
            <v>CUST_0_0_3PH TP's FOR OFFICE GROVE***</v>
          </cell>
          <cell r="C1796" t="str">
            <v>HDC1</v>
          </cell>
          <cell r="D1796"/>
          <cell r="E1796"/>
          <cell r="F1796"/>
          <cell r="G1796" t="str">
            <v>S/101458/CN/AF1HI-2</v>
          </cell>
          <cell r="H1796"/>
          <cell r="I1796"/>
          <cell r="J1796"/>
          <cell r="K1796">
            <v>100</v>
          </cell>
          <cell r="L1796" t="str">
            <v>002</v>
          </cell>
          <cell r="M1796" t="str">
            <v>2009</v>
          </cell>
          <cell r="N1796" t="str">
            <v>0003</v>
          </cell>
          <cell r="O1796" t="str">
            <v>1024</v>
          </cell>
          <cell r="P1796" t="str">
            <v>1101130</v>
          </cell>
          <cell r="Q1796" t="str">
            <v>0003</v>
          </cell>
          <cell r="R1796" t="str">
            <v>1070</v>
          </cell>
        </row>
        <row r="1797">
          <cell r="A1797">
            <v>49142669</v>
          </cell>
          <cell r="B1797" t="str">
            <v>CUST_0_0_3PH TP's FOR OFFICE GROVE***</v>
          </cell>
          <cell r="C1797" t="str">
            <v>HDC1</v>
          </cell>
          <cell r="D1797"/>
          <cell r="E1797"/>
          <cell r="F1797"/>
          <cell r="G1797" t="str">
            <v>S/101458/CN/AF1HI-2</v>
          </cell>
          <cell r="H1797"/>
          <cell r="I1797"/>
          <cell r="J1797"/>
          <cell r="K1797">
            <v>100</v>
          </cell>
          <cell r="L1797" t="str">
            <v>002</v>
          </cell>
          <cell r="M1797" t="str">
            <v>2009</v>
          </cell>
          <cell r="N1797" t="str">
            <v>0003</v>
          </cell>
          <cell r="O1797" t="str">
            <v>1024</v>
          </cell>
          <cell r="P1797" t="str">
            <v>1101130</v>
          </cell>
          <cell r="Q1797" t="str">
            <v>0003</v>
          </cell>
          <cell r="R1797" t="str">
            <v>1070</v>
          </cell>
        </row>
        <row r="1798">
          <cell r="A1798">
            <v>49142669</v>
          </cell>
          <cell r="B1798" t="str">
            <v>CUST_0_0_3PH TP's FOR OFFICE GROVE***</v>
          </cell>
          <cell r="C1798" t="str">
            <v>HDC1</v>
          </cell>
          <cell r="D1798"/>
          <cell r="E1798"/>
          <cell r="F1798"/>
          <cell r="G1798" t="str">
            <v>S/101458/CN/AF1HI-2</v>
          </cell>
          <cell r="H1798"/>
          <cell r="I1798"/>
          <cell r="J1798"/>
          <cell r="K1798">
            <v>100</v>
          </cell>
          <cell r="L1798" t="str">
            <v>002</v>
          </cell>
          <cell r="M1798" t="str">
            <v>2009</v>
          </cell>
          <cell r="N1798" t="str">
            <v>0003</v>
          </cell>
          <cell r="O1798" t="str">
            <v>1024</v>
          </cell>
          <cell r="P1798" t="str">
            <v>1101130</v>
          </cell>
          <cell r="Q1798" t="str">
            <v>0003</v>
          </cell>
          <cell r="R1798" t="str">
            <v>1070</v>
          </cell>
        </row>
        <row r="1799">
          <cell r="A1799">
            <v>49142990</v>
          </cell>
          <cell r="B1799" t="str">
            <v>Cust_Service To Ginter Family Inv</v>
          </cell>
          <cell r="C1799" t="str">
            <v>HDC1</v>
          </cell>
          <cell r="D1799"/>
          <cell r="E1799"/>
          <cell r="F1799"/>
          <cell r="G1799" t="str">
            <v>S/101570/CN/AF1UI</v>
          </cell>
          <cell r="H1799"/>
          <cell r="I1799"/>
          <cell r="J1799"/>
          <cell r="K1799">
            <v>100</v>
          </cell>
          <cell r="L1799" t="str">
            <v>003</v>
          </cell>
          <cell r="M1799" t="str">
            <v>2009</v>
          </cell>
          <cell r="N1799" t="str">
            <v>0003</v>
          </cell>
          <cell r="O1799" t="str">
            <v>1019</v>
          </cell>
          <cell r="P1799" t="str">
            <v>1101220</v>
          </cell>
          <cell r="Q1799" t="str">
            <v>0003</v>
          </cell>
          <cell r="R1799" t="str">
            <v>1070</v>
          </cell>
        </row>
        <row r="1800">
          <cell r="A1800">
            <v>49142990</v>
          </cell>
          <cell r="B1800" t="str">
            <v>Cust_Service To Ginter Family Inv</v>
          </cell>
          <cell r="C1800" t="str">
            <v>HDC1</v>
          </cell>
          <cell r="D1800"/>
          <cell r="E1800"/>
          <cell r="F1800"/>
          <cell r="G1800" t="str">
            <v>S/101570/CN/AF1UI</v>
          </cell>
          <cell r="H1800"/>
          <cell r="I1800"/>
          <cell r="J1800"/>
          <cell r="K1800">
            <v>100</v>
          </cell>
          <cell r="L1800" t="str">
            <v>003</v>
          </cell>
          <cell r="M1800" t="str">
            <v>2009</v>
          </cell>
          <cell r="N1800" t="str">
            <v>0003</v>
          </cell>
          <cell r="O1800" t="str">
            <v>1019</v>
          </cell>
          <cell r="P1800" t="str">
            <v>1101220</v>
          </cell>
          <cell r="Q1800" t="str">
            <v>0003</v>
          </cell>
          <cell r="R1800" t="str">
            <v>1070</v>
          </cell>
        </row>
        <row r="1801">
          <cell r="A1801">
            <v>49142990</v>
          </cell>
          <cell r="B1801" t="str">
            <v>Cust_Service To Ginter Family Inv</v>
          </cell>
          <cell r="C1801" t="str">
            <v>HDC1</v>
          </cell>
          <cell r="D1801"/>
          <cell r="E1801"/>
          <cell r="F1801"/>
          <cell r="G1801" t="str">
            <v>S/101570/CN/AF1UI</v>
          </cell>
          <cell r="H1801"/>
          <cell r="I1801"/>
          <cell r="J1801"/>
          <cell r="K1801">
            <v>100</v>
          </cell>
          <cell r="L1801" t="str">
            <v>003</v>
          </cell>
          <cell r="M1801" t="str">
            <v>2009</v>
          </cell>
          <cell r="N1801" t="str">
            <v>0003</v>
          </cell>
          <cell r="O1801" t="str">
            <v>1019</v>
          </cell>
          <cell r="P1801" t="str">
            <v>1101220</v>
          </cell>
          <cell r="Q1801" t="str">
            <v>0003</v>
          </cell>
          <cell r="R1801" t="str">
            <v>1070</v>
          </cell>
        </row>
        <row r="1802">
          <cell r="A1802">
            <v>49143384</v>
          </cell>
          <cell r="B1802" t="str">
            <v>NEW PMTS 2-1500 34.5,480/277 DF SOX 3/10</v>
          </cell>
          <cell r="C1802" t="str">
            <v>HXC1</v>
          </cell>
          <cell r="D1802"/>
          <cell r="E1802"/>
          <cell r="F1802"/>
          <cell r="G1802" t="str">
            <v>S/101762/CN/CF1R-I-2</v>
          </cell>
          <cell r="H1802"/>
          <cell r="I1802"/>
          <cell r="J1802"/>
          <cell r="K1802">
            <v>100</v>
          </cell>
          <cell r="L1802" t="str">
            <v>010</v>
          </cell>
          <cell r="M1802" t="str">
            <v>2009</v>
          </cell>
          <cell r="N1802" t="str">
            <v>0003</v>
          </cell>
          <cell r="O1802" t="str">
            <v>1008</v>
          </cell>
          <cell r="P1802" t="str">
            <v>1101245</v>
          </cell>
          <cell r="Q1802" t="str">
            <v>0003</v>
          </cell>
          <cell r="R1802" t="str">
            <v>1070</v>
          </cell>
        </row>
        <row r="1803">
          <cell r="A1803">
            <v>49143384</v>
          </cell>
          <cell r="B1803" t="str">
            <v>NEW PMTS 2-1500 34.5,480/277 DF SOX 3/10</v>
          </cell>
          <cell r="C1803" t="str">
            <v>HXC1</v>
          </cell>
          <cell r="D1803"/>
          <cell r="E1803"/>
          <cell r="F1803"/>
          <cell r="G1803" t="str">
            <v>S/101762/CN/CF1R-I-2</v>
          </cell>
          <cell r="H1803"/>
          <cell r="I1803"/>
          <cell r="J1803"/>
          <cell r="K1803">
            <v>100</v>
          </cell>
          <cell r="L1803" t="str">
            <v>010</v>
          </cell>
          <cell r="M1803" t="str">
            <v>2009</v>
          </cell>
          <cell r="N1803" t="str">
            <v>0003</v>
          </cell>
          <cell r="O1803" t="str">
            <v>1008</v>
          </cell>
          <cell r="P1803" t="str">
            <v>1101245</v>
          </cell>
          <cell r="Q1803" t="str">
            <v>0003</v>
          </cell>
          <cell r="R1803" t="str">
            <v>1070</v>
          </cell>
        </row>
        <row r="1804">
          <cell r="A1804">
            <v>49147982</v>
          </cell>
          <cell r="B1804" t="str">
            <v>CUST_08_NEW SRV PRI_BLUE JACK</v>
          </cell>
          <cell r="C1804" t="str">
            <v>HDC1</v>
          </cell>
          <cell r="D1804"/>
          <cell r="E1804"/>
          <cell r="F1804"/>
          <cell r="G1804" t="str">
            <v>S/101678/CN/AF1HI-6</v>
          </cell>
          <cell r="H1804"/>
          <cell r="I1804"/>
          <cell r="J1804"/>
          <cell r="K1804">
            <v>100</v>
          </cell>
          <cell r="L1804" t="str">
            <v>003</v>
          </cell>
          <cell r="M1804" t="str">
            <v>2009</v>
          </cell>
          <cell r="N1804" t="str">
            <v>0003</v>
          </cell>
          <cell r="O1804" t="str">
            <v>1017</v>
          </cell>
          <cell r="P1804" t="str">
            <v>1101120</v>
          </cell>
          <cell r="Q1804" t="str">
            <v>0003</v>
          </cell>
          <cell r="R1804" t="str">
            <v>1070</v>
          </cell>
        </row>
        <row r="1805">
          <cell r="A1805">
            <v>49147982</v>
          </cell>
          <cell r="B1805" t="str">
            <v>CUST_08_NEW SRV PRI_BLUE JACK</v>
          </cell>
          <cell r="C1805" t="str">
            <v>HDC1</v>
          </cell>
          <cell r="D1805"/>
          <cell r="E1805"/>
          <cell r="F1805"/>
          <cell r="G1805" t="str">
            <v>S/101678/CN/AF1HI-6</v>
          </cell>
          <cell r="H1805"/>
          <cell r="I1805"/>
          <cell r="J1805"/>
          <cell r="K1805">
            <v>100</v>
          </cell>
          <cell r="L1805" t="str">
            <v>003</v>
          </cell>
          <cell r="M1805" t="str">
            <v>2009</v>
          </cell>
          <cell r="N1805" t="str">
            <v>0003</v>
          </cell>
          <cell r="O1805" t="str">
            <v>1017</v>
          </cell>
          <cell r="P1805" t="str">
            <v>1101120</v>
          </cell>
          <cell r="Q1805" t="str">
            <v>0003</v>
          </cell>
          <cell r="R1805" t="str">
            <v>1070</v>
          </cell>
        </row>
        <row r="1806">
          <cell r="A1806">
            <v>49147982</v>
          </cell>
          <cell r="B1806" t="str">
            <v>CUST_08_NEW SRV PRI_BLUE JACK</v>
          </cell>
          <cell r="C1806" t="str">
            <v>HDC1</v>
          </cell>
          <cell r="D1806"/>
          <cell r="E1806"/>
          <cell r="F1806"/>
          <cell r="G1806" t="str">
            <v>S/101678/CN/AF1HI-6</v>
          </cell>
          <cell r="H1806"/>
          <cell r="I1806"/>
          <cell r="J1806"/>
          <cell r="K1806">
            <v>100</v>
          </cell>
          <cell r="L1806" t="str">
            <v>003</v>
          </cell>
          <cell r="M1806" t="str">
            <v>2009</v>
          </cell>
          <cell r="N1806" t="str">
            <v>0003</v>
          </cell>
          <cell r="O1806" t="str">
            <v>1017</v>
          </cell>
          <cell r="P1806" t="str">
            <v>1101120</v>
          </cell>
          <cell r="Q1806" t="str">
            <v>0003</v>
          </cell>
          <cell r="R1806" t="str">
            <v>1070</v>
          </cell>
        </row>
        <row r="1807">
          <cell r="A1807">
            <v>49150266</v>
          </cell>
          <cell r="B1807" t="str">
            <v>LIMEST-Replace 345KV BKRS, PHASE I- IFDN</v>
          </cell>
          <cell r="C1807" t="str">
            <v>HSC2</v>
          </cell>
          <cell r="D1807"/>
          <cell r="E1807"/>
          <cell r="F1807"/>
          <cell r="G1807" t="str">
            <v>HLP/00/0718/SB/0001-C</v>
          </cell>
          <cell r="H1807"/>
          <cell r="I1807"/>
          <cell r="J1807"/>
          <cell r="K1807">
            <v>100</v>
          </cell>
          <cell r="L1807" t="str">
            <v>008</v>
          </cell>
          <cell r="M1807" t="str">
            <v>2009</v>
          </cell>
          <cell r="N1807" t="str">
            <v>0003</v>
          </cell>
          <cell r="O1807" t="str">
            <v>1002</v>
          </cell>
          <cell r="P1807" t="str">
            <v>1101000</v>
          </cell>
          <cell r="Q1807" t="str">
            <v>0003</v>
          </cell>
          <cell r="R1807" t="str">
            <v>1070</v>
          </cell>
        </row>
        <row r="1808">
          <cell r="A1808">
            <v>49150266</v>
          </cell>
          <cell r="B1808" t="str">
            <v>LIMEST-Replace 345KV BKRS, PHASE I- IFDN</v>
          </cell>
          <cell r="C1808" t="str">
            <v>HSC2</v>
          </cell>
          <cell r="D1808"/>
          <cell r="E1808"/>
          <cell r="F1808"/>
          <cell r="G1808" t="str">
            <v>HLP/00/0718/SB/0001-C</v>
          </cell>
          <cell r="H1808"/>
          <cell r="I1808"/>
          <cell r="J1808"/>
          <cell r="K1808">
            <v>100</v>
          </cell>
          <cell r="L1808" t="str">
            <v>006</v>
          </cell>
          <cell r="M1808" t="str">
            <v>2009</v>
          </cell>
          <cell r="N1808" t="str">
            <v>0003</v>
          </cell>
          <cell r="O1808" t="str">
            <v>1002</v>
          </cell>
          <cell r="P1808" t="str">
            <v>1101000</v>
          </cell>
          <cell r="Q1808" t="str">
            <v>0003</v>
          </cell>
          <cell r="R1808" t="str">
            <v>1070</v>
          </cell>
        </row>
        <row r="1809">
          <cell r="A1809">
            <v>49150266</v>
          </cell>
          <cell r="B1809" t="str">
            <v>LIMEST-Replace 345KV BKRS, PHASE I- IFDN</v>
          </cell>
          <cell r="C1809" t="str">
            <v>HSC2</v>
          </cell>
          <cell r="D1809"/>
          <cell r="E1809"/>
          <cell r="F1809"/>
          <cell r="G1809" t="str">
            <v>HLP/00/0718/SB/0001-C</v>
          </cell>
          <cell r="H1809"/>
          <cell r="I1809"/>
          <cell r="J1809"/>
          <cell r="K1809">
            <v>100</v>
          </cell>
          <cell r="L1809" t="str">
            <v>006</v>
          </cell>
          <cell r="M1809" t="str">
            <v>2009</v>
          </cell>
          <cell r="N1809" t="str">
            <v>0003</v>
          </cell>
          <cell r="O1809" t="str">
            <v>1002</v>
          </cell>
          <cell r="P1809" t="str">
            <v>1101000</v>
          </cell>
          <cell r="Q1809" t="str">
            <v>0003</v>
          </cell>
          <cell r="R1809" t="str">
            <v>1070</v>
          </cell>
        </row>
        <row r="1810">
          <cell r="A1810">
            <v>49150266</v>
          </cell>
          <cell r="B1810" t="str">
            <v>LIMEST-Replace 345KV BKRS, PHASE I- IFDN</v>
          </cell>
          <cell r="C1810" t="str">
            <v>HSC2</v>
          </cell>
          <cell r="D1810"/>
          <cell r="E1810"/>
          <cell r="F1810"/>
          <cell r="G1810" t="str">
            <v>HLP/00/0718/SB/0001-C</v>
          </cell>
          <cell r="H1810"/>
          <cell r="I1810"/>
          <cell r="J1810"/>
          <cell r="K1810">
            <v>100</v>
          </cell>
          <cell r="L1810" t="str">
            <v>008</v>
          </cell>
          <cell r="M1810" t="str">
            <v>2009</v>
          </cell>
          <cell r="N1810" t="str">
            <v>0003</v>
          </cell>
          <cell r="O1810" t="str">
            <v>1002</v>
          </cell>
          <cell r="P1810" t="str">
            <v>1101000</v>
          </cell>
          <cell r="Q1810" t="str">
            <v>0003</v>
          </cell>
          <cell r="R1810" t="str">
            <v>1070</v>
          </cell>
        </row>
        <row r="1811">
          <cell r="A1811">
            <v>49150266</v>
          </cell>
          <cell r="B1811" t="str">
            <v>LIMEST-Replace 345KV BKRS, PHASE I- IFDN</v>
          </cell>
          <cell r="C1811" t="str">
            <v>HSC2</v>
          </cell>
          <cell r="D1811"/>
          <cell r="E1811"/>
          <cell r="F1811"/>
          <cell r="G1811" t="str">
            <v>HLP/00/0718/SB/0001-C</v>
          </cell>
          <cell r="H1811"/>
          <cell r="I1811"/>
          <cell r="J1811"/>
          <cell r="K1811">
            <v>100</v>
          </cell>
          <cell r="L1811" t="str">
            <v>003</v>
          </cell>
          <cell r="M1811" t="str">
            <v>2009</v>
          </cell>
          <cell r="N1811" t="str">
            <v>0003</v>
          </cell>
          <cell r="O1811" t="str">
            <v>1002</v>
          </cell>
          <cell r="P1811" t="str">
            <v>1101000</v>
          </cell>
          <cell r="Q1811" t="str">
            <v>0003</v>
          </cell>
          <cell r="R1811" t="str">
            <v>1070</v>
          </cell>
        </row>
        <row r="1812">
          <cell r="A1812">
            <v>49153669</v>
          </cell>
          <cell r="B1812" t="str">
            <v>CUST_2418 Greens Rd***</v>
          </cell>
          <cell r="C1812" t="str">
            <v>HDC1</v>
          </cell>
          <cell r="D1812"/>
          <cell r="E1812"/>
          <cell r="F1812"/>
          <cell r="G1812" t="str">
            <v>S/101458/CN/AF1HI-2</v>
          </cell>
          <cell r="H1812"/>
          <cell r="I1812"/>
          <cell r="J1812"/>
          <cell r="K1812">
            <v>100</v>
          </cell>
          <cell r="L1812" t="str">
            <v>002</v>
          </cell>
          <cell r="M1812" t="str">
            <v>2009</v>
          </cell>
          <cell r="N1812" t="str">
            <v>0003</v>
          </cell>
          <cell r="O1812" t="str">
            <v>1024</v>
          </cell>
          <cell r="P1812" t="str">
            <v>1101130</v>
          </cell>
          <cell r="Q1812" t="str">
            <v>0003</v>
          </cell>
          <cell r="R1812" t="str">
            <v>1070</v>
          </cell>
        </row>
        <row r="1813">
          <cell r="A1813">
            <v>49153669</v>
          </cell>
          <cell r="B1813" t="str">
            <v>CUST_2418 Greens Rd***</v>
          </cell>
          <cell r="C1813" t="str">
            <v>HDC1</v>
          </cell>
          <cell r="D1813"/>
          <cell r="E1813"/>
          <cell r="F1813"/>
          <cell r="G1813" t="str">
            <v>S/101458/CN/AF1HI-2</v>
          </cell>
          <cell r="H1813"/>
          <cell r="I1813"/>
          <cell r="J1813"/>
          <cell r="K1813">
            <v>100</v>
          </cell>
          <cell r="L1813" t="str">
            <v>001</v>
          </cell>
          <cell r="M1813" t="str">
            <v>2009</v>
          </cell>
          <cell r="N1813" t="str">
            <v>0003</v>
          </cell>
          <cell r="O1813" t="str">
            <v>1024</v>
          </cell>
          <cell r="P1813" t="str">
            <v>1101130</v>
          </cell>
          <cell r="Q1813" t="str">
            <v>0003</v>
          </cell>
          <cell r="R1813" t="str">
            <v>1070</v>
          </cell>
        </row>
        <row r="1814">
          <cell r="A1814">
            <v>49153669</v>
          </cell>
          <cell r="B1814" t="str">
            <v>CUST_2418 Greens Rd***</v>
          </cell>
          <cell r="C1814" t="str">
            <v>HDC1</v>
          </cell>
          <cell r="D1814"/>
          <cell r="E1814"/>
          <cell r="F1814"/>
          <cell r="G1814" t="str">
            <v>S/101458/CN/AF1HI-2</v>
          </cell>
          <cell r="H1814"/>
          <cell r="I1814"/>
          <cell r="J1814"/>
          <cell r="K1814">
            <v>100</v>
          </cell>
          <cell r="L1814" t="str">
            <v>002</v>
          </cell>
          <cell r="M1814" t="str">
            <v>2009</v>
          </cell>
          <cell r="N1814" t="str">
            <v>0003</v>
          </cell>
          <cell r="O1814" t="str">
            <v>1024</v>
          </cell>
          <cell r="P1814" t="str">
            <v>1101130</v>
          </cell>
          <cell r="Q1814" t="str">
            <v>0003</v>
          </cell>
          <cell r="R1814" t="str">
            <v>1070</v>
          </cell>
        </row>
        <row r="1815">
          <cell r="A1815">
            <v>49153669</v>
          </cell>
          <cell r="B1815" t="str">
            <v>CUST_2418 Greens Rd***</v>
          </cell>
          <cell r="C1815" t="str">
            <v>HDC1</v>
          </cell>
          <cell r="D1815"/>
          <cell r="E1815"/>
          <cell r="F1815"/>
          <cell r="G1815" t="str">
            <v>S/101458/CN/AF1HI-2</v>
          </cell>
          <cell r="H1815"/>
          <cell r="I1815"/>
          <cell r="J1815"/>
          <cell r="K1815">
            <v>100</v>
          </cell>
          <cell r="L1815" t="str">
            <v>002</v>
          </cell>
          <cell r="M1815" t="str">
            <v>2009</v>
          </cell>
          <cell r="N1815" t="str">
            <v>0003</v>
          </cell>
          <cell r="O1815" t="str">
            <v>1024</v>
          </cell>
          <cell r="P1815" t="str">
            <v>1101130</v>
          </cell>
          <cell r="Q1815" t="str">
            <v>0003</v>
          </cell>
          <cell r="R1815" t="str">
            <v>1070</v>
          </cell>
        </row>
        <row r="1816">
          <cell r="A1816">
            <v>49164181</v>
          </cell>
          <cell r="B1816" t="str">
            <v>SDUG_CINCO RANCH SW SEC. 31 JT# 2142</v>
          </cell>
          <cell r="C1816" t="str">
            <v>HDC1</v>
          </cell>
          <cell r="D1816"/>
          <cell r="E1816"/>
          <cell r="F1816"/>
          <cell r="G1816" t="str">
            <v>S/101570/CN/AF1UI</v>
          </cell>
          <cell r="H1816"/>
          <cell r="I1816"/>
          <cell r="J1816"/>
          <cell r="K1816">
            <v>100</v>
          </cell>
          <cell r="L1816" t="str">
            <v>002</v>
          </cell>
          <cell r="M1816" t="str">
            <v>2009</v>
          </cell>
          <cell r="N1816" t="str">
            <v>0003</v>
          </cell>
          <cell r="O1816" t="str">
            <v>1019</v>
          </cell>
          <cell r="P1816" t="str">
            <v>1101220</v>
          </cell>
          <cell r="Q1816" t="str">
            <v>0003</v>
          </cell>
          <cell r="R1816" t="str">
            <v>1070</v>
          </cell>
        </row>
        <row r="1817">
          <cell r="A1817">
            <v>49164181</v>
          </cell>
          <cell r="B1817" t="str">
            <v>SDUG_CINCO RANCH SW SEC. 31 JT# 2142</v>
          </cell>
          <cell r="C1817" t="str">
            <v>HDC1</v>
          </cell>
          <cell r="D1817"/>
          <cell r="E1817"/>
          <cell r="F1817"/>
          <cell r="G1817" t="str">
            <v>S/101570/CN/AF1UI</v>
          </cell>
          <cell r="H1817"/>
          <cell r="I1817"/>
          <cell r="J1817"/>
          <cell r="K1817">
            <v>100</v>
          </cell>
          <cell r="L1817" t="str">
            <v>003</v>
          </cell>
          <cell r="M1817" t="str">
            <v>2009</v>
          </cell>
          <cell r="N1817" t="str">
            <v>0003</v>
          </cell>
          <cell r="O1817" t="str">
            <v>1019</v>
          </cell>
          <cell r="P1817" t="str">
            <v>1101220</v>
          </cell>
          <cell r="Q1817" t="str">
            <v>0003</v>
          </cell>
          <cell r="R1817" t="str">
            <v>1070</v>
          </cell>
        </row>
        <row r="1818">
          <cell r="A1818">
            <v>49165666</v>
          </cell>
          <cell r="B1818" t="str">
            <v>CUST_NEW_SVC_12605_S_GESSNER</v>
          </cell>
          <cell r="C1818" t="str">
            <v>HDC1</v>
          </cell>
          <cell r="D1818"/>
          <cell r="E1818"/>
          <cell r="F1818"/>
          <cell r="G1818" t="str">
            <v>S/101652/CN/AF1HI-2</v>
          </cell>
          <cell r="H1818"/>
          <cell r="I1818"/>
          <cell r="J1818"/>
          <cell r="K1818">
            <v>100</v>
          </cell>
          <cell r="L1818" t="str">
            <v>003</v>
          </cell>
          <cell r="M1818" t="str">
            <v>2009</v>
          </cell>
          <cell r="N1818" t="str">
            <v>0003</v>
          </cell>
          <cell r="O1818" t="str">
            <v>1020</v>
          </cell>
          <cell r="P1818" t="str">
            <v>1101202</v>
          </cell>
          <cell r="Q1818" t="str">
            <v>0003</v>
          </cell>
          <cell r="R1818" t="str">
            <v>1070</v>
          </cell>
        </row>
        <row r="1819">
          <cell r="A1819">
            <v>49165666</v>
          </cell>
          <cell r="B1819" t="str">
            <v>CUST_NEW_SVC_12605_S_GESSNER</v>
          </cell>
          <cell r="C1819" t="str">
            <v>HDC1</v>
          </cell>
          <cell r="D1819"/>
          <cell r="E1819"/>
          <cell r="F1819"/>
          <cell r="G1819" t="str">
            <v>S/101652/CN/AF1HI-2</v>
          </cell>
          <cell r="H1819"/>
          <cell r="I1819"/>
          <cell r="J1819"/>
          <cell r="K1819">
            <v>100</v>
          </cell>
          <cell r="L1819" t="str">
            <v>003</v>
          </cell>
          <cell r="M1819" t="str">
            <v>2009</v>
          </cell>
          <cell r="N1819" t="str">
            <v>0003</v>
          </cell>
          <cell r="O1819" t="str">
            <v>1020</v>
          </cell>
          <cell r="P1819" t="str">
            <v>1101202</v>
          </cell>
          <cell r="Q1819" t="str">
            <v>0003</v>
          </cell>
          <cell r="R1819" t="str">
            <v>1070</v>
          </cell>
        </row>
        <row r="1820">
          <cell r="A1820">
            <v>49165666</v>
          </cell>
          <cell r="B1820" t="str">
            <v>CUST_NEW_SVC_12605_S_GESSNER</v>
          </cell>
          <cell r="C1820" t="str">
            <v>HDC1</v>
          </cell>
          <cell r="D1820"/>
          <cell r="E1820"/>
          <cell r="F1820"/>
          <cell r="G1820" t="str">
            <v>S/101652/CN/AF1HI-2</v>
          </cell>
          <cell r="H1820"/>
          <cell r="I1820"/>
          <cell r="J1820"/>
          <cell r="K1820">
            <v>100</v>
          </cell>
          <cell r="L1820" t="str">
            <v>003</v>
          </cell>
          <cell r="M1820" t="str">
            <v>2009</v>
          </cell>
          <cell r="N1820" t="str">
            <v>0003</v>
          </cell>
          <cell r="O1820" t="str">
            <v>1020</v>
          </cell>
          <cell r="P1820" t="str">
            <v>1101202</v>
          </cell>
          <cell r="Q1820" t="str">
            <v>0003</v>
          </cell>
          <cell r="R1820" t="str">
            <v>1070</v>
          </cell>
        </row>
        <row r="1821">
          <cell r="A1821">
            <v>49167942</v>
          </cell>
          <cell r="B1821" t="str">
            <v>NEW PMT 3000KVA, 142' 1/0A 0903SOX</v>
          </cell>
          <cell r="C1821" t="str">
            <v>HXC1</v>
          </cell>
          <cell r="D1821"/>
          <cell r="E1821"/>
          <cell r="F1821"/>
          <cell r="G1821" t="str">
            <v>S/101762/CN/CF1R-I-2</v>
          </cell>
          <cell r="H1821"/>
          <cell r="I1821"/>
          <cell r="J1821"/>
          <cell r="K1821">
            <v>100</v>
          </cell>
          <cell r="L1821" t="str">
            <v>005</v>
          </cell>
          <cell r="M1821" t="str">
            <v>2009</v>
          </cell>
          <cell r="N1821" t="str">
            <v>0003</v>
          </cell>
          <cell r="O1821" t="str">
            <v>1008</v>
          </cell>
          <cell r="P1821" t="str">
            <v>1101245</v>
          </cell>
          <cell r="Q1821" t="str">
            <v>0003</v>
          </cell>
          <cell r="R1821" t="str">
            <v>1070</v>
          </cell>
        </row>
        <row r="1822">
          <cell r="A1822">
            <v>49167942</v>
          </cell>
          <cell r="B1822" t="str">
            <v>NEW PMT 3000KVA, 142' 1/0A 0903SOX</v>
          </cell>
          <cell r="C1822" t="str">
            <v>HXC1</v>
          </cell>
          <cell r="D1822"/>
          <cell r="E1822"/>
          <cell r="F1822"/>
          <cell r="G1822" t="str">
            <v>S/101762/CN/CF1R-I-2</v>
          </cell>
          <cell r="H1822"/>
          <cell r="I1822"/>
          <cell r="J1822"/>
          <cell r="K1822">
            <v>100</v>
          </cell>
          <cell r="L1822" t="str">
            <v>005</v>
          </cell>
          <cell r="M1822" t="str">
            <v>2009</v>
          </cell>
          <cell r="N1822" t="str">
            <v>0003</v>
          </cell>
          <cell r="O1822" t="str">
            <v>1008</v>
          </cell>
          <cell r="P1822" t="str">
            <v>1101245</v>
          </cell>
          <cell r="Q1822" t="str">
            <v>0003</v>
          </cell>
          <cell r="R1822" t="str">
            <v>1070</v>
          </cell>
        </row>
        <row r="1823">
          <cell r="A1823">
            <v>49167942</v>
          </cell>
          <cell r="B1823" t="str">
            <v>NEW PMT 3000KVA, 142' 1/0A 0903SOX</v>
          </cell>
          <cell r="C1823" t="str">
            <v>HXC1</v>
          </cell>
          <cell r="D1823"/>
          <cell r="E1823"/>
          <cell r="F1823"/>
          <cell r="G1823" t="str">
            <v>S/101762/CN/CF1R-I-2</v>
          </cell>
          <cell r="H1823"/>
          <cell r="I1823"/>
          <cell r="J1823"/>
          <cell r="K1823">
            <v>100</v>
          </cell>
          <cell r="L1823" t="str">
            <v>005</v>
          </cell>
          <cell r="M1823" t="str">
            <v>2009</v>
          </cell>
          <cell r="N1823" t="str">
            <v>0003</v>
          </cell>
          <cell r="O1823" t="str">
            <v>1008</v>
          </cell>
          <cell r="P1823" t="str">
            <v>1101245</v>
          </cell>
          <cell r="Q1823" t="str">
            <v>0003</v>
          </cell>
          <cell r="R1823" t="str">
            <v>1070</v>
          </cell>
        </row>
        <row r="1824">
          <cell r="A1824">
            <v>49169932</v>
          </cell>
          <cell r="B1824" t="str">
            <v>DDPU_W08185_SAVANNAH COVE SECT 2</v>
          </cell>
          <cell r="C1824" t="str">
            <v>HDC1</v>
          </cell>
          <cell r="D1824"/>
          <cell r="E1824"/>
          <cell r="F1824"/>
          <cell r="G1824" t="str">
            <v>S/101652/CN/AF2AI</v>
          </cell>
          <cell r="H1824"/>
          <cell r="I1824"/>
          <cell r="J1824"/>
          <cell r="K1824">
            <v>100</v>
          </cell>
          <cell r="L1824" t="str">
            <v>005</v>
          </cell>
          <cell r="M1824" t="str">
            <v>2009</v>
          </cell>
          <cell r="N1824" t="str">
            <v>0003</v>
          </cell>
          <cell r="O1824" t="str">
            <v>1020</v>
          </cell>
          <cell r="P1824" t="str">
            <v>1101202</v>
          </cell>
          <cell r="Q1824" t="str">
            <v>0003</v>
          </cell>
          <cell r="R1824" t="str">
            <v>1070</v>
          </cell>
        </row>
        <row r="1825">
          <cell r="A1825">
            <v>49170656</v>
          </cell>
          <cell r="B1825" t="str">
            <v>DDPU_08_E08206_GIBRALTAR APTS</v>
          </cell>
          <cell r="C1825" t="str">
            <v>HDC2</v>
          </cell>
          <cell r="D1825"/>
          <cell r="E1825"/>
          <cell r="F1825"/>
          <cell r="G1825" t="str">
            <v>S/101652/CN/AF2AI</v>
          </cell>
          <cell r="H1825"/>
          <cell r="I1825"/>
          <cell r="J1825"/>
          <cell r="K1825">
            <v>100</v>
          </cell>
          <cell r="L1825" t="str">
            <v>002</v>
          </cell>
          <cell r="M1825" t="str">
            <v>2009</v>
          </cell>
          <cell r="N1825" t="str">
            <v>0003</v>
          </cell>
          <cell r="O1825" t="str">
            <v>1020</v>
          </cell>
          <cell r="P1825" t="str">
            <v>1101202</v>
          </cell>
          <cell r="Q1825" t="str">
            <v>0003</v>
          </cell>
          <cell r="R1825" t="str">
            <v>1070</v>
          </cell>
        </row>
        <row r="1826">
          <cell r="A1826">
            <v>49170656</v>
          </cell>
          <cell r="B1826" t="str">
            <v>DDPU_08_E08206_GIBRALTAR APTS</v>
          </cell>
          <cell r="C1826" t="str">
            <v>HDC2</v>
          </cell>
          <cell r="D1826"/>
          <cell r="E1826"/>
          <cell r="F1826"/>
          <cell r="G1826" t="str">
            <v>S/101652/CN/AF2AI</v>
          </cell>
          <cell r="H1826"/>
          <cell r="I1826"/>
          <cell r="J1826"/>
          <cell r="K1826">
            <v>100</v>
          </cell>
          <cell r="L1826" t="str">
            <v>003</v>
          </cell>
          <cell r="M1826" t="str">
            <v>2009</v>
          </cell>
          <cell r="N1826" t="str">
            <v>0003</v>
          </cell>
          <cell r="O1826" t="str">
            <v>1020</v>
          </cell>
          <cell r="P1826" t="str">
            <v>1101202</v>
          </cell>
          <cell r="Q1826" t="str">
            <v>0003</v>
          </cell>
          <cell r="R1826" t="str">
            <v>1070</v>
          </cell>
        </row>
        <row r="1827">
          <cell r="A1827">
            <v>49170656</v>
          </cell>
          <cell r="B1827" t="str">
            <v>DDPU_08_E08206_GIBRALTAR APTS</v>
          </cell>
          <cell r="C1827" t="str">
            <v>HDC2</v>
          </cell>
          <cell r="D1827"/>
          <cell r="E1827"/>
          <cell r="F1827"/>
          <cell r="G1827" t="str">
            <v>S/101652/CN/AF2AI</v>
          </cell>
          <cell r="H1827"/>
          <cell r="I1827"/>
          <cell r="J1827"/>
          <cell r="K1827">
            <v>70</v>
          </cell>
          <cell r="L1827" t="str">
            <v>002</v>
          </cell>
          <cell r="M1827" t="str">
            <v>2009</v>
          </cell>
          <cell r="N1827" t="str">
            <v>0003</v>
          </cell>
          <cell r="O1827" t="str">
            <v>1020</v>
          </cell>
          <cell r="P1827" t="str">
            <v>1101202</v>
          </cell>
          <cell r="Q1827" t="str">
            <v>0003</v>
          </cell>
          <cell r="R1827" t="str">
            <v>1070</v>
          </cell>
        </row>
        <row r="1828">
          <cell r="A1828">
            <v>49170656</v>
          </cell>
          <cell r="B1828" t="str">
            <v>DDPU_08_E08206_GIBRALTAR APTS</v>
          </cell>
          <cell r="C1828" t="str">
            <v>HDC2</v>
          </cell>
          <cell r="D1828"/>
          <cell r="E1828"/>
          <cell r="F1828"/>
          <cell r="G1828" t="str">
            <v>S/101652/CN/AF2AR-1</v>
          </cell>
          <cell r="H1828"/>
          <cell r="I1828"/>
          <cell r="J1828"/>
          <cell r="K1828">
            <v>30</v>
          </cell>
          <cell r="L1828" t="str">
            <v>002</v>
          </cell>
          <cell r="M1828" t="str">
            <v>2009</v>
          </cell>
          <cell r="N1828" t="str">
            <v>0003</v>
          </cell>
          <cell r="O1828" t="str">
            <v>1020</v>
          </cell>
          <cell r="P1828" t="str">
            <v>1101202</v>
          </cell>
          <cell r="Q1828" t="str">
            <v>0003</v>
          </cell>
          <cell r="R1828" t="str">
            <v>1070</v>
          </cell>
        </row>
        <row r="1829">
          <cell r="A1829">
            <v>49180885</v>
          </cell>
          <cell r="B1829" t="str">
            <v>SDUG_LAKES OF HIGHLAND GLEN SEC 6_Lp 1</v>
          </cell>
          <cell r="C1829" t="str">
            <v>HDC1</v>
          </cell>
          <cell r="D1829"/>
          <cell r="E1829"/>
          <cell r="F1829"/>
          <cell r="G1829" t="str">
            <v>S/101574/CN/AF1UI-1</v>
          </cell>
          <cell r="H1829"/>
          <cell r="I1829"/>
          <cell r="J1829"/>
          <cell r="K1829">
            <v>100</v>
          </cell>
          <cell r="L1829" t="str">
            <v>009</v>
          </cell>
          <cell r="M1829" t="str">
            <v>2009</v>
          </cell>
          <cell r="N1829" t="str">
            <v>0003</v>
          </cell>
          <cell r="O1829" t="str">
            <v>1005</v>
          </cell>
          <cell r="P1829" t="str">
            <v>1101160</v>
          </cell>
          <cell r="Q1829" t="str">
            <v>0003</v>
          </cell>
          <cell r="R1829" t="str">
            <v>1070</v>
          </cell>
        </row>
        <row r="1830">
          <cell r="A1830">
            <v>49180885</v>
          </cell>
          <cell r="B1830" t="str">
            <v>SDUG_LAKES OF HIGHLAND GLEN SEC 6_Lp 1</v>
          </cell>
          <cell r="C1830" t="str">
            <v>HDC1</v>
          </cell>
          <cell r="D1830"/>
          <cell r="E1830"/>
          <cell r="F1830"/>
          <cell r="G1830" t="str">
            <v>S/101574/CN/AF1UI-1</v>
          </cell>
          <cell r="H1830"/>
          <cell r="I1830"/>
          <cell r="J1830"/>
          <cell r="K1830">
            <v>100</v>
          </cell>
          <cell r="L1830" t="str">
            <v>009</v>
          </cell>
          <cell r="M1830" t="str">
            <v>2009</v>
          </cell>
          <cell r="N1830" t="str">
            <v>0003</v>
          </cell>
          <cell r="O1830" t="str">
            <v>1005</v>
          </cell>
          <cell r="P1830" t="str">
            <v>1101160</v>
          </cell>
          <cell r="Q1830" t="str">
            <v>0003</v>
          </cell>
          <cell r="R1830" t="str">
            <v>1070</v>
          </cell>
        </row>
        <row r="1831">
          <cell r="A1831">
            <v>49180885</v>
          </cell>
          <cell r="B1831" t="str">
            <v>SDUG_LAKES OF HIGHLAND GLEN SEC 6_Lp 1</v>
          </cell>
          <cell r="C1831" t="str">
            <v>HDC1</v>
          </cell>
          <cell r="D1831"/>
          <cell r="E1831"/>
          <cell r="F1831"/>
          <cell r="G1831" t="str">
            <v>S/101574/CN/AF1UI-1</v>
          </cell>
          <cell r="H1831"/>
          <cell r="I1831"/>
          <cell r="J1831"/>
          <cell r="K1831">
            <v>100</v>
          </cell>
          <cell r="L1831" t="str">
            <v>009</v>
          </cell>
          <cell r="M1831" t="str">
            <v>2009</v>
          </cell>
          <cell r="N1831" t="str">
            <v>0003</v>
          </cell>
          <cell r="O1831" t="str">
            <v>1005</v>
          </cell>
          <cell r="P1831" t="str">
            <v>1101160</v>
          </cell>
          <cell r="Q1831" t="str">
            <v>0003</v>
          </cell>
          <cell r="R1831" t="str">
            <v>1070</v>
          </cell>
        </row>
        <row r="1832">
          <cell r="A1832">
            <v>49180885</v>
          </cell>
          <cell r="B1832" t="str">
            <v>SDUG_LAKES OF HIGHLAND GLEN SEC 6_Lp 1</v>
          </cell>
          <cell r="C1832" t="str">
            <v>HDC1</v>
          </cell>
          <cell r="D1832"/>
          <cell r="E1832"/>
          <cell r="F1832"/>
          <cell r="G1832" t="str">
            <v>S/101574/CN/AF1UI-1</v>
          </cell>
          <cell r="H1832"/>
          <cell r="I1832"/>
          <cell r="J1832"/>
          <cell r="K1832">
            <v>100</v>
          </cell>
          <cell r="L1832" t="str">
            <v>009</v>
          </cell>
          <cell r="M1832" t="str">
            <v>2009</v>
          </cell>
          <cell r="N1832" t="str">
            <v>0003</v>
          </cell>
          <cell r="O1832" t="str">
            <v>1005</v>
          </cell>
          <cell r="P1832" t="str">
            <v>1101160</v>
          </cell>
          <cell r="Q1832" t="str">
            <v>0003</v>
          </cell>
          <cell r="R1832" t="str">
            <v>1070</v>
          </cell>
        </row>
        <row r="1833">
          <cell r="A1833">
            <v>49191721</v>
          </cell>
          <cell r="B1833" t="str">
            <v>INST_UG</v>
          </cell>
          <cell r="C1833" t="str">
            <v>HLC1</v>
          </cell>
          <cell r="D1833"/>
          <cell r="E1833"/>
          <cell r="F1833"/>
          <cell r="G1833" t="str">
            <v>S/101459/CN/DF1UI-4</v>
          </cell>
          <cell r="H1833"/>
          <cell r="I1833"/>
          <cell r="J1833"/>
          <cell r="K1833">
            <v>100</v>
          </cell>
          <cell r="L1833" t="str">
            <v>004</v>
          </cell>
          <cell r="M1833" t="str">
            <v>2009</v>
          </cell>
          <cell r="N1833" t="str">
            <v>0003</v>
          </cell>
          <cell r="O1833" t="str">
            <v>1025</v>
          </cell>
          <cell r="P1833" t="str">
            <v>1101100</v>
          </cell>
          <cell r="Q1833" t="str">
            <v>0003</v>
          </cell>
          <cell r="R1833" t="str">
            <v>1070</v>
          </cell>
        </row>
        <row r="1834">
          <cell r="A1834">
            <v>49191721</v>
          </cell>
          <cell r="B1834" t="str">
            <v>INST_UG</v>
          </cell>
          <cell r="C1834" t="str">
            <v>HLC1</v>
          </cell>
          <cell r="D1834"/>
          <cell r="E1834"/>
          <cell r="F1834"/>
          <cell r="G1834" t="str">
            <v>S/101459/CN/DF1UI-4</v>
          </cell>
          <cell r="H1834"/>
          <cell r="I1834"/>
          <cell r="J1834"/>
          <cell r="K1834">
            <v>100</v>
          </cell>
          <cell r="L1834" t="str">
            <v>005</v>
          </cell>
          <cell r="M1834" t="str">
            <v>2009</v>
          </cell>
          <cell r="N1834" t="str">
            <v>0003</v>
          </cell>
          <cell r="O1834" t="str">
            <v>1025</v>
          </cell>
          <cell r="P1834" t="str">
            <v>1101100</v>
          </cell>
          <cell r="Q1834" t="str">
            <v>0003</v>
          </cell>
          <cell r="R1834" t="str">
            <v>1070</v>
          </cell>
        </row>
        <row r="1835">
          <cell r="A1835">
            <v>49191721</v>
          </cell>
          <cell r="B1835" t="str">
            <v>INST_UG</v>
          </cell>
          <cell r="C1835" t="str">
            <v>HLC1</v>
          </cell>
          <cell r="D1835"/>
          <cell r="E1835"/>
          <cell r="F1835"/>
          <cell r="G1835" t="str">
            <v>S/101459/CN/DF1UI-4</v>
          </cell>
          <cell r="H1835"/>
          <cell r="I1835"/>
          <cell r="J1835"/>
          <cell r="K1835">
            <v>100</v>
          </cell>
          <cell r="L1835" t="str">
            <v>005</v>
          </cell>
          <cell r="M1835" t="str">
            <v>2009</v>
          </cell>
          <cell r="N1835" t="str">
            <v>0003</v>
          </cell>
          <cell r="O1835" t="str">
            <v>1025</v>
          </cell>
          <cell r="P1835" t="str">
            <v>1101100</v>
          </cell>
          <cell r="Q1835" t="str">
            <v>0003</v>
          </cell>
          <cell r="R1835" t="str">
            <v>1070</v>
          </cell>
        </row>
        <row r="1836">
          <cell r="A1836">
            <v>49191721</v>
          </cell>
          <cell r="B1836" t="str">
            <v>INST_UG</v>
          </cell>
          <cell r="C1836" t="str">
            <v>HLC1</v>
          </cell>
          <cell r="D1836"/>
          <cell r="E1836"/>
          <cell r="F1836"/>
          <cell r="G1836" t="str">
            <v>S/101459/CN/DF1UI-4</v>
          </cell>
          <cell r="H1836"/>
          <cell r="I1836"/>
          <cell r="J1836"/>
          <cell r="K1836">
            <v>100</v>
          </cell>
          <cell r="L1836" t="str">
            <v>004</v>
          </cell>
          <cell r="M1836" t="str">
            <v>2009</v>
          </cell>
          <cell r="N1836" t="str">
            <v>0003</v>
          </cell>
          <cell r="O1836" t="str">
            <v>1025</v>
          </cell>
          <cell r="P1836" t="str">
            <v>1101100</v>
          </cell>
          <cell r="Q1836" t="str">
            <v>0003</v>
          </cell>
          <cell r="R1836" t="str">
            <v>1070</v>
          </cell>
        </row>
        <row r="1837">
          <cell r="A1837">
            <v>49192117</v>
          </cell>
          <cell r="B1837" t="str">
            <v>NEW 1500 KVA PMT 362' ,1/0 TP</v>
          </cell>
          <cell r="C1837" t="str">
            <v>HXC1</v>
          </cell>
          <cell r="D1837"/>
          <cell r="E1837"/>
          <cell r="F1837"/>
          <cell r="G1837" t="str">
            <v>S/101762/CN/CF1R-I-2</v>
          </cell>
          <cell r="H1837"/>
          <cell r="I1837"/>
          <cell r="J1837"/>
          <cell r="K1837">
            <v>100</v>
          </cell>
          <cell r="L1837" t="str">
            <v>004</v>
          </cell>
          <cell r="M1837" t="str">
            <v>2009</v>
          </cell>
          <cell r="N1837" t="str">
            <v>0003</v>
          </cell>
          <cell r="O1837" t="str">
            <v>1008</v>
          </cell>
          <cell r="P1837" t="str">
            <v>1101245</v>
          </cell>
          <cell r="Q1837" t="str">
            <v>0003</v>
          </cell>
          <cell r="R1837" t="str">
            <v>1070</v>
          </cell>
        </row>
        <row r="1838">
          <cell r="A1838">
            <v>49192117</v>
          </cell>
          <cell r="B1838" t="str">
            <v>NEW 1500 KVA PMT 362' ,1/0 TP</v>
          </cell>
          <cell r="C1838" t="str">
            <v>HXC1</v>
          </cell>
          <cell r="D1838"/>
          <cell r="E1838"/>
          <cell r="F1838"/>
          <cell r="G1838" t="str">
            <v>S/101762/CN/CF1R-I-2</v>
          </cell>
          <cell r="H1838"/>
          <cell r="I1838"/>
          <cell r="J1838"/>
          <cell r="K1838">
            <v>100</v>
          </cell>
          <cell r="L1838" t="str">
            <v>006</v>
          </cell>
          <cell r="M1838" t="str">
            <v>2009</v>
          </cell>
          <cell r="N1838" t="str">
            <v>0003</v>
          </cell>
          <cell r="O1838" t="str">
            <v>1008</v>
          </cell>
          <cell r="P1838" t="str">
            <v>1101245</v>
          </cell>
          <cell r="Q1838" t="str">
            <v>0003</v>
          </cell>
          <cell r="R1838" t="str">
            <v>1070</v>
          </cell>
        </row>
        <row r="1839">
          <cell r="A1839">
            <v>49192117</v>
          </cell>
          <cell r="B1839" t="str">
            <v>NEW 1500 KVA PMT 362' ,1/0 TP</v>
          </cell>
          <cell r="C1839" t="str">
            <v>HXC1</v>
          </cell>
          <cell r="D1839"/>
          <cell r="E1839"/>
          <cell r="F1839"/>
          <cell r="G1839" t="str">
            <v>S/101762/CN/CF1R-I-2</v>
          </cell>
          <cell r="H1839"/>
          <cell r="I1839"/>
          <cell r="J1839"/>
          <cell r="K1839">
            <v>100</v>
          </cell>
          <cell r="L1839" t="str">
            <v>006</v>
          </cell>
          <cell r="M1839" t="str">
            <v>2009</v>
          </cell>
          <cell r="N1839" t="str">
            <v>0003</v>
          </cell>
          <cell r="O1839" t="str">
            <v>1008</v>
          </cell>
          <cell r="P1839" t="str">
            <v>1101245</v>
          </cell>
          <cell r="Q1839" t="str">
            <v>0003</v>
          </cell>
          <cell r="R1839" t="str">
            <v>1070</v>
          </cell>
        </row>
        <row r="1840">
          <cell r="A1840">
            <v>49192117</v>
          </cell>
          <cell r="B1840" t="str">
            <v>NEW 1500 KVA PMT 362' ,1/0 TP</v>
          </cell>
          <cell r="C1840" t="str">
            <v>HXC1</v>
          </cell>
          <cell r="D1840"/>
          <cell r="E1840"/>
          <cell r="F1840"/>
          <cell r="G1840" t="str">
            <v>S/101762/CN/CF1R-I-2</v>
          </cell>
          <cell r="H1840"/>
          <cell r="I1840"/>
          <cell r="J1840"/>
          <cell r="K1840">
            <v>100</v>
          </cell>
          <cell r="L1840" t="str">
            <v>006</v>
          </cell>
          <cell r="M1840" t="str">
            <v>2009</v>
          </cell>
          <cell r="N1840" t="str">
            <v>0003</v>
          </cell>
          <cell r="O1840" t="str">
            <v>1008</v>
          </cell>
          <cell r="P1840" t="str">
            <v>1101245</v>
          </cell>
          <cell r="Q1840" t="str">
            <v>0003</v>
          </cell>
          <cell r="R1840" t="str">
            <v>1070</v>
          </cell>
        </row>
        <row r="1841">
          <cell r="A1841">
            <v>49192117</v>
          </cell>
          <cell r="B1841" t="str">
            <v>NEW 1500 KVA PMT 362' ,1/0 TP</v>
          </cell>
          <cell r="C1841" t="str">
            <v>HXC1</v>
          </cell>
          <cell r="D1841"/>
          <cell r="E1841"/>
          <cell r="F1841"/>
          <cell r="G1841" t="str">
            <v>S/101762/CN/CF1R-I-2</v>
          </cell>
          <cell r="H1841"/>
          <cell r="I1841"/>
          <cell r="J1841"/>
          <cell r="K1841">
            <v>100</v>
          </cell>
          <cell r="L1841" t="str">
            <v>006</v>
          </cell>
          <cell r="M1841" t="str">
            <v>2009</v>
          </cell>
          <cell r="N1841" t="str">
            <v>0003</v>
          </cell>
          <cell r="O1841" t="str">
            <v>1008</v>
          </cell>
          <cell r="P1841" t="str">
            <v>1101245</v>
          </cell>
          <cell r="Q1841" t="str">
            <v>0003</v>
          </cell>
          <cell r="R1841" t="str">
            <v>1070</v>
          </cell>
        </row>
        <row r="1842">
          <cell r="A1842">
            <v>49194495</v>
          </cell>
          <cell r="B1842" t="str">
            <v>CUST_08_23000 NORTHWEST LAKE</v>
          </cell>
          <cell r="C1842" t="str">
            <v>HDC1</v>
          </cell>
          <cell r="D1842"/>
          <cell r="E1842"/>
          <cell r="F1842"/>
          <cell r="G1842" t="str">
            <v>S/101678/CN/AF1HI-6</v>
          </cell>
          <cell r="H1842"/>
          <cell r="I1842"/>
          <cell r="J1842"/>
          <cell r="K1842">
            <v>100</v>
          </cell>
          <cell r="L1842" t="str">
            <v>011</v>
          </cell>
          <cell r="M1842" t="str">
            <v>2009</v>
          </cell>
          <cell r="N1842" t="str">
            <v>0003</v>
          </cell>
          <cell r="O1842" t="str">
            <v>1017</v>
          </cell>
          <cell r="P1842" t="str">
            <v>1101120</v>
          </cell>
          <cell r="Q1842" t="str">
            <v>0003</v>
          </cell>
          <cell r="R1842" t="str">
            <v>1070</v>
          </cell>
        </row>
        <row r="1843">
          <cell r="A1843">
            <v>49196415</v>
          </cell>
          <cell r="B1843" t="str">
            <v>CUST_7505ThompsonFerry</v>
          </cell>
          <cell r="C1843" t="str">
            <v>HDC1</v>
          </cell>
          <cell r="D1843"/>
          <cell r="E1843"/>
          <cell r="F1843"/>
          <cell r="G1843" t="str">
            <v>S/101566/CN/AF1HI-3</v>
          </cell>
          <cell r="H1843"/>
          <cell r="I1843"/>
          <cell r="J1843"/>
          <cell r="K1843">
            <v>100</v>
          </cell>
          <cell r="L1843" t="str">
            <v>006</v>
          </cell>
          <cell r="M1843" t="str">
            <v>2009</v>
          </cell>
          <cell r="N1843" t="str">
            <v>0003</v>
          </cell>
          <cell r="O1843" t="str">
            <v>1007</v>
          </cell>
          <cell r="P1843" t="str">
            <v>1101240</v>
          </cell>
          <cell r="Q1843" t="str">
            <v>0003</v>
          </cell>
          <cell r="R1843" t="str">
            <v>1070</v>
          </cell>
        </row>
        <row r="1844">
          <cell r="A1844">
            <v>49196415</v>
          </cell>
          <cell r="B1844" t="str">
            <v>CUST_7505ThompsonFerry</v>
          </cell>
          <cell r="C1844" t="str">
            <v>HDC1</v>
          </cell>
          <cell r="D1844"/>
          <cell r="E1844"/>
          <cell r="F1844"/>
          <cell r="G1844" t="str">
            <v>S/101566/CN/AF1HI-3</v>
          </cell>
          <cell r="H1844"/>
          <cell r="I1844"/>
          <cell r="J1844"/>
          <cell r="K1844">
            <v>100</v>
          </cell>
          <cell r="L1844" t="str">
            <v>006</v>
          </cell>
          <cell r="M1844" t="str">
            <v>2009</v>
          </cell>
          <cell r="N1844" t="str">
            <v>0003</v>
          </cell>
          <cell r="O1844" t="str">
            <v>1007</v>
          </cell>
          <cell r="P1844" t="str">
            <v>1101240</v>
          </cell>
          <cell r="Q1844" t="str">
            <v>0003</v>
          </cell>
          <cell r="R1844" t="str">
            <v>1070</v>
          </cell>
        </row>
        <row r="1845">
          <cell r="A1845">
            <v>49196415</v>
          </cell>
          <cell r="B1845" t="str">
            <v>CUST_7505ThompsonFerry</v>
          </cell>
          <cell r="C1845" t="str">
            <v>HDC1</v>
          </cell>
          <cell r="D1845"/>
          <cell r="E1845"/>
          <cell r="F1845"/>
          <cell r="G1845" t="str">
            <v>S/101566/CN/AF1HI-3</v>
          </cell>
          <cell r="H1845"/>
          <cell r="I1845"/>
          <cell r="J1845"/>
          <cell r="K1845">
            <v>100</v>
          </cell>
          <cell r="L1845" t="str">
            <v>006</v>
          </cell>
          <cell r="M1845" t="str">
            <v>2009</v>
          </cell>
          <cell r="N1845" t="str">
            <v>0003</v>
          </cell>
          <cell r="O1845" t="str">
            <v>1007</v>
          </cell>
          <cell r="P1845" t="str">
            <v>1101240</v>
          </cell>
          <cell r="Q1845" t="str">
            <v>0003</v>
          </cell>
          <cell r="R1845" t="str">
            <v>1070</v>
          </cell>
        </row>
        <row r="1846">
          <cell r="A1846">
            <v>49205175</v>
          </cell>
          <cell r="B1846" t="str">
            <v>CUST_151 W TEXAS-UNTECOED FOR T-REX INVO</v>
          </cell>
          <cell r="C1846" t="str">
            <v>HDC1</v>
          </cell>
          <cell r="D1846"/>
          <cell r="E1846"/>
          <cell r="F1846"/>
          <cell r="G1846" t="str">
            <v>S/101574/CN/AF1HI-3</v>
          </cell>
          <cell r="H1846"/>
          <cell r="I1846"/>
          <cell r="J1846"/>
          <cell r="K1846">
            <v>100</v>
          </cell>
          <cell r="L1846" t="str">
            <v>003</v>
          </cell>
          <cell r="M1846" t="str">
            <v>2009</v>
          </cell>
          <cell r="N1846" t="str">
            <v>0003</v>
          </cell>
          <cell r="O1846" t="str">
            <v>1005</v>
          </cell>
          <cell r="P1846" t="str">
            <v>1101160</v>
          </cell>
          <cell r="Q1846" t="str">
            <v>0003</v>
          </cell>
          <cell r="R1846" t="str">
            <v>1070</v>
          </cell>
        </row>
        <row r="1847">
          <cell r="A1847">
            <v>49205175</v>
          </cell>
          <cell r="B1847" t="str">
            <v>CUST_151 W TEXAS-UNTECOED FOR T-REX INVO</v>
          </cell>
          <cell r="C1847" t="str">
            <v>HDC1</v>
          </cell>
          <cell r="D1847"/>
          <cell r="E1847"/>
          <cell r="F1847"/>
          <cell r="G1847" t="str">
            <v>S/101574/CN/AF1HI-3</v>
          </cell>
          <cell r="H1847"/>
          <cell r="I1847"/>
          <cell r="J1847"/>
          <cell r="K1847">
            <v>100</v>
          </cell>
          <cell r="L1847" t="str">
            <v>004</v>
          </cell>
          <cell r="M1847" t="str">
            <v>2009</v>
          </cell>
          <cell r="N1847" t="str">
            <v>0003</v>
          </cell>
          <cell r="O1847" t="str">
            <v>1005</v>
          </cell>
          <cell r="P1847" t="str">
            <v>1101160</v>
          </cell>
          <cell r="Q1847" t="str">
            <v>0003</v>
          </cell>
          <cell r="R1847" t="str">
            <v>1070</v>
          </cell>
        </row>
        <row r="1848">
          <cell r="A1848">
            <v>49205175</v>
          </cell>
          <cell r="B1848" t="str">
            <v>CUST_151 W TEXAS-UNTECOED FOR T-REX INVO</v>
          </cell>
          <cell r="C1848" t="str">
            <v>HDC1</v>
          </cell>
          <cell r="D1848"/>
          <cell r="E1848"/>
          <cell r="F1848"/>
          <cell r="G1848" t="str">
            <v>S/101574/CN/AF1HI-3</v>
          </cell>
          <cell r="H1848"/>
          <cell r="I1848"/>
          <cell r="J1848"/>
          <cell r="K1848">
            <v>100</v>
          </cell>
          <cell r="L1848" t="str">
            <v>004</v>
          </cell>
          <cell r="M1848" t="str">
            <v>2009</v>
          </cell>
          <cell r="N1848" t="str">
            <v>0003</v>
          </cell>
          <cell r="O1848" t="str">
            <v>1005</v>
          </cell>
          <cell r="P1848" t="str">
            <v>1101160</v>
          </cell>
          <cell r="Q1848" t="str">
            <v>0003</v>
          </cell>
          <cell r="R1848" t="str">
            <v>1070</v>
          </cell>
        </row>
        <row r="1849">
          <cell r="A1849">
            <v>49205175</v>
          </cell>
          <cell r="B1849" t="str">
            <v>CUST_151 W TEXAS-UNTECOED FOR T-REX INVO</v>
          </cell>
          <cell r="C1849" t="str">
            <v>HDC1</v>
          </cell>
          <cell r="D1849"/>
          <cell r="E1849"/>
          <cell r="F1849"/>
          <cell r="G1849" t="str">
            <v>S/101574/CN/AF1HI-3</v>
          </cell>
          <cell r="H1849"/>
          <cell r="I1849"/>
          <cell r="J1849"/>
          <cell r="K1849">
            <v>100</v>
          </cell>
          <cell r="L1849" t="str">
            <v>004</v>
          </cell>
          <cell r="M1849" t="str">
            <v>2009</v>
          </cell>
          <cell r="N1849" t="str">
            <v>0003</v>
          </cell>
          <cell r="O1849" t="str">
            <v>1005</v>
          </cell>
          <cell r="P1849" t="str">
            <v>1101160</v>
          </cell>
          <cell r="Q1849" t="str">
            <v>0003</v>
          </cell>
          <cell r="R1849" t="str">
            <v>1070</v>
          </cell>
        </row>
        <row r="1850">
          <cell r="A1850">
            <v>49205175</v>
          </cell>
          <cell r="B1850" t="str">
            <v>CUST_151 W TEXAS-UNTECOED FOR T-REX INVO</v>
          </cell>
          <cell r="C1850" t="str">
            <v>HDC1</v>
          </cell>
          <cell r="D1850"/>
          <cell r="E1850"/>
          <cell r="F1850"/>
          <cell r="G1850" t="str">
            <v>S/101574/CN/AF1HI-3</v>
          </cell>
          <cell r="H1850"/>
          <cell r="I1850"/>
          <cell r="J1850"/>
          <cell r="K1850">
            <v>100</v>
          </cell>
          <cell r="L1850" t="str">
            <v>004</v>
          </cell>
          <cell r="M1850" t="str">
            <v>2009</v>
          </cell>
          <cell r="N1850" t="str">
            <v>0003</v>
          </cell>
          <cell r="O1850" t="str">
            <v>1005</v>
          </cell>
          <cell r="P1850" t="str">
            <v>1101160</v>
          </cell>
          <cell r="Q1850" t="str">
            <v>0003</v>
          </cell>
          <cell r="R1850" t="str">
            <v>1070</v>
          </cell>
        </row>
        <row r="1851">
          <cell r="A1851">
            <v>49207902</v>
          </cell>
          <cell r="B1851" t="str">
            <v>CUST_08_3-P LINE EX_FJW _OLD HOUSTON HWY</v>
          </cell>
          <cell r="C1851" t="str">
            <v>HDC1</v>
          </cell>
          <cell r="D1851"/>
          <cell r="E1851"/>
          <cell r="F1851"/>
          <cell r="G1851" t="str">
            <v>S/101678/CN/AF1HI-6</v>
          </cell>
          <cell r="H1851"/>
          <cell r="I1851"/>
          <cell r="J1851"/>
          <cell r="K1851">
            <v>100</v>
          </cell>
          <cell r="L1851" t="str">
            <v>002</v>
          </cell>
          <cell r="M1851" t="str">
            <v>2009</v>
          </cell>
          <cell r="N1851" t="str">
            <v>0003</v>
          </cell>
          <cell r="O1851" t="str">
            <v>1017</v>
          </cell>
          <cell r="P1851" t="str">
            <v>1101120</v>
          </cell>
          <cell r="Q1851" t="str">
            <v>0003</v>
          </cell>
          <cell r="R1851" t="str">
            <v>1070</v>
          </cell>
        </row>
        <row r="1852">
          <cell r="A1852">
            <v>49207902</v>
          </cell>
          <cell r="B1852" t="str">
            <v>CUST_08_3-P LINE EX_FJW _OLD HOUSTON HWY</v>
          </cell>
          <cell r="C1852" t="str">
            <v>HDC1</v>
          </cell>
          <cell r="D1852"/>
          <cell r="E1852"/>
          <cell r="F1852"/>
          <cell r="G1852" t="str">
            <v>S/101678/CN/AF1HI-6</v>
          </cell>
          <cell r="H1852"/>
          <cell r="I1852"/>
          <cell r="J1852"/>
          <cell r="K1852">
            <v>100</v>
          </cell>
          <cell r="L1852" t="str">
            <v>003</v>
          </cell>
          <cell r="M1852" t="str">
            <v>2009</v>
          </cell>
          <cell r="N1852" t="str">
            <v>0003</v>
          </cell>
          <cell r="O1852" t="str">
            <v>1017</v>
          </cell>
          <cell r="P1852" t="str">
            <v>1101120</v>
          </cell>
          <cell r="Q1852" t="str">
            <v>0003</v>
          </cell>
          <cell r="R1852" t="str">
            <v>1070</v>
          </cell>
        </row>
        <row r="1853">
          <cell r="A1853">
            <v>49207902</v>
          </cell>
          <cell r="B1853" t="str">
            <v>CUST_08_3-P LINE EX_FJW _OLD HOUSTON HWY</v>
          </cell>
          <cell r="C1853" t="str">
            <v>HDC1</v>
          </cell>
          <cell r="D1853"/>
          <cell r="E1853"/>
          <cell r="F1853"/>
          <cell r="G1853" t="str">
            <v>S/101678/CN/AF1HI-6</v>
          </cell>
          <cell r="H1853"/>
          <cell r="I1853"/>
          <cell r="J1853"/>
          <cell r="K1853">
            <v>100</v>
          </cell>
          <cell r="L1853" t="str">
            <v>003</v>
          </cell>
          <cell r="M1853" t="str">
            <v>2009</v>
          </cell>
          <cell r="N1853" t="str">
            <v>0003</v>
          </cell>
          <cell r="O1853" t="str">
            <v>1017</v>
          </cell>
          <cell r="P1853" t="str">
            <v>1101120</v>
          </cell>
          <cell r="Q1853" t="str">
            <v>0003</v>
          </cell>
          <cell r="R1853" t="str">
            <v>1070</v>
          </cell>
        </row>
        <row r="1854">
          <cell r="A1854">
            <v>49207902</v>
          </cell>
          <cell r="B1854" t="str">
            <v>CUST_08_3-P LINE EX_FJW _OLD HOUSTON HWY</v>
          </cell>
          <cell r="C1854" t="str">
            <v>HDC1</v>
          </cell>
          <cell r="D1854"/>
          <cell r="E1854"/>
          <cell r="F1854"/>
          <cell r="G1854" t="str">
            <v>S/101678/CN/AF1HI-6</v>
          </cell>
          <cell r="H1854"/>
          <cell r="I1854"/>
          <cell r="J1854"/>
          <cell r="K1854">
            <v>100</v>
          </cell>
          <cell r="L1854" t="str">
            <v>003</v>
          </cell>
          <cell r="M1854" t="str">
            <v>2009</v>
          </cell>
          <cell r="N1854" t="str">
            <v>0003</v>
          </cell>
          <cell r="O1854" t="str">
            <v>1017</v>
          </cell>
          <cell r="P1854" t="str">
            <v>1101120</v>
          </cell>
          <cell r="Q1854" t="str">
            <v>0003</v>
          </cell>
          <cell r="R1854" t="str">
            <v>1070</v>
          </cell>
        </row>
        <row r="1855">
          <cell r="A1855">
            <v>49209508</v>
          </cell>
          <cell r="B1855" t="str">
            <v>DDPU_08_TO09_WO8249_LINDSEY FURNITURE</v>
          </cell>
          <cell r="C1855" t="str">
            <v>HDC1</v>
          </cell>
          <cell r="D1855"/>
          <cell r="E1855"/>
          <cell r="F1855"/>
          <cell r="G1855" t="str">
            <v>S/101627/CN/AF2AI</v>
          </cell>
          <cell r="H1855"/>
          <cell r="I1855"/>
          <cell r="J1855"/>
          <cell r="K1855">
            <v>100</v>
          </cell>
          <cell r="L1855" t="str">
            <v>003</v>
          </cell>
          <cell r="M1855" t="str">
            <v>2009</v>
          </cell>
          <cell r="N1855" t="str">
            <v>0003</v>
          </cell>
          <cell r="O1855" t="str">
            <v>1006</v>
          </cell>
          <cell r="P1855" t="str">
            <v>1101230</v>
          </cell>
          <cell r="Q1855" t="str">
            <v>0003</v>
          </cell>
          <cell r="R1855" t="str">
            <v>1070</v>
          </cell>
        </row>
        <row r="1856">
          <cell r="A1856">
            <v>49210629</v>
          </cell>
          <cell r="B1856" t="str">
            <v>DDPU_KATY FT. BEND RD._#W08225</v>
          </cell>
          <cell r="C1856" t="str">
            <v>HDC1</v>
          </cell>
          <cell r="D1856"/>
          <cell r="E1856"/>
          <cell r="F1856"/>
          <cell r="G1856" t="str">
            <v>S/101570/CN/AF2AI</v>
          </cell>
          <cell r="H1856"/>
          <cell r="I1856"/>
          <cell r="J1856"/>
          <cell r="K1856">
            <v>100</v>
          </cell>
          <cell r="L1856" t="str">
            <v>003</v>
          </cell>
          <cell r="M1856" t="str">
            <v>2009</v>
          </cell>
          <cell r="N1856" t="str">
            <v>0003</v>
          </cell>
          <cell r="O1856" t="str">
            <v>1019</v>
          </cell>
          <cell r="P1856" t="str">
            <v>1101220</v>
          </cell>
          <cell r="Q1856" t="str">
            <v>0003</v>
          </cell>
          <cell r="R1856" t="str">
            <v>1070</v>
          </cell>
        </row>
        <row r="1857">
          <cell r="A1857">
            <v>49218591</v>
          </cell>
          <cell r="B1857" t="str">
            <v>REHAB 69KV CKT 45A(CAPITAL)</v>
          </cell>
          <cell r="C1857" t="str">
            <v>HTC2</v>
          </cell>
          <cell r="D1857"/>
          <cell r="E1857"/>
          <cell r="F1857"/>
          <cell r="G1857" t="str">
            <v>HLP/00/0054/TR/0001-C</v>
          </cell>
          <cell r="H1857"/>
          <cell r="I1857"/>
          <cell r="J1857"/>
          <cell r="K1857">
            <v>80</v>
          </cell>
          <cell r="L1857" t="str">
            <v>006</v>
          </cell>
          <cell r="M1857" t="str">
            <v>2009</v>
          </cell>
          <cell r="N1857" t="str">
            <v>0003</v>
          </cell>
          <cell r="O1857" t="str">
            <v>1005</v>
          </cell>
          <cell r="P1857" t="str">
            <v>1101050</v>
          </cell>
          <cell r="Q1857" t="str">
            <v>0003</v>
          </cell>
          <cell r="R1857" t="str">
            <v>1070</v>
          </cell>
        </row>
        <row r="1858">
          <cell r="A1858">
            <v>49218591</v>
          </cell>
          <cell r="B1858" t="str">
            <v>REHAB 69KV CKT 45A(CAPITAL)</v>
          </cell>
          <cell r="C1858" t="str">
            <v>HTC2</v>
          </cell>
          <cell r="D1858"/>
          <cell r="E1858"/>
          <cell r="F1858"/>
          <cell r="G1858" t="str">
            <v>S/101320/CE/RMVL-1</v>
          </cell>
          <cell r="H1858"/>
          <cell r="I1858"/>
          <cell r="J1858"/>
          <cell r="K1858">
            <v>20</v>
          </cell>
          <cell r="L1858" t="str">
            <v>006</v>
          </cell>
          <cell r="M1858" t="str">
            <v>2009</v>
          </cell>
          <cell r="N1858" t="str">
            <v>0003</v>
          </cell>
          <cell r="O1858" t="str">
            <v>1005</v>
          </cell>
          <cell r="P1858" t="str">
            <v>1101050</v>
          </cell>
          <cell r="Q1858" t="str">
            <v>0003</v>
          </cell>
          <cell r="R1858" t="str">
            <v>1070</v>
          </cell>
        </row>
        <row r="1859">
          <cell r="A1859">
            <v>49218591</v>
          </cell>
          <cell r="B1859" t="str">
            <v>REHAB 69KV CKT 45A(CAPITAL)</v>
          </cell>
          <cell r="C1859" t="str">
            <v>HTC2</v>
          </cell>
          <cell r="D1859"/>
          <cell r="E1859"/>
          <cell r="F1859"/>
          <cell r="G1859" t="str">
            <v>HLP/00/0054/TR/0001-C</v>
          </cell>
          <cell r="H1859"/>
          <cell r="I1859"/>
          <cell r="J1859"/>
          <cell r="K1859">
            <v>100</v>
          </cell>
          <cell r="L1859" t="str">
            <v>006</v>
          </cell>
          <cell r="M1859" t="str">
            <v>2009</v>
          </cell>
          <cell r="N1859" t="str">
            <v>0003</v>
          </cell>
          <cell r="O1859" t="str">
            <v>1005</v>
          </cell>
          <cell r="P1859" t="str">
            <v>1101050</v>
          </cell>
          <cell r="Q1859" t="str">
            <v>0003</v>
          </cell>
          <cell r="R1859" t="str">
            <v>1070</v>
          </cell>
        </row>
        <row r="1860">
          <cell r="A1860">
            <v>49218591</v>
          </cell>
          <cell r="B1860" t="str">
            <v>REHAB 69KV CKT 45A(CAPITAL)</v>
          </cell>
          <cell r="C1860" t="str">
            <v>HTC2</v>
          </cell>
          <cell r="D1860"/>
          <cell r="E1860"/>
          <cell r="F1860"/>
          <cell r="G1860" t="str">
            <v>HLP/00/0054/TR/0001-C</v>
          </cell>
          <cell r="H1860"/>
          <cell r="I1860"/>
          <cell r="J1860"/>
          <cell r="K1860">
            <v>100</v>
          </cell>
          <cell r="L1860" t="str">
            <v>007</v>
          </cell>
          <cell r="M1860" t="str">
            <v>2009</v>
          </cell>
          <cell r="N1860" t="str">
            <v>0003</v>
          </cell>
          <cell r="O1860" t="str">
            <v>1005</v>
          </cell>
          <cell r="P1860" t="str">
            <v>1101050</v>
          </cell>
          <cell r="Q1860" t="str">
            <v>0003</v>
          </cell>
          <cell r="R1860" t="str">
            <v>1070</v>
          </cell>
        </row>
        <row r="1861">
          <cell r="A1861">
            <v>49218591</v>
          </cell>
          <cell r="B1861" t="str">
            <v>REHAB 69KV CKT 45A(CAPITAL)</v>
          </cell>
          <cell r="C1861" t="str">
            <v>HTC2</v>
          </cell>
          <cell r="D1861"/>
          <cell r="E1861"/>
          <cell r="F1861"/>
          <cell r="G1861" t="str">
            <v>HLP/00/0054/TR/0001-C</v>
          </cell>
          <cell r="H1861"/>
          <cell r="I1861"/>
          <cell r="J1861"/>
          <cell r="K1861">
            <v>100</v>
          </cell>
          <cell r="L1861" t="str">
            <v>007</v>
          </cell>
          <cell r="M1861" t="str">
            <v>2009</v>
          </cell>
          <cell r="N1861" t="str">
            <v>0003</v>
          </cell>
          <cell r="O1861" t="str">
            <v>1005</v>
          </cell>
          <cell r="P1861" t="str">
            <v>1101050</v>
          </cell>
          <cell r="Q1861" t="str">
            <v>0003</v>
          </cell>
          <cell r="R1861" t="str">
            <v>1070</v>
          </cell>
        </row>
        <row r="1862">
          <cell r="A1862">
            <v>49218591</v>
          </cell>
          <cell r="B1862" t="str">
            <v>REHAB 69KV CKT 45A(CAPITAL)</v>
          </cell>
          <cell r="C1862" t="str">
            <v>HTC2</v>
          </cell>
          <cell r="D1862"/>
          <cell r="E1862"/>
          <cell r="F1862"/>
          <cell r="G1862" t="str">
            <v>HLP/00/0054/TR/0001-C</v>
          </cell>
          <cell r="H1862"/>
          <cell r="I1862"/>
          <cell r="J1862"/>
          <cell r="K1862">
            <v>80</v>
          </cell>
          <cell r="L1862" t="str">
            <v>007</v>
          </cell>
          <cell r="M1862" t="str">
            <v>2009</v>
          </cell>
          <cell r="N1862" t="str">
            <v>0003</v>
          </cell>
          <cell r="O1862" t="str">
            <v>1005</v>
          </cell>
          <cell r="P1862" t="str">
            <v>1101050</v>
          </cell>
          <cell r="Q1862" t="str">
            <v>0003</v>
          </cell>
          <cell r="R1862" t="str">
            <v>1070</v>
          </cell>
        </row>
        <row r="1863">
          <cell r="A1863">
            <v>49218591</v>
          </cell>
          <cell r="B1863" t="str">
            <v>REHAB 69KV CKT 45A(CAPITAL)</v>
          </cell>
          <cell r="C1863" t="str">
            <v>HTC2</v>
          </cell>
          <cell r="D1863"/>
          <cell r="E1863"/>
          <cell r="F1863"/>
          <cell r="G1863" t="str">
            <v>S/101320/CE/RMVL-1</v>
          </cell>
          <cell r="H1863"/>
          <cell r="I1863"/>
          <cell r="J1863"/>
          <cell r="K1863">
            <v>20</v>
          </cell>
          <cell r="L1863" t="str">
            <v>007</v>
          </cell>
          <cell r="M1863" t="str">
            <v>2009</v>
          </cell>
          <cell r="N1863" t="str">
            <v>0003</v>
          </cell>
          <cell r="O1863" t="str">
            <v>1005</v>
          </cell>
          <cell r="P1863" t="str">
            <v>1101050</v>
          </cell>
          <cell r="Q1863" t="str">
            <v>0003</v>
          </cell>
          <cell r="R1863" t="str">
            <v>1070</v>
          </cell>
        </row>
        <row r="1864">
          <cell r="A1864">
            <v>49223160</v>
          </cell>
          <cell r="B1864" t="str">
            <v>cust_serv to Stoney Creek Center</v>
          </cell>
          <cell r="C1864" t="str">
            <v>HDC1</v>
          </cell>
          <cell r="D1864"/>
          <cell r="E1864"/>
          <cell r="F1864"/>
          <cell r="G1864" t="str">
            <v>S/101570/CN/AF1HI-3</v>
          </cell>
          <cell r="H1864"/>
          <cell r="I1864"/>
          <cell r="J1864"/>
          <cell r="K1864">
            <v>100</v>
          </cell>
          <cell r="L1864" t="str">
            <v>003</v>
          </cell>
          <cell r="M1864" t="str">
            <v>2009</v>
          </cell>
          <cell r="N1864" t="str">
            <v>0003</v>
          </cell>
          <cell r="O1864" t="str">
            <v>1019</v>
          </cell>
          <cell r="P1864" t="str">
            <v>1101220</v>
          </cell>
          <cell r="Q1864" t="str">
            <v>0003</v>
          </cell>
          <cell r="R1864" t="str">
            <v>1070</v>
          </cell>
        </row>
        <row r="1865">
          <cell r="A1865">
            <v>49223160</v>
          </cell>
          <cell r="B1865" t="str">
            <v>cust_serv to Stoney Creek Center</v>
          </cell>
          <cell r="C1865" t="str">
            <v>HDC1</v>
          </cell>
          <cell r="D1865"/>
          <cell r="E1865"/>
          <cell r="F1865"/>
          <cell r="G1865" t="str">
            <v>S/101570/CN/AF1HI-3</v>
          </cell>
          <cell r="H1865"/>
          <cell r="I1865"/>
          <cell r="J1865"/>
          <cell r="K1865">
            <v>100</v>
          </cell>
          <cell r="L1865" t="str">
            <v>003</v>
          </cell>
          <cell r="M1865" t="str">
            <v>2009</v>
          </cell>
          <cell r="N1865" t="str">
            <v>0003</v>
          </cell>
          <cell r="O1865" t="str">
            <v>1019</v>
          </cell>
          <cell r="P1865" t="str">
            <v>1101220</v>
          </cell>
          <cell r="Q1865" t="str">
            <v>0003</v>
          </cell>
          <cell r="R1865" t="str">
            <v>1070</v>
          </cell>
        </row>
        <row r="1866">
          <cell r="A1866">
            <v>49223160</v>
          </cell>
          <cell r="B1866" t="str">
            <v>cust_serv to Stoney Creek Center</v>
          </cell>
          <cell r="C1866" t="str">
            <v>HDC1</v>
          </cell>
          <cell r="D1866"/>
          <cell r="E1866"/>
          <cell r="F1866"/>
          <cell r="G1866" t="str">
            <v>S/101570/CN/AF1HI-3</v>
          </cell>
          <cell r="H1866"/>
          <cell r="I1866"/>
          <cell r="J1866"/>
          <cell r="K1866">
            <v>100</v>
          </cell>
          <cell r="L1866" t="str">
            <v>003</v>
          </cell>
          <cell r="M1866" t="str">
            <v>2009</v>
          </cell>
          <cell r="N1866" t="str">
            <v>0003</v>
          </cell>
          <cell r="O1866" t="str">
            <v>1019</v>
          </cell>
          <cell r="P1866" t="str">
            <v>1101220</v>
          </cell>
          <cell r="Q1866" t="str">
            <v>0003</v>
          </cell>
          <cell r="R1866" t="str">
            <v>1070</v>
          </cell>
        </row>
        <row r="1867">
          <cell r="A1867">
            <v>49223160</v>
          </cell>
          <cell r="B1867" t="str">
            <v>cust_serv to Stoney Creek Center</v>
          </cell>
          <cell r="C1867" t="str">
            <v>HDC1</v>
          </cell>
          <cell r="D1867"/>
          <cell r="E1867"/>
          <cell r="F1867"/>
          <cell r="G1867" t="str">
            <v>S/101570/CN/AF1HI-3</v>
          </cell>
          <cell r="H1867"/>
          <cell r="I1867"/>
          <cell r="J1867"/>
          <cell r="K1867">
            <v>100</v>
          </cell>
          <cell r="L1867" t="str">
            <v>003</v>
          </cell>
          <cell r="M1867" t="str">
            <v>2009</v>
          </cell>
          <cell r="N1867" t="str">
            <v>0003</v>
          </cell>
          <cell r="O1867" t="str">
            <v>1019</v>
          </cell>
          <cell r="P1867" t="str">
            <v>1101220</v>
          </cell>
          <cell r="Q1867" t="str">
            <v>0003</v>
          </cell>
          <cell r="R1867" t="str">
            <v>1070</v>
          </cell>
        </row>
        <row r="1868">
          <cell r="A1868">
            <v>49223919</v>
          </cell>
          <cell r="B1868" t="str">
            <v>REHAB: REPLACE STEEL POLE WITH TWO HYBRI</v>
          </cell>
          <cell r="C1868" t="str">
            <v>HTC2</v>
          </cell>
          <cell r="D1868"/>
          <cell r="E1868"/>
          <cell r="F1868"/>
          <cell r="G1868" t="str">
            <v>HLP/00/0054/TR/0001-C</v>
          </cell>
          <cell r="H1868"/>
          <cell r="I1868"/>
          <cell r="J1868"/>
          <cell r="K1868">
            <v>80</v>
          </cell>
          <cell r="L1868" t="str">
            <v>012</v>
          </cell>
          <cell r="M1868" t="str">
            <v>2009</v>
          </cell>
          <cell r="N1868" t="str">
            <v>0003</v>
          </cell>
          <cell r="O1868" t="str">
            <v>1005</v>
          </cell>
          <cell r="P1868" t="str">
            <v>1101050</v>
          </cell>
          <cell r="Q1868" t="str">
            <v>0003</v>
          </cell>
          <cell r="R1868" t="str">
            <v>1070</v>
          </cell>
        </row>
        <row r="1869">
          <cell r="A1869">
            <v>49223919</v>
          </cell>
          <cell r="B1869" t="str">
            <v>REHAB: REPLACE STEEL POLE WITH TWO HYBRI</v>
          </cell>
          <cell r="C1869" t="str">
            <v>HTC2</v>
          </cell>
          <cell r="D1869"/>
          <cell r="E1869"/>
          <cell r="F1869"/>
          <cell r="G1869" t="str">
            <v>S/101320/CE/RMVL-1</v>
          </cell>
          <cell r="H1869"/>
          <cell r="I1869"/>
          <cell r="J1869"/>
          <cell r="K1869">
            <v>20</v>
          </cell>
          <cell r="L1869" t="str">
            <v>012</v>
          </cell>
          <cell r="M1869" t="str">
            <v>2009</v>
          </cell>
          <cell r="N1869" t="str">
            <v>0003</v>
          </cell>
          <cell r="O1869" t="str">
            <v>1005</v>
          </cell>
          <cell r="P1869" t="str">
            <v>1101050</v>
          </cell>
          <cell r="Q1869" t="str">
            <v>0003</v>
          </cell>
          <cell r="R1869" t="str">
            <v>1070</v>
          </cell>
        </row>
        <row r="1870">
          <cell r="A1870">
            <v>49232917</v>
          </cell>
          <cell r="B1870" t="str">
            <v>CUST_CPAY_JOSH GREGORY_NEW SRV. TO RES.</v>
          </cell>
          <cell r="C1870" t="str">
            <v>HDC1</v>
          </cell>
          <cell r="D1870"/>
          <cell r="E1870"/>
          <cell r="F1870"/>
          <cell r="G1870" t="str">
            <v>S/101652/CN/AF1HI-2</v>
          </cell>
          <cell r="H1870"/>
          <cell r="I1870"/>
          <cell r="J1870"/>
          <cell r="K1870">
            <v>100</v>
          </cell>
          <cell r="L1870" t="str">
            <v>004</v>
          </cell>
          <cell r="M1870" t="str">
            <v>2009</v>
          </cell>
          <cell r="N1870" t="str">
            <v>0003</v>
          </cell>
          <cell r="O1870" t="str">
            <v>1020</v>
          </cell>
          <cell r="P1870" t="str">
            <v>1101202</v>
          </cell>
          <cell r="Q1870" t="str">
            <v>0003</v>
          </cell>
          <cell r="R1870" t="str">
            <v>1070</v>
          </cell>
        </row>
        <row r="1871">
          <cell r="A1871">
            <v>49232917</v>
          </cell>
          <cell r="B1871" t="str">
            <v>CUST_CPAY_JOSH GREGORY_NEW SRV. TO RES.</v>
          </cell>
          <cell r="C1871" t="str">
            <v>HDC1</v>
          </cell>
          <cell r="D1871"/>
          <cell r="E1871"/>
          <cell r="F1871"/>
          <cell r="G1871" t="str">
            <v>S/101652/CN/AF1HI-2</v>
          </cell>
          <cell r="H1871"/>
          <cell r="I1871"/>
          <cell r="J1871"/>
          <cell r="K1871">
            <v>100</v>
          </cell>
          <cell r="L1871" t="str">
            <v>004</v>
          </cell>
          <cell r="M1871" t="str">
            <v>2009</v>
          </cell>
          <cell r="N1871" t="str">
            <v>0003</v>
          </cell>
          <cell r="O1871" t="str">
            <v>1020</v>
          </cell>
          <cell r="P1871" t="str">
            <v>1101202</v>
          </cell>
          <cell r="Q1871" t="str">
            <v>0003</v>
          </cell>
          <cell r="R1871" t="str">
            <v>1070</v>
          </cell>
        </row>
        <row r="1872">
          <cell r="A1872">
            <v>49232917</v>
          </cell>
          <cell r="B1872" t="str">
            <v>CUST_CPAY_JOSH GREGORY_NEW SRV. TO RES.</v>
          </cell>
          <cell r="C1872" t="str">
            <v>HDC1</v>
          </cell>
          <cell r="D1872"/>
          <cell r="E1872"/>
          <cell r="F1872"/>
          <cell r="G1872" t="str">
            <v>S/101652/CN/AF1HI-2</v>
          </cell>
          <cell r="H1872"/>
          <cell r="I1872"/>
          <cell r="J1872"/>
          <cell r="K1872">
            <v>100</v>
          </cell>
          <cell r="L1872" t="str">
            <v>004</v>
          </cell>
          <cell r="M1872" t="str">
            <v>2009</v>
          </cell>
          <cell r="N1872" t="str">
            <v>0003</v>
          </cell>
          <cell r="O1872" t="str">
            <v>1020</v>
          </cell>
          <cell r="P1872" t="str">
            <v>1101202</v>
          </cell>
          <cell r="Q1872" t="str">
            <v>0003</v>
          </cell>
          <cell r="R1872" t="str">
            <v>1070</v>
          </cell>
        </row>
        <row r="1873">
          <cell r="A1873">
            <v>49232917</v>
          </cell>
          <cell r="B1873" t="str">
            <v>CUST_CPAY_JOSH GREGORY_NEW SRV. TO RES.</v>
          </cell>
          <cell r="C1873" t="str">
            <v>HDC1</v>
          </cell>
          <cell r="D1873"/>
          <cell r="E1873"/>
          <cell r="F1873"/>
          <cell r="G1873" t="str">
            <v>S/101652/CN/AF1HI-2</v>
          </cell>
          <cell r="H1873"/>
          <cell r="I1873"/>
          <cell r="J1873"/>
          <cell r="K1873">
            <v>100</v>
          </cell>
          <cell r="L1873" t="str">
            <v>004</v>
          </cell>
          <cell r="M1873" t="str">
            <v>2009</v>
          </cell>
          <cell r="N1873" t="str">
            <v>0003</v>
          </cell>
          <cell r="O1873" t="str">
            <v>1020</v>
          </cell>
          <cell r="P1873" t="str">
            <v>1101202</v>
          </cell>
          <cell r="Q1873" t="str">
            <v>0003</v>
          </cell>
          <cell r="R1873" t="str">
            <v>1070</v>
          </cell>
        </row>
        <row r="1874">
          <cell r="A1874">
            <v>49232917</v>
          </cell>
          <cell r="B1874" t="str">
            <v>CUST_CPAY_JOSH GREGORY_NEW SRV. TO RES.</v>
          </cell>
          <cell r="C1874" t="str">
            <v>HDC1</v>
          </cell>
          <cell r="D1874"/>
          <cell r="E1874"/>
          <cell r="F1874"/>
          <cell r="G1874" t="str">
            <v>S/101652/CN/AF1HI-2</v>
          </cell>
          <cell r="H1874"/>
          <cell r="I1874"/>
          <cell r="J1874"/>
          <cell r="K1874">
            <v>100</v>
          </cell>
          <cell r="L1874" t="str">
            <v>004</v>
          </cell>
          <cell r="M1874" t="str">
            <v>2009</v>
          </cell>
          <cell r="N1874" t="str">
            <v>0003</v>
          </cell>
          <cell r="O1874" t="str">
            <v>1020</v>
          </cell>
          <cell r="P1874" t="str">
            <v>1101202</v>
          </cell>
          <cell r="Q1874" t="str">
            <v>0003</v>
          </cell>
          <cell r="R1874" t="str">
            <v>1070</v>
          </cell>
        </row>
        <row r="1875">
          <cell r="A1875">
            <v>49233065</v>
          </cell>
          <cell r="B1875" t="str">
            <v>SDUG_IVY BEND AT RIVERSTONE</v>
          </cell>
          <cell r="C1875" t="str">
            <v>HDC1</v>
          </cell>
          <cell r="D1875"/>
          <cell r="E1875"/>
          <cell r="F1875"/>
          <cell r="G1875" t="str">
            <v>S/101566/CN/AF1UI-1</v>
          </cell>
          <cell r="H1875"/>
          <cell r="I1875"/>
          <cell r="J1875"/>
          <cell r="K1875">
            <v>100</v>
          </cell>
          <cell r="L1875" t="str">
            <v>009</v>
          </cell>
          <cell r="M1875" t="str">
            <v>2009</v>
          </cell>
          <cell r="N1875" t="str">
            <v>0003</v>
          </cell>
          <cell r="O1875" t="str">
            <v>1007</v>
          </cell>
          <cell r="P1875" t="str">
            <v>1101240</v>
          </cell>
          <cell r="Q1875" t="str">
            <v>0003</v>
          </cell>
          <cell r="R1875" t="str">
            <v>1070</v>
          </cell>
        </row>
        <row r="1876">
          <cell r="A1876">
            <v>49233065</v>
          </cell>
          <cell r="B1876" t="str">
            <v>SDUG_IVY BEND AT RIVERSTONE</v>
          </cell>
          <cell r="C1876" t="str">
            <v>HDC1</v>
          </cell>
          <cell r="D1876"/>
          <cell r="E1876"/>
          <cell r="F1876"/>
          <cell r="G1876" t="str">
            <v>S/101566/CN/AF1UI-1</v>
          </cell>
          <cell r="H1876"/>
          <cell r="I1876"/>
          <cell r="J1876"/>
          <cell r="K1876">
            <v>100</v>
          </cell>
          <cell r="L1876" t="str">
            <v>009</v>
          </cell>
          <cell r="M1876" t="str">
            <v>2009</v>
          </cell>
          <cell r="N1876" t="str">
            <v>0003</v>
          </cell>
          <cell r="O1876" t="str">
            <v>1007</v>
          </cell>
          <cell r="P1876" t="str">
            <v>1101240</v>
          </cell>
          <cell r="Q1876" t="str">
            <v>0003</v>
          </cell>
          <cell r="R1876" t="str">
            <v>1070</v>
          </cell>
        </row>
        <row r="1877">
          <cell r="A1877">
            <v>49236087</v>
          </cell>
          <cell r="B1877" t="str">
            <v>CUST_08_15517 1/2 STABLE PARK DRIVE</v>
          </cell>
          <cell r="C1877" t="str">
            <v>HDC1</v>
          </cell>
          <cell r="D1877"/>
          <cell r="E1877"/>
          <cell r="F1877"/>
          <cell r="G1877" t="str">
            <v>S/101678/CN/AF1HI-6</v>
          </cell>
          <cell r="H1877"/>
          <cell r="I1877"/>
          <cell r="J1877"/>
          <cell r="K1877">
            <v>100</v>
          </cell>
          <cell r="L1877" t="str">
            <v>005</v>
          </cell>
          <cell r="M1877" t="str">
            <v>2009</v>
          </cell>
          <cell r="N1877" t="str">
            <v>0003</v>
          </cell>
          <cell r="O1877" t="str">
            <v>1017</v>
          </cell>
          <cell r="P1877" t="str">
            <v>1101120</v>
          </cell>
          <cell r="Q1877" t="str">
            <v>0003</v>
          </cell>
          <cell r="R1877" t="str">
            <v>1070</v>
          </cell>
        </row>
        <row r="1878">
          <cell r="A1878">
            <v>49236087</v>
          </cell>
          <cell r="B1878" t="str">
            <v>CUST_08_15517 1/2 STABLE PARK DRIVE</v>
          </cell>
          <cell r="C1878" t="str">
            <v>HDC1</v>
          </cell>
          <cell r="D1878"/>
          <cell r="E1878"/>
          <cell r="F1878"/>
          <cell r="G1878" t="str">
            <v>S/101678/CN/AF1HI-6</v>
          </cell>
          <cell r="H1878"/>
          <cell r="I1878"/>
          <cell r="J1878"/>
          <cell r="K1878">
            <v>100</v>
          </cell>
          <cell r="L1878" t="str">
            <v>005</v>
          </cell>
          <cell r="M1878" t="str">
            <v>2009</v>
          </cell>
          <cell r="N1878" t="str">
            <v>0003</v>
          </cell>
          <cell r="O1878" t="str">
            <v>1017</v>
          </cell>
          <cell r="P1878" t="str">
            <v>1101120</v>
          </cell>
          <cell r="Q1878" t="str">
            <v>0003</v>
          </cell>
          <cell r="R1878" t="str">
            <v>1070</v>
          </cell>
        </row>
        <row r="1879">
          <cell r="A1879">
            <v>49236087</v>
          </cell>
          <cell r="B1879" t="str">
            <v>CUST_08_15517 1/2 STABLE PARK DRIVE</v>
          </cell>
          <cell r="C1879" t="str">
            <v>HDC1</v>
          </cell>
          <cell r="D1879"/>
          <cell r="E1879"/>
          <cell r="F1879"/>
          <cell r="G1879" t="str">
            <v>S/101678/CN/AF1HI-6</v>
          </cell>
          <cell r="H1879"/>
          <cell r="I1879"/>
          <cell r="J1879"/>
          <cell r="K1879">
            <v>100</v>
          </cell>
          <cell r="L1879" t="str">
            <v>005</v>
          </cell>
          <cell r="M1879" t="str">
            <v>2009</v>
          </cell>
          <cell r="N1879" t="str">
            <v>0003</v>
          </cell>
          <cell r="O1879" t="str">
            <v>1017</v>
          </cell>
          <cell r="P1879" t="str">
            <v>1101120</v>
          </cell>
          <cell r="Q1879" t="str">
            <v>0003</v>
          </cell>
          <cell r="R1879" t="str">
            <v>1070</v>
          </cell>
        </row>
        <row r="1880">
          <cell r="A1880">
            <v>49236087</v>
          </cell>
          <cell r="B1880" t="str">
            <v>CUST_08_15517 1/2 STABLE PARK DRIVE</v>
          </cell>
          <cell r="C1880" t="str">
            <v>HDC1</v>
          </cell>
          <cell r="D1880"/>
          <cell r="E1880"/>
          <cell r="F1880"/>
          <cell r="G1880" t="str">
            <v>S/101678/CN/AF1HI-6</v>
          </cell>
          <cell r="H1880"/>
          <cell r="I1880"/>
          <cell r="J1880"/>
          <cell r="K1880">
            <v>100</v>
          </cell>
          <cell r="L1880" t="str">
            <v>005</v>
          </cell>
          <cell r="M1880" t="str">
            <v>2009</v>
          </cell>
          <cell r="N1880" t="str">
            <v>0003</v>
          </cell>
          <cell r="O1880" t="str">
            <v>1017</v>
          </cell>
          <cell r="P1880" t="str">
            <v>1101120</v>
          </cell>
          <cell r="Q1880" t="str">
            <v>0003</v>
          </cell>
          <cell r="R1880" t="str">
            <v>1070</v>
          </cell>
        </row>
        <row r="1881">
          <cell r="A1881">
            <v>49236087</v>
          </cell>
          <cell r="B1881" t="str">
            <v>CUST_08_15517 1/2 STABLE PARK DRIVE</v>
          </cell>
          <cell r="C1881" t="str">
            <v>HDC1</v>
          </cell>
          <cell r="D1881"/>
          <cell r="E1881"/>
          <cell r="F1881"/>
          <cell r="G1881" t="str">
            <v>S/101678/CN/AF1HI-6</v>
          </cell>
          <cell r="H1881"/>
          <cell r="I1881"/>
          <cell r="J1881"/>
          <cell r="K1881">
            <v>100</v>
          </cell>
          <cell r="L1881" t="str">
            <v>005</v>
          </cell>
          <cell r="M1881" t="str">
            <v>2009</v>
          </cell>
          <cell r="N1881" t="str">
            <v>0003</v>
          </cell>
          <cell r="O1881" t="str">
            <v>1017</v>
          </cell>
          <cell r="P1881" t="str">
            <v>1101120</v>
          </cell>
          <cell r="Q1881" t="str">
            <v>0003</v>
          </cell>
          <cell r="R1881" t="str">
            <v>1070</v>
          </cell>
        </row>
        <row r="1882">
          <cell r="A1882">
            <v>49236773</v>
          </cell>
          <cell r="B1882" t="str">
            <v>1-1000 &amp; 1-500 KVA PMT'S,2L-2L PMS 0901S</v>
          </cell>
          <cell r="C1882" t="str">
            <v>HXC1</v>
          </cell>
          <cell r="D1882"/>
          <cell r="E1882"/>
          <cell r="F1882"/>
          <cell r="G1882" t="str">
            <v>S/101762/CN/CF1R-I-2</v>
          </cell>
          <cell r="H1882"/>
          <cell r="I1882"/>
          <cell r="J1882"/>
          <cell r="K1882">
            <v>100</v>
          </cell>
          <cell r="L1882" t="str">
            <v>004</v>
          </cell>
          <cell r="M1882" t="str">
            <v>2009</v>
          </cell>
          <cell r="N1882" t="str">
            <v>0003</v>
          </cell>
          <cell r="O1882" t="str">
            <v>1008</v>
          </cell>
          <cell r="P1882" t="str">
            <v>1101245</v>
          </cell>
          <cell r="Q1882" t="str">
            <v>0003</v>
          </cell>
          <cell r="R1882" t="str">
            <v>1070</v>
          </cell>
        </row>
        <row r="1883">
          <cell r="A1883">
            <v>49236773</v>
          </cell>
          <cell r="B1883" t="str">
            <v>1-1000 &amp; 1-500 KVA PMT'S,2L-2L PMS 0901S</v>
          </cell>
          <cell r="C1883" t="str">
            <v>HXC1</v>
          </cell>
          <cell r="D1883"/>
          <cell r="E1883"/>
          <cell r="F1883"/>
          <cell r="G1883" t="str">
            <v>S/101762/CN/CF1R-I-2</v>
          </cell>
          <cell r="H1883"/>
          <cell r="I1883"/>
          <cell r="J1883"/>
          <cell r="K1883">
            <v>100</v>
          </cell>
          <cell r="L1883" t="str">
            <v>006</v>
          </cell>
          <cell r="M1883" t="str">
            <v>2009</v>
          </cell>
          <cell r="N1883" t="str">
            <v>0003</v>
          </cell>
          <cell r="O1883" t="str">
            <v>1008</v>
          </cell>
          <cell r="P1883" t="str">
            <v>1101245</v>
          </cell>
          <cell r="Q1883" t="str">
            <v>0003</v>
          </cell>
          <cell r="R1883" t="str">
            <v>1070</v>
          </cell>
        </row>
        <row r="1884">
          <cell r="A1884">
            <v>49236773</v>
          </cell>
          <cell r="B1884" t="str">
            <v>1-1000 &amp; 1-500 KVA PMT'S,2L-2L PMS 0901S</v>
          </cell>
          <cell r="C1884" t="str">
            <v>HXC1</v>
          </cell>
          <cell r="D1884"/>
          <cell r="E1884"/>
          <cell r="F1884"/>
          <cell r="G1884" t="str">
            <v>S/101762/CN/CF1R-I-2</v>
          </cell>
          <cell r="H1884"/>
          <cell r="I1884"/>
          <cell r="J1884"/>
          <cell r="K1884">
            <v>100</v>
          </cell>
          <cell r="L1884" t="str">
            <v>009</v>
          </cell>
          <cell r="M1884" t="str">
            <v>2009</v>
          </cell>
          <cell r="N1884" t="str">
            <v>0003</v>
          </cell>
          <cell r="O1884" t="str">
            <v>1008</v>
          </cell>
          <cell r="P1884" t="str">
            <v>1101245</v>
          </cell>
          <cell r="Q1884" t="str">
            <v>0003</v>
          </cell>
          <cell r="R1884" t="str">
            <v>1070</v>
          </cell>
        </row>
        <row r="1885">
          <cell r="A1885">
            <v>49236773</v>
          </cell>
          <cell r="B1885" t="str">
            <v>1-1000 &amp; 1-500 KVA PMT'S,2L-2L PMS 0901S</v>
          </cell>
          <cell r="C1885" t="str">
            <v>HXC1</v>
          </cell>
          <cell r="D1885"/>
          <cell r="E1885"/>
          <cell r="F1885"/>
          <cell r="G1885" t="str">
            <v>S/101762/CN/CF1R-I-2</v>
          </cell>
          <cell r="H1885"/>
          <cell r="I1885"/>
          <cell r="J1885"/>
          <cell r="K1885">
            <v>100</v>
          </cell>
          <cell r="L1885" t="str">
            <v>009</v>
          </cell>
          <cell r="M1885" t="str">
            <v>2009</v>
          </cell>
          <cell r="N1885" t="str">
            <v>0003</v>
          </cell>
          <cell r="O1885" t="str">
            <v>1008</v>
          </cell>
          <cell r="P1885" t="str">
            <v>1101245</v>
          </cell>
          <cell r="Q1885" t="str">
            <v>0003</v>
          </cell>
          <cell r="R1885" t="str">
            <v>1070</v>
          </cell>
        </row>
        <row r="1886">
          <cell r="A1886">
            <v>49236773</v>
          </cell>
          <cell r="B1886" t="str">
            <v>1-1000 &amp; 1-500 KVA PMT'S,2L-2L PMS 0901S</v>
          </cell>
          <cell r="C1886" t="str">
            <v>HXC1</v>
          </cell>
          <cell r="D1886"/>
          <cell r="E1886"/>
          <cell r="F1886"/>
          <cell r="G1886" t="str">
            <v>S/101762/CN/CF1R-I-2</v>
          </cell>
          <cell r="H1886"/>
          <cell r="I1886"/>
          <cell r="J1886"/>
          <cell r="K1886">
            <v>100</v>
          </cell>
          <cell r="L1886" t="str">
            <v>009</v>
          </cell>
          <cell r="M1886" t="str">
            <v>2009</v>
          </cell>
          <cell r="N1886" t="str">
            <v>0003</v>
          </cell>
          <cell r="O1886" t="str">
            <v>1008</v>
          </cell>
          <cell r="P1886" t="str">
            <v>1101245</v>
          </cell>
          <cell r="Q1886" t="str">
            <v>0003</v>
          </cell>
          <cell r="R1886" t="str">
            <v>1070</v>
          </cell>
        </row>
        <row r="1887">
          <cell r="A1887">
            <v>49238123</v>
          </cell>
          <cell r="B1887" t="str">
            <v>OVH SERVICE TO BUSINESS PARK</v>
          </cell>
          <cell r="C1887" t="str">
            <v>HDC1</v>
          </cell>
          <cell r="D1887"/>
          <cell r="E1887"/>
          <cell r="F1887"/>
          <cell r="G1887" t="str">
            <v>S/101556/CN/AF1HI-4</v>
          </cell>
          <cell r="H1887"/>
          <cell r="I1887"/>
          <cell r="J1887"/>
          <cell r="K1887">
            <v>100</v>
          </cell>
          <cell r="L1887" t="str">
            <v>004</v>
          </cell>
          <cell r="M1887" t="str">
            <v>2009</v>
          </cell>
          <cell r="N1887" t="str">
            <v>0003</v>
          </cell>
          <cell r="O1887" t="str">
            <v>1012</v>
          </cell>
          <cell r="P1887" t="str">
            <v>1101170</v>
          </cell>
          <cell r="Q1887" t="str">
            <v>0003</v>
          </cell>
          <cell r="R1887" t="str">
            <v>1070</v>
          </cell>
        </row>
        <row r="1888">
          <cell r="A1888">
            <v>49238123</v>
          </cell>
          <cell r="B1888" t="str">
            <v>OVH SERVICE TO BUSINESS PARK</v>
          </cell>
          <cell r="C1888" t="str">
            <v>HDC1</v>
          </cell>
          <cell r="D1888"/>
          <cell r="E1888"/>
          <cell r="F1888"/>
          <cell r="G1888" t="str">
            <v>S/101556/CN/AF1HI-4</v>
          </cell>
          <cell r="H1888"/>
          <cell r="I1888"/>
          <cell r="J1888"/>
          <cell r="K1888">
            <v>100</v>
          </cell>
          <cell r="L1888" t="str">
            <v>005</v>
          </cell>
          <cell r="M1888" t="str">
            <v>2009</v>
          </cell>
          <cell r="N1888" t="str">
            <v>0003</v>
          </cell>
          <cell r="O1888" t="str">
            <v>1012</v>
          </cell>
          <cell r="P1888" t="str">
            <v>1101170</v>
          </cell>
          <cell r="Q1888" t="str">
            <v>0003</v>
          </cell>
          <cell r="R1888" t="str">
            <v>1070</v>
          </cell>
        </row>
        <row r="1889">
          <cell r="A1889">
            <v>49238123</v>
          </cell>
          <cell r="B1889" t="str">
            <v>OVH SERVICE TO BUSINESS PARK</v>
          </cell>
          <cell r="C1889" t="str">
            <v>HDC1</v>
          </cell>
          <cell r="D1889"/>
          <cell r="E1889"/>
          <cell r="F1889"/>
          <cell r="G1889" t="str">
            <v>S/101556/CN/AF1HI-4</v>
          </cell>
          <cell r="H1889"/>
          <cell r="I1889"/>
          <cell r="J1889"/>
          <cell r="K1889">
            <v>100</v>
          </cell>
          <cell r="L1889" t="str">
            <v>005</v>
          </cell>
          <cell r="M1889" t="str">
            <v>2009</v>
          </cell>
          <cell r="N1889" t="str">
            <v>0003</v>
          </cell>
          <cell r="O1889" t="str">
            <v>1012</v>
          </cell>
          <cell r="P1889" t="str">
            <v>1101170</v>
          </cell>
          <cell r="Q1889" t="str">
            <v>0003</v>
          </cell>
          <cell r="R1889" t="str">
            <v>1070</v>
          </cell>
        </row>
        <row r="1890">
          <cell r="A1890">
            <v>49238123</v>
          </cell>
          <cell r="B1890" t="str">
            <v>OVH SERVICE TO BUSINESS PARK</v>
          </cell>
          <cell r="C1890" t="str">
            <v>HDC1</v>
          </cell>
          <cell r="D1890"/>
          <cell r="E1890"/>
          <cell r="F1890"/>
          <cell r="G1890" t="str">
            <v>S/101556/CN/AF1HI-4</v>
          </cell>
          <cell r="H1890"/>
          <cell r="I1890"/>
          <cell r="J1890"/>
          <cell r="K1890">
            <v>100</v>
          </cell>
          <cell r="L1890" t="str">
            <v>005</v>
          </cell>
          <cell r="M1890" t="str">
            <v>2009</v>
          </cell>
          <cell r="N1890" t="str">
            <v>0003</v>
          </cell>
          <cell r="O1890" t="str">
            <v>1012</v>
          </cell>
          <cell r="P1890" t="str">
            <v>1101170</v>
          </cell>
          <cell r="Q1890" t="str">
            <v>0003</v>
          </cell>
          <cell r="R1890" t="str">
            <v>1070</v>
          </cell>
        </row>
        <row r="1891">
          <cell r="A1891">
            <v>49238123</v>
          </cell>
          <cell r="B1891" t="str">
            <v>OVH SERVICE TO BUSINESS PARK</v>
          </cell>
          <cell r="C1891" t="str">
            <v>HDC1</v>
          </cell>
          <cell r="D1891"/>
          <cell r="E1891"/>
          <cell r="F1891"/>
          <cell r="G1891" t="str">
            <v>S/101556/CN/AF1HI-4</v>
          </cell>
          <cell r="H1891"/>
          <cell r="I1891"/>
          <cell r="J1891"/>
          <cell r="K1891">
            <v>100</v>
          </cell>
          <cell r="L1891" t="str">
            <v>005</v>
          </cell>
          <cell r="M1891" t="str">
            <v>2009</v>
          </cell>
          <cell r="N1891" t="str">
            <v>0003</v>
          </cell>
          <cell r="O1891" t="str">
            <v>1012</v>
          </cell>
          <cell r="P1891" t="str">
            <v>1101170</v>
          </cell>
          <cell r="Q1891" t="str">
            <v>0003</v>
          </cell>
          <cell r="R1891" t="str">
            <v>1070</v>
          </cell>
        </row>
        <row r="1892">
          <cell r="A1892">
            <v>49242005</v>
          </cell>
          <cell r="B1892" t="str">
            <v>CUST_L.A. FITNESS_INSTALL 480Y/277</v>
          </cell>
          <cell r="C1892" t="str">
            <v>HDC1</v>
          </cell>
          <cell r="D1892"/>
          <cell r="E1892"/>
          <cell r="F1892"/>
          <cell r="G1892" t="str">
            <v>S/101675/CN/AF1HI-3</v>
          </cell>
          <cell r="H1892"/>
          <cell r="I1892"/>
          <cell r="J1892"/>
          <cell r="K1892">
            <v>100</v>
          </cell>
          <cell r="L1892" t="str">
            <v>007</v>
          </cell>
          <cell r="M1892" t="str">
            <v>2009</v>
          </cell>
          <cell r="N1892" t="str">
            <v>0003</v>
          </cell>
          <cell r="O1892" t="str">
            <v>1021</v>
          </cell>
          <cell r="P1892" t="str">
            <v>1101110</v>
          </cell>
          <cell r="Q1892" t="str">
            <v>0003</v>
          </cell>
          <cell r="R1892" t="str">
            <v>1070</v>
          </cell>
        </row>
        <row r="1893">
          <cell r="A1893">
            <v>49242005</v>
          </cell>
          <cell r="B1893" t="str">
            <v>CUST_L.A. FITNESS_INSTALL 480Y/277</v>
          </cell>
          <cell r="C1893" t="str">
            <v>HDC1</v>
          </cell>
          <cell r="D1893"/>
          <cell r="E1893"/>
          <cell r="F1893"/>
          <cell r="G1893" t="str">
            <v>S/101675/CN/AF1HI-3</v>
          </cell>
          <cell r="H1893"/>
          <cell r="I1893"/>
          <cell r="J1893"/>
          <cell r="K1893">
            <v>100</v>
          </cell>
          <cell r="L1893" t="str">
            <v>007</v>
          </cell>
          <cell r="M1893" t="str">
            <v>2009</v>
          </cell>
          <cell r="N1893" t="str">
            <v>0003</v>
          </cell>
          <cell r="O1893" t="str">
            <v>1021</v>
          </cell>
          <cell r="P1893" t="str">
            <v>1101110</v>
          </cell>
          <cell r="Q1893" t="str">
            <v>0003</v>
          </cell>
          <cell r="R1893" t="str">
            <v>1070</v>
          </cell>
        </row>
        <row r="1894">
          <cell r="A1894">
            <v>49242005</v>
          </cell>
          <cell r="B1894" t="str">
            <v>CUST_L.A. FITNESS_INSTALL 480Y/277</v>
          </cell>
          <cell r="C1894" t="str">
            <v>HDC1</v>
          </cell>
          <cell r="D1894"/>
          <cell r="E1894"/>
          <cell r="F1894"/>
          <cell r="G1894" t="str">
            <v>S/101675/CN/AF1HI-3</v>
          </cell>
          <cell r="H1894"/>
          <cell r="I1894"/>
          <cell r="J1894"/>
          <cell r="K1894">
            <v>100</v>
          </cell>
          <cell r="L1894" t="str">
            <v>007</v>
          </cell>
          <cell r="M1894" t="str">
            <v>2009</v>
          </cell>
          <cell r="N1894" t="str">
            <v>0003</v>
          </cell>
          <cell r="O1894" t="str">
            <v>1021</v>
          </cell>
          <cell r="P1894" t="str">
            <v>1101110</v>
          </cell>
          <cell r="Q1894" t="str">
            <v>0003</v>
          </cell>
          <cell r="R1894" t="str">
            <v>1070</v>
          </cell>
        </row>
        <row r="1895">
          <cell r="A1895">
            <v>49242005</v>
          </cell>
          <cell r="B1895" t="str">
            <v>CUST_L.A. FITNESS_INSTALL 480Y/277</v>
          </cell>
          <cell r="C1895" t="str">
            <v>HDC1</v>
          </cell>
          <cell r="D1895"/>
          <cell r="E1895"/>
          <cell r="F1895"/>
          <cell r="G1895" t="str">
            <v>S/101675/CN/AF1HI-3</v>
          </cell>
          <cell r="H1895"/>
          <cell r="I1895"/>
          <cell r="J1895"/>
          <cell r="K1895">
            <v>100</v>
          </cell>
          <cell r="L1895" t="str">
            <v>007</v>
          </cell>
          <cell r="M1895" t="str">
            <v>2009</v>
          </cell>
          <cell r="N1895" t="str">
            <v>0003</v>
          </cell>
          <cell r="O1895" t="str">
            <v>1021</v>
          </cell>
          <cell r="P1895" t="str">
            <v>1101110</v>
          </cell>
          <cell r="Q1895" t="str">
            <v>0003</v>
          </cell>
          <cell r="R1895" t="str">
            <v>1070</v>
          </cell>
        </row>
        <row r="1896">
          <cell r="A1896">
            <v>49242005</v>
          </cell>
          <cell r="B1896" t="str">
            <v>CUST_L.A. FITNESS_INSTALL 480Y/277</v>
          </cell>
          <cell r="C1896" t="str">
            <v>HDC1</v>
          </cell>
          <cell r="D1896"/>
          <cell r="E1896"/>
          <cell r="F1896"/>
          <cell r="G1896" t="str">
            <v>S/101675/CN/AF1HI-3</v>
          </cell>
          <cell r="H1896"/>
          <cell r="I1896"/>
          <cell r="J1896"/>
          <cell r="K1896">
            <v>100</v>
          </cell>
          <cell r="L1896" t="str">
            <v>007</v>
          </cell>
          <cell r="M1896" t="str">
            <v>2009</v>
          </cell>
          <cell r="N1896" t="str">
            <v>0003</v>
          </cell>
          <cell r="O1896" t="str">
            <v>1021</v>
          </cell>
          <cell r="P1896" t="str">
            <v>1101110</v>
          </cell>
          <cell r="Q1896" t="str">
            <v>0003</v>
          </cell>
          <cell r="R1896" t="str">
            <v>1070</v>
          </cell>
        </row>
        <row r="1897">
          <cell r="A1897">
            <v>49243025</v>
          </cell>
          <cell r="B1897" t="str">
            <v>DDPR_09_MAR47A_KTY</v>
          </cell>
          <cell r="C1897" t="str">
            <v>HDC2</v>
          </cell>
          <cell r="D1897"/>
          <cell r="E1897"/>
          <cell r="F1897"/>
          <cell r="G1897" t="str">
            <v>S/101570/CN/AF1AI</v>
          </cell>
          <cell r="H1897"/>
          <cell r="I1897"/>
          <cell r="J1897"/>
          <cell r="K1897">
            <v>100</v>
          </cell>
          <cell r="L1897" t="str">
            <v>006</v>
          </cell>
          <cell r="M1897" t="str">
            <v>2009</v>
          </cell>
          <cell r="N1897" t="str">
            <v>0003</v>
          </cell>
          <cell r="O1897" t="str">
            <v>1019</v>
          </cell>
          <cell r="P1897" t="str">
            <v>1101220</v>
          </cell>
          <cell r="Q1897" t="str">
            <v>0003</v>
          </cell>
          <cell r="R1897" t="str">
            <v>1070</v>
          </cell>
        </row>
        <row r="1898">
          <cell r="A1898">
            <v>49243025</v>
          </cell>
          <cell r="B1898" t="str">
            <v>DDPR_09_MAR47A_KTY</v>
          </cell>
          <cell r="C1898" t="str">
            <v>HDC2</v>
          </cell>
          <cell r="D1898"/>
          <cell r="E1898"/>
          <cell r="F1898"/>
          <cell r="G1898" t="str">
            <v>S/101570/CN/AF1AI</v>
          </cell>
          <cell r="H1898"/>
          <cell r="I1898"/>
          <cell r="J1898"/>
          <cell r="K1898">
            <v>100</v>
          </cell>
          <cell r="L1898" t="str">
            <v>006</v>
          </cell>
          <cell r="M1898" t="str">
            <v>2009</v>
          </cell>
          <cell r="N1898" t="str">
            <v>0003</v>
          </cell>
          <cell r="O1898" t="str">
            <v>1019</v>
          </cell>
          <cell r="P1898" t="str">
            <v>1101220</v>
          </cell>
          <cell r="Q1898" t="str">
            <v>0003</v>
          </cell>
          <cell r="R1898" t="str">
            <v>1070</v>
          </cell>
        </row>
        <row r="1899">
          <cell r="A1899">
            <v>49243025</v>
          </cell>
          <cell r="B1899" t="str">
            <v>DDPR_09_MAR47A_KTY</v>
          </cell>
          <cell r="C1899" t="str">
            <v>HDC2</v>
          </cell>
          <cell r="D1899"/>
          <cell r="E1899"/>
          <cell r="F1899"/>
          <cell r="G1899" t="str">
            <v>S/101570/CN/AF1AI</v>
          </cell>
          <cell r="H1899"/>
          <cell r="I1899"/>
          <cell r="J1899"/>
          <cell r="K1899">
            <v>100</v>
          </cell>
          <cell r="L1899" t="str">
            <v>006</v>
          </cell>
          <cell r="M1899" t="str">
            <v>2009</v>
          </cell>
          <cell r="N1899" t="str">
            <v>0003</v>
          </cell>
          <cell r="O1899" t="str">
            <v>1019</v>
          </cell>
          <cell r="P1899" t="str">
            <v>1101220</v>
          </cell>
          <cell r="Q1899" t="str">
            <v>0003</v>
          </cell>
          <cell r="R1899" t="str">
            <v>1070</v>
          </cell>
        </row>
        <row r="1900">
          <cell r="A1900">
            <v>49243025</v>
          </cell>
          <cell r="B1900" t="str">
            <v>DDPR_09_MAR47A_KTY</v>
          </cell>
          <cell r="C1900" t="str">
            <v>HDC2</v>
          </cell>
          <cell r="D1900"/>
          <cell r="E1900"/>
          <cell r="F1900"/>
          <cell r="G1900" t="str">
            <v>S/101570/CN/AF1AI</v>
          </cell>
          <cell r="H1900"/>
          <cell r="I1900"/>
          <cell r="J1900"/>
          <cell r="K1900">
            <v>70</v>
          </cell>
          <cell r="L1900" t="str">
            <v>006</v>
          </cell>
          <cell r="M1900" t="str">
            <v>2009</v>
          </cell>
          <cell r="N1900" t="str">
            <v>0003</v>
          </cell>
          <cell r="O1900" t="str">
            <v>1019</v>
          </cell>
          <cell r="P1900" t="str">
            <v>1101220</v>
          </cell>
          <cell r="Q1900" t="str">
            <v>0003</v>
          </cell>
          <cell r="R1900" t="str">
            <v>1070</v>
          </cell>
        </row>
        <row r="1901">
          <cell r="A1901">
            <v>49243025</v>
          </cell>
          <cell r="B1901" t="str">
            <v>DDPR_09_MAR47A_KTY</v>
          </cell>
          <cell r="C1901" t="str">
            <v>HDC2</v>
          </cell>
          <cell r="D1901"/>
          <cell r="E1901"/>
          <cell r="F1901"/>
          <cell r="G1901" t="str">
            <v>S/101570/CN/AF1AR</v>
          </cell>
          <cell r="H1901"/>
          <cell r="I1901"/>
          <cell r="J1901"/>
          <cell r="K1901">
            <v>30</v>
          </cell>
          <cell r="L1901" t="str">
            <v>006</v>
          </cell>
          <cell r="M1901" t="str">
            <v>2009</v>
          </cell>
          <cell r="N1901" t="str">
            <v>0003</v>
          </cell>
          <cell r="O1901" t="str">
            <v>1019</v>
          </cell>
          <cell r="P1901" t="str">
            <v>1101220</v>
          </cell>
          <cell r="Q1901" t="str">
            <v>0003</v>
          </cell>
          <cell r="R1901" t="str">
            <v>1070</v>
          </cell>
        </row>
        <row r="1902">
          <cell r="A1902">
            <v>49243395</v>
          </cell>
          <cell r="B1902" t="str">
            <v>CUST_3131 MEMORIAL CT_CNCRT POLES</v>
          </cell>
          <cell r="C1902" t="str">
            <v>HDC2</v>
          </cell>
          <cell r="D1902"/>
          <cell r="E1902"/>
          <cell r="F1902"/>
          <cell r="G1902" t="str">
            <v>S/101653/CE/AB1ZI</v>
          </cell>
          <cell r="H1902"/>
          <cell r="I1902"/>
          <cell r="J1902"/>
          <cell r="K1902">
            <v>100</v>
          </cell>
          <cell r="L1902" t="str">
            <v>010</v>
          </cell>
          <cell r="M1902" t="str">
            <v>2009</v>
          </cell>
          <cell r="N1902" t="str">
            <v>0003</v>
          </cell>
          <cell r="O1902" t="str">
            <v>1013</v>
          </cell>
          <cell r="P1902" t="str">
            <v>1101201</v>
          </cell>
          <cell r="Q1902" t="str">
            <v>0003</v>
          </cell>
          <cell r="R1902" t="str">
            <v>1070</v>
          </cell>
        </row>
        <row r="1903">
          <cell r="A1903">
            <v>49243395</v>
          </cell>
          <cell r="B1903" t="str">
            <v>CUST_3131 MEMORIAL CT_CNCRT POLES</v>
          </cell>
          <cell r="C1903" t="str">
            <v>HDC2</v>
          </cell>
          <cell r="D1903"/>
          <cell r="E1903"/>
          <cell r="F1903"/>
          <cell r="G1903" t="str">
            <v>S/101653/CE/AB1ZI</v>
          </cell>
          <cell r="H1903"/>
          <cell r="I1903"/>
          <cell r="J1903"/>
          <cell r="K1903">
            <v>70</v>
          </cell>
          <cell r="L1903" t="str">
            <v>012</v>
          </cell>
          <cell r="M1903" t="str">
            <v>2009</v>
          </cell>
          <cell r="N1903" t="str">
            <v>0003</v>
          </cell>
          <cell r="O1903" t="str">
            <v>1013</v>
          </cell>
          <cell r="P1903" t="str">
            <v>1101201</v>
          </cell>
          <cell r="Q1903" t="str">
            <v>0003</v>
          </cell>
          <cell r="R1903" t="str">
            <v>1070</v>
          </cell>
        </row>
        <row r="1904">
          <cell r="A1904">
            <v>49243395</v>
          </cell>
          <cell r="B1904" t="str">
            <v>CUST_3131 MEMORIAL CT_CNCRT POLES</v>
          </cell>
          <cell r="C1904" t="str">
            <v>HDC2</v>
          </cell>
          <cell r="D1904"/>
          <cell r="E1904"/>
          <cell r="F1904"/>
          <cell r="G1904" t="str">
            <v>S/101653/CE/AB1ZR</v>
          </cell>
          <cell r="H1904"/>
          <cell r="I1904"/>
          <cell r="J1904"/>
          <cell r="K1904">
            <v>30</v>
          </cell>
          <cell r="L1904" t="str">
            <v>012</v>
          </cell>
          <cell r="M1904" t="str">
            <v>2009</v>
          </cell>
          <cell r="N1904" t="str">
            <v>0003</v>
          </cell>
          <cell r="O1904" t="str">
            <v>1013</v>
          </cell>
          <cell r="P1904" t="str">
            <v>1101201</v>
          </cell>
          <cell r="Q1904" t="str">
            <v>0003</v>
          </cell>
          <cell r="R1904" t="str">
            <v>1070</v>
          </cell>
        </row>
        <row r="1905">
          <cell r="A1905">
            <v>49243401</v>
          </cell>
          <cell r="B1905" t="str">
            <v>SDOH_CLAYTONS PARK SEC 3</v>
          </cell>
          <cell r="C1905" t="str">
            <v>HDC1</v>
          </cell>
          <cell r="D1905"/>
          <cell r="E1905"/>
          <cell r="F1905"/>
          <cell r="G1905" t="str">
            <v>S/101458/CN/AF2HI</v>
          </cell>
          <cell r="H1905"/>
          <cell r="I1905"/>
          <cell r="J1905"/>
          <cell r="K1905">
            <v>100</v>
          </cell>
          <cell r="L1905" t="str">
            <v>007</v>
          </cell>
          <cell r="M1905" t="str">
            <v>2009</v>
          </cell>
          <cell r="N1905" t="str">
            <v>0003</v>
          </cell>
          <cell r="O1905" t="str">
            <v>1024</v>
          </cell>
          <cell r="P1905" t="str">
            <v>1101130</v>
          </cell>
          <cell r="Q1905" t="str">
            <v>0003</v>
          </cell>
          <cell r="R1905" t="str">
            <v>1070</v>
          </cell>
        </row>
        <row r="1906">
          <cell r="A1906">
            <v>49244025</v>
          </cell>
          <cell r="B1906" t="str">
            <v>CUST_svc to 6425 Bartlett_Rodriguez</v>
          </cell>
          <cell r="C1906" t="str">
            <v>HDC1</v>
          </cell>
          <cell r="D1906"/>
          <cell r="E1906"/>
          <cell r="F1906"/>
          <cell r="G1906" t="str">
            <v>S/101570/CN/AF1HI-3</v>
          </cell>
          <cell r="H1906"/>
          <cell r="I1906"/>
          <cell r="J1906"/>
          <cell r="K1906">
            <v>100</v>
          </cell>
          <cell r="L1906" t="str">
            <v>011</v>
          </cell>
          <cell r="M1906" t="str">
            <v>2009</v>
          </cell>
          <cell r="N1906" t="str">
            <v>0003</v>
          </cell>
          <cell r="O1906" t="str">
            <v>1019</v>
          </cell>
          <cell r="P1906" t="str">
            <v>1101220</v>
          </cell>
          <cell r="Q1906" t="str">
            <v>0003</v>
          </cell>
          <cell r="R1906" t="str">
            <v>1070</v>
          </cell>
        </row>
        <row r="1907">
          <cell r="A1907">
            <v>49244025</v>
          </cell>
          <cell r="B1907" t="str">
            <v>CUST_svc to 6425 Bartlett_Rodriguez</v>
          </cell>
          <cell r="C1907" t="str">
            <v>HDC1</v>
          </cell>
          <cell r="D1907"/>
          <cell r="E1907"/>
          <cell r="F1907"/>
          <cell r="G1907" t="str">
            <v>S/101570/CN/AF1HI-3</v>
          </cell>
          <cell r="H1907"/>
          <cell r="I1907"/>
          <cell r="J1907"/>
          <cell r="K1907">
            <v>100</v>
          </cell>
          <cell r="L1907" t="str">
            <v>011</v>
          </cell>
          <cell r="M1907" t="str">
            <v>2009</v>
          </cell>
          <cell r="N1907" t="str">
            <v>0003</v>
          </cell>
          <cell r="O1907" t="str">
            <v>1019</v>
          </cell>
          <cell r="P1907" t="str">
            <v>1101220</v>
          </cell>
          <cell r="Q1907" t="str">
            <v>0003</v>
          </cell>
          <cell r="R1907" t="str">
            <v>1070</v>
          </cell>
        </row>
        <row r="1908">
          <cell r="A1908">
            <v>49244025</v>
          </cell>
          <cell r="B1908" t="str">
            <v>CUST_svc to 6425 Bartlett_Rodriguez</v>
          </cell>
          <cell r="C1908" t="str">
            <v>HDC1</v>
          </cell>
          <cell r="D1908"/>
          <cell r="E1908"/>
          <cell r="F1908"/>
          <cell r="G1908" t="str">
            <v>S/101570/CN/AF1HI-3</v>
          </cell>
          <cell r="H1908"/>
          <cell r="I1908"/>
          <cell r="J1908"/>
          <cell r="K1908">
            <v>100</v>
          </cell>
          <cell r="L1908" t="str">
            <v>011</v>
          </cell>
          <cell r="M1908" t="str">
            <v>2009</v>
          </cell>
          <cell r="N1908" t="str">
            <v>0003</v>
          </cell>
          <cell r="O1908" t="str">
            <v>1019</v>
          </cell>
          <cell r="P1908" t="str">
            <v>1101220</v>
          </cell>
          <cell r="Q1908" t="str">
            <v>0003</v>
          </cell>
          <cell r="R1908" t="str">
            <v>1070</v>
          </cell>
        </row>
        <row r="1909">
          <cell r="A1909">
            <v>49244025</v>
          </cell>
          <cell r="B1909" t="str">
            <v>CUST_svc to 6425 Bartlett_Rodriguez</v>
          </cell>
          <cell r="C1909" t="str">
            <v>HDC1</v>
          </cell>
          <cell r="D1909"/>
          <cell r="E1909"/>
          <cell r="F1909"/>
          <cell r="G1909" t="str">
            <v>S/101570/CN/AF1HI-3</v>
          </cell>
          <cell r="H1909"/>
          <cell r="I1909"/>
          <cell r="J1909"/>
          <cell r="K1909">
            <v>100</v>
          </cell>
          <cell r="L1909" t="str">
            <v>011</v>
          </cell>
          <cell r="M1909" t="str">
            <v>2009</v>
          </cell>
          <cell r="N1909" t="str">
            <v>0003</v>
          </cell>
          <cell r="O1909" t="str">
            <v>1019</v>
          </cell>
          <cell r="P1909" t="str">
            <v>1101220</v>
          </cell>
          <cell r="Q1909" t="str">
            <v>0003</v>
          </cell>
          <cell r="R1909" t="str">
            <v>1070</v>
          </cell>
        </row>
        <row r="1910">
          <cell r="A1910">
            <v>49244025</v>
          </cell>
          <cell r="B1910" t="str">
            <v>CUST_svc to 6425 Bartlett_Rodriguez</v>
          </cell>
          <cell r="C1910" t="str">
            <v>HDC1</v>
          </cell>
          <cell r="D1910"/>
          <cell r="E1910"/>
          <cell r="F1910"/>
          <cell r="G1910" t="str">
            <v>S/101570/CN/AF1HI-3</v>
          </cell>
          <cell r="H1910"/>
          <cell r="I1910"/>
          <cell r="J1910"/>
          <cell r="K1910">
            <v>100</v>
          </cell>
          <cell r="L1910" t="str">
            <v>011</v>
          </cell>
          <cell r="M1910" t="str">
            <v>2009</v>
          </cell>
          <cell r="N1910" t="str">
            <v>0003</v>
          </cell>
          <cell r="O1910" t="str">
            <v>1019</v>
          </cell>
          <cell r="P1910" t="str">
            <v>1101220</v>
          </cell>
          <cell r="Q1910" t="str">
            <v>0003</v>
          </cell>
          <cell r="R1910" t="str">
            <v>1070</v>
          </cell>
        </row>
        <row r="1911">
          <cell r="A1911">
            <v>49244357</v>
          </cell>
          <cell r="B1911" t="str">
            <v>INST_DEC</v>
          </cell>
          <cell r="C1911" t="str">
            <v>HLC1</v>
          </cell>
          <cell r="D1911"/>
          <cell r="E1911"/>
          <cell r="F1911"/>
          <cell r="G1911" t="str">
            <v>S/101459/CN/DF1UI-4</v>
          </cell>
          <cell r="H1911"/>
          <cell r="I1911"/>
          <cell r="J1911"/>
          <cell r="K1911">
            <v>100</v>
          </cell>
          <cell r="L1911" t="str">
            <v>005</v>
          </cell>
          <cell r="M1911" t="str">
            <v>2009</v>
          </cell>
          <cell r="N1911" t="str">
            <v>0003</v>
          </cell>
          <cell r="O1911" t="str">
            <v>1025</v>
          </cell>
          <cell r="P1911" t="str">
            <v>1101100</v>
          </cell>
          <cell r="Q1911" t="str">
            <v>0003</v>
          </cell>
          <cell r="R1911" t="str">
            <v>1070</v>
          </cell>
        </row>
        <row r="1912">
          <cell r="A1912">
            <v>49244357</v>
          </cell>
          <cell r="B1912" t="str">
            <v>INST_DEC</v>
          </cell>
          <cell r="C1912" t="str">
            <v>HLC1</v>
          </cell>
          <cell r="D1912"/>
          <cell r="E1912"/>
          <cell r="F1912"/>
          <cell r="G1912" t="str">
            <v>S/101459/CN/DF1UI-4</v>
          </cell>
          <cell r="H1912"/>
          <cell r="I1912"/>
          <cell r="J1912"/>
          <cell r="K1912">
            <v>100</v>
          </cell>
          <cell r="L1912" t="str">
            <v>006</v>
          </cell>
          <cell r="M1912" t="str">
            <v>2009</v>
          </cell>
          <cell r="N1912" t="str">
            <v>0003</v>
          </cell>
          <cell r="O1912" t="str">
            <v>1025</v>
          </cell>
          <cell r="P1912" t="str">
            <v>1101100</v>
          </cell>
          <cell r="Q1912" t="str">
            <v>0003</v>
          </cell>
          <cell r="R1912" t="str">
            <v>1070</v>
          </cell>
        </row>
        <row r="1913">
          <cell r="A1913">
            <v>49244357</v>
          </cell>
          <cell r="B1913" t="str">
            <v>INST_DEC</v>
          </cell>
          <cell r="C1913" t="str">
            <v>HLC1</v>
          </cell>
          <cell r="D1913"/>
          <cell r="E1913"/>
          <cell r="F1913"/>
          <cell r="G1913" t="str">
            <v>S/101459/CN/DF1UI-4</v>
          </cell>
          <cell r="H1913"/>
          <cell r="I1913"/>
          <cell r="J1913"/>
          <cell r="K1913">
            <v>100</v>
          </cell>
          <cell r="L1913" t="str">
            <v>006</v>
          </cell>
          <cell r="M1913" t="str">
            <v>2009</v>
          </cell>
          <cell r="N1913" t="str">
            <v>0003</v>
          </cell>
          <cell r="O1913" t="str">
            <v>1025</v>
          </cell>
          <cell r="P1913" t="str">
            <v>1101100</v>
          </cell>
          <cell r="Q1913" t="str">
            <v>0003</v>
          </cell>
          <cell r="R1913" t="str">
            <v>1070</v>
          </cell>
        </row>
        <row r="1914">
          <cell r="A1914">
            <v>49244357</v>
          </cell>
          <cell r="B1914" t="str">
            <v>INST_DEC</v>
          </cell>
          <cell r="C1914" t="str">
            <v>HLC1</v>
          </cell>
          <cell r="D1914"/>
          <cell r="E1914"/>
          <cell r="F1914"/>
          <cell r="G1914" t="str">
            <v>S/101459/CN/DF1UI-4</v>
          </cell>
          <cell r="H1914"/>
          <cell r="I1914"/>
          <cell r="J1914"/>
          <cell r="K1914">
            <v>100</v>
          </cell>
          <cell r="L1914" t="str">
            <v>005</v>
          </cell>
          <cell r="M1914" t="str">
            <v>2009</v>
          </cell>
          <cell r="N1914" t="str">
            <v>0003</v>
          </cell>
          <cell r="O1914" t="str">
            <v>1025</v>
          </cell>
          <cell r="P1914" t="str">
            <v>1101100</v>
          </cell>
          <cell r="Q1914" t="str">
            <v>0003</v>
          </cell>
          <cell r="R1914" t="str">
            <v>1070</v>
          </cell>
        </row>
        <row r="1915">
          <cell r="A1915">
            <v>49248420</v>
          </cell>
          <cell r="B1915" t="str">
            <v>FCUG_08_AR44_RELOCATE URD FACILITIES</v>
          </cell>
          <cell r="C1915" t="str">
            <v>HDC2</v>
          </cell>
          <cell r="D1915"/>
          <cell r="E1915"/>
          <cell r="F1915"/>
          <cell r="G1915" t="str">
            <v>S/101652/CN/AF1UI</v>
          </cell>
          <cell r="H1915"/>
          <cell r="I1915"/>
          <cell r="J1915"/>
          <cell r="K1915">
            <v>100</v>
          </cell>
          <cell r="L1915" t="str">
            <v>001</v>
          </cell>
          <cell r="M1915" t="str">
            <v>2009</v>
          </cell>
          <cell r="N1915" t="str">
            <v>0003</v>
          </cell>
          <cell r="O1915" t="str">
            <v>1020</v>
          </cell>
          <cell r="P1915" t="str">
            <v>1101202</v>
          </cell>
          <cell r="Q1915" t="str">
            <v>0003</v>
          </cell>
          <cell r="R1915" t="str">
            <v>1070</v>
          </cell>
        </row>
        <row r="1916">
          <cell r="A1916">
            <v>49248420</v>
          </cell>
          <cell r="B1916" t="str">
            <v>FCUG_08_AR44_RELOCATE URD FACILITIES</v>
          </cell>
          <cell r="C1916" t="str">
            <v>HDC2</v>
          </cell>
          <cell r="D1916"/>
          <cell r="E1916"/>
          <cell r="F1916"/>
          <cell r="G1916" t="str">
            <v>S/101652/CN/AF1UI</v>
          </cell>
          <cell r="H1916"/>
          <cell r="I1916"/>
          <cell r="J1916"/>
          <cell r="K1916">
            <v>100</v>
          </cell>
          <cell r="L1916" t="str">
            <v>002</v>
          </cell>
          <cell r="M1916" t="str">
            <v>2009</v>
          </cell>
          <cell r="N1916" t="str">
            <v>0003</v>
          </cell>
          <cell r="O1916" t="str">
            <v>1020</v>
          </cell>
          <cell r="P1916" t="str">
            <v>1101202</v>
          </cell>
          <cell r="Q1916" t="str">
            <v>0003</v>
          </cell>
          <cell r="R1916" t="str">
            <v>1070</v>
          </cell>
        </row>
        <row r="1917">
          <cell r="A1917">
            <v>49248420</v>
          </cell>
          <cell r="B1917" t="str">
            <v>FCUG_08_AR44_RELOCATE URD FACILITIES</v>
          </cell>
          <cell r="C1917" t="str">
            <v>HDC2</v>
          </cell>
          <cell r="D1917"/>
          <cell r="E1917"/>
          <cell r="F1917"/>
          <cell r="G1917" t="str">
            <v>S/101652/CN/AF1UI</v>
          </cell>
          <cell r="H1917"/>
          <cell r="I1917"/>
          <cell r="J1917"/>
          <cell r="K1917">
            <v>70</v>
          </cell>
          <cell r="L1917" t="str">
            <v>001</v>
          </cell>
          <cell r="M1917" t="str">
            <v>2009</v>
          </cell>
          <cell r="N1917" t="str">
            <v>0003</v>
          </cell>
          <cell r="O1917" t="str">
            <v>1020</v>
          </cell>
          <cell r="P1917" t="str">
            <v>1101202</v>
          </cell>
          <cell r="Q1917" t="str">
            <v>0003</v>
          </cell>
          <cell r="R1917" t="str">
            <v>1070</v>
          </cell>
        </row>
        <row r="1918">
          <cell r="A1918">
            <v>49248420</v>
          </cell>
          <cell r="B1918" t="str">
            <v>FCUG_08_AR44_RELOCATE URD FACILITIES</v>
          </cell>
          <cell r="C1918" t="str">
            <v>HDC2</v>
          </cell>
          <cell r="D1918"/>
          <cell r="E1918"/>
          <cell r="F1918"/>
          <cell r="G1918" t="str">
            <v>S/101652/CN/AF1UR</v>
          </cell>
          <cell r="H1918"/>
          <cell r="I1918"/>
          <cell r="J1918"/>
          <cell r="K1918">
            <v>30</v>
          </cell>
          <cell r="L1918" t="str">
            <v>001</v>
          </cell>
          <cell r="M1918" t="str">
            <v>2009</v>
          </cell>
          <cell r="N1918" t="str">
            <v>0003</v>
          </cell>
          <cell r="O1918" t="str">
            <v>1020</v>
          </cell>
          <cell r="P1918" t="str">
            <v>1101202</v>
          </cell>
          <cell r="Q1918" t="str">
            <v>0003</v>
          </cell>
          <cell r="R1918" t="str">
            <v>1070</v>
          </cell>
        </row>
        <row r="1919">
          <cell r="A1919">
            <v>49248479</v>
          </cell>
          <cell r="B1919" t="str">
            <v>NEW PMT 1500 KVA, 245' 1/0, TP</v>
          </cell>
          <cell r="C1919" t="str">
            <v>HXC1</v>
          </cell>
          <cell r="D1919"/>
          <cell r="E1919"/>
          <cell r="F1919"/>
          <cell r="G1919" t="str">
            <v>S/101762/CN/CF1R-I-2</v>
          </cell>
          <cell r="H1919"/>
          <cell r="I1919"/>
          <cell r="J1919"/>
          <cell r="K1919">
            <v>100</v>
          </cell>
          <cell r="L1919" t="str">
            <v>005</v>
          </cell>
          <cell r="M1919" t="str">
            <v>2009</v>
          </cell>
          <cell r="N1919" t="str">
            <v>0003</v>
          </cell>
          <cell r="O1919" t="str">
            <v>1008</v>
          </cell>
          <cell r="P1919" t="str">
            <v>1101245</v>
          </cell>
          <cell r="Q1919" t="str">
            <v>0003</v>
          </cell>
          <cell r="R1919" t="str">
            <v>1070</v>
          </cell>
        </row>
        <row r="1920">
          <cell r="A1920">
            <v>49248479</v>
          </cell>
          <cell r="B1920" t="str">
            <v>NEW PMT 1500 KVA, 245' 1/0, TP</v>
          </cell>
          <cell r="C1920" t="str">
            <v>HXC1</v>
          </cell>
          <cell r="D1920"/>
          <cell r="E1920"/>
          <cell r="F1920"/>
          <cell r="G1920" t="str">
            <v>S/101762/CN/CF1R-I-2</v>
          </cell>
          <cell r="H1920"/>
          <cell r="I1920"/>
          <cell r="J1920"/>
          <cell r="K1920">
            <v>100</v>
          </cell>
          <cell r="L1920" t="str">
            <v>006</v>
          </cell>
          <cell r="M1920" t="str">
            <v>2009</v>
          </cell>
          <cell r="N1920" t="str">
            <v>0003</v>
          </cell>
          <cell r="O1920" t="str">
            <v>1008</v>
          </cell>
          <cell r="P1920" t="str">
            <v>1101245</v>
          </cell>
          <cell r="Q1920" t="str">
            <v>0003</v>
          </cell>
          <cell r="R1920" t="str">
            <v>1070</v>
          </cell>
        </row>
        <row r="1921">
          <cell r="A1921">
            <v>49248479</v>
          </cell>
          <cell r="B1921" t="str">
            <v>NEW PMT 1500 KVA, 245' 1/0, TP</v>
          </cell>
          <cell r="C1921" t="str">
            <v>HXC1</v>
          </cell>
          <cell r="D1921"/>
          <cell r="E1921"/>
          <cell r="F1921"/>
          <cell r="G1921" t="str">
            <v>S/101762/CN/CF1R-I-2</v>
          </cell>
          <cell r="H1921"/>
          <cell r="I1921"/>
          <cell r="J1921"/>
          <cell r="K1921">
            <v>100</v>
          </cell>
          <cell r="L1921" t="str">
            <v>006</v>
          </cell>
          <cell r="M1921" t="str">
            <v>2009</v>
          </cell>
          <cell r="N1921" t="str">
            <v>0003</v>
          </cell>
          <cell r="O1921" t="str">
            <v>1008</v>
          </cell>
          <cell r="P1921" t="str">
            <v>1101245</v>
          </cell>
          <cell r="Q1921" t="str">
            <v>0003</v>
          </cell>
          <cell r="R1921" t="str">
            <v>1070</v>
          </cell>
        </row>
        <row r="1922">
          <cell r="A1922">
            <v>49248479</v>
          </cell>
          <cell r="B1922" t="str">
            <v>NEW PMT 1500 KVA, 245' 1/0, TP</v>
          </cell>
          <cell r="C1922" t="str">
            <v>HXC1</v>
          </cell>
          <cell r="D1922"/>
          <cell r="E1922"/>
          <cell r="F1922"/>
          <cell r="G1922" t="str">
            <v>S/101762/CN/CF1R-I-2</v>
          </cell>
          <cell r="H1922"/>
          <cell r="I1922"/>
          <cell r="J1922"/>
          <cell r="K1922">
            <v>100</v>
          </cell>
          <cell r="L1922" t="str">
            <v>006</v>
          </cell>
          <cell r="M1922" t="str">
            <v>2009</v>
          </cell>
          <cell r="N1922" t="str">
            <v>0003</v>
          </cell>
          <cell r="O1922" t="str">
            <v>1008</v>
          </cell>
          <cell r="P1922" t="str">
            <v>1101245</v>
          </cell>
          <cell r="Q1922" t="str">
            <v>0003</v>
          </cell>
          <cell r="R1922" t="str">
            <v>1070</v>
          </cell>
        </row>
        <row r="1923">
          <cell r="A1923">
            <v>49248479</v>
          </cell>
          <cell r="B1923" t="str">
            <v>NEW PMT 1500 KVA, 245' 1/0, TP</v>
          </cell>
          <cell r="C1923" t="str">
            <v>HXC1</v>
          </cell>
          <cell r="D1923"/>
          <cell r="E1923"/>
          <cell r="F1923"/>
          <cell r="G1923" t="str">
            <v>S/101762/CN/CF1R-I-2</v>
          </cell>
          <cell r="H1923"/>
          <cell r="I1923"/>
          <cell r="J1923"/>
          <cell r="K1923">
            <v>100</v>
          </cell>
          <cell r="L1923" t="str">
            <v>006</v>
          </cell>
          <cell r="M1923" t="str">
            <v>2009</v>
          </cell>
          <cell r="N1923" t="str">
            <v>0003</v>
          </cell>
          <cell r="O1923" t="str">
            <v>1008</v>
          </cell>
          <cell r="P1923" t="str">
            <v>1101245</v>
          </cell>
          <cell r="Q1923" t="str">
            <v>0003</v>
          </cell>
          <cell r="R1923" t="str">
            <v>1070</v>
          </cell>
        </row>
        <row r="1924">
          <cell r="A1924">
            <v>49250482</v>
          </cell>
          <cell r="B1924" t="str">
            <v>NEW PMT 300 kVA,80 ft.1/0,TP 0904SOX</v>
          </cell>
          <cell r="C1924" t="str">
            <v>HXC1</v>
          </cell>
          <cell r="D1924"/>
          <cell r="E1924"/>
          <cell r="F1924"/>
          <cell r="G1924" t="str">
            <v>S/101762/CN/CF1R-I-2</v>
          </cell>
          <cell r="H1924"/>
          <cell r="I1924"/>
          <cell r="J1924"/>
          <cell r="K1924">
            <v>100</v>
          </cell>
          <cell r="L1924" t="str">
            <v>007</v>
          </cell>
          <cell r="M1924" t="str">
            <v>2009</v>
          </cell>
          <cell r="N1924" t="str">
            <v>0003</v>
          </cell>
          <cell r="O1924" t="str">
            <v>1008</v>
          </cell>
          <cell r="P1924" t="str">
            <v>1101245</v>
          </cell>
          <cell r="Q1924" t="str">
            <v>0003</v>
          </cell>
          <cell r="R1924" t="str">
            <v>1070</v>
          </cell>
        </row>
        <row r="1925">
          <cell r="A1925">
            <v>49250482</v>
          </cell>
          <cell r="B1925" t="str">
            <v>NEW PMT 300 kVA,80 ft.1/0,TP 0904SOX</v>
          </cell>
          <cell r="C1925" t="str">
            <v>HXC1</v>
          </cell>
          <cell r="D1925"/>
          <cell r="E1925"/>
          <cell r="F1925"/>
          <cell r="G1925" t="str">
            <v>S/101762/CN/CF1R-I-2</v>
          </cell>
          <cell r="H1925"/>
          <cell r="I1925"/>
          <cell r="J1925"/>
          <cell r="K1925">
            <v>100</v>
          </cell>
          <cell r="L1925" t="str">
            <v>006</v>
          </cell>
          <cell r="M1925" t="str">
            <v>2009</v>
          </cell>
          <cell r="N1925" t="str">
            <v>0003</v>
          </cell>
          <cell r="O1925" t="str">
            <v>1008</v>
          </cell>
          <cell r="P1925" t="str">
            <v>1101245</v>
          </cell>
          <cell r="Q1925" t="str">
            <v>0003</v>
          </cell>
          <cell r="R1925" t="str">
            <v>1070</v>
          </cell>
        </row>
        <row r="1926">
          <cell r="A1926">
            <v>49250482</v>
          </cell>
          <cell r="B1926" t="str">
            <v>NEW PMT 300 kVA,80 ft.1/0,TP 0904SOX</v>
          </cell>
          <cell r="C1926" t="str">
            <v>HXC1</v>
          </cell>
          <cell r="D1926"/>
          <cell r="E1926"/>
          <cell r="F1926"/>
          <cell r="G1926" t="str">
            <v>S/101762/CN/CF1R-I-2</v>
          </cell>
          <cell r="H1926"/>
          <cell r="I1926"/>
          <cell r="J1926"/>
          <cell r="K1926">
            <v>100</v>
          </cell>
          <cell r="L1926" t="str">
            <v>008</v>
          </cell>
          <cell r="M1926" t="str">
            <v>2009</v>
          </cell>
          <cell r="N1926" t="str">
            <v>0003</v>
          </cell>
          <cell r="O1926" t="str">
            <v>1008</v>
          </cell>
          <cell r="P1926" t="str">
            <v>1101245</v>
          </cell>
          <cell r="Q1926" t="str">
            <v>0003</v>
          </cell>
          <cell r="R1926" t="str">
            <v>1070</v>
          </cell>
        </row>
        <row r="1927">
          <cell r="A1927">
            <v>49250482</v>
          </cell>
          <cell r="B1927" t="str">
            <v>NEW PMT 300 kVA,80 ft.1/0,TP 0904SOX</v>
          </cell>
          <cell r="C1927" t="str">
            <v>HXC1</v>
          </cell>
          <cell r="D1927"/>
          <cell r="E1927"/>
          <cell r="F1927"/>
          <cell r="G1927" t="str">
            <v>S/101762/CN/CF1R-I-2</v>
          </cell>
          <cell r="H1927"/>
          <cell r="I1927"/>
          <cell r="J1927"/>
          <cell r="K1927">
            <v>100</v>
          </cell>
          <cell r="L1927" t="str">
            <v>008</v>
          </cell>
          <cell r="M1927" t="str">
            <v>2009</v>
          </cell>
          <cell r="N1927" t="str">
            <v>0003</v>
          </cell>
          <cell r="O1927" t="str">
            <v>1008</v>
          </cell>
          <cell r="P1927" t="str">
            <v>1101245</v>
          </cell>
          <cell r="Q1927" t="str">
            <v>0003</v>
          </cell>
          <cell r="R1927" t="str">
            <v>1070</v>
          </cell>
        </row>
        <row r="1928">
          <cell r="A1928">
            <v>49250482</v>
          </cell>
          <cell r="B1928" t="str">
            <v>NEW PMT 300 kVA,80 ft.1/0,TP 0904SOX</v>
          </cell>
          <cell r="C1928" t="str">
            <v>HXC1</v>
          </cell>
          <cell r="D1928"/>
          <cell r="E1928"/>
          <cell r="F1928"/>
          <cell r="G1928" t="str">
            <v>S/101762/CN/CF1R-I-2</v>
          </cell>
          <cell r="H1928"/>
          <cell r="I1928"/>
          <cell r="J1928"/>
          <cell r="K1928">
            <v>100</v>
          </cell>
          <cell r="L1928" t="str">
            <v>007</v>
          </cell>
          <cell r="M1928" t="str">
            <v>2009</v>
          </cell>
          <cell r="N1928" t="str">
            <v>0003</v>
          </cell>
          <cell r="O1928" t="str">
            <v>1008</v>
          </cell>
          <cell r="P1928" t="str">
            <v>1101245</v>
          </cell>
          <cell r="Q1928" t="str">
            <v>0003</v>
          </cell>
          <cell r="R1928" t="str">
            <v>1070</v>
          </cell>
        </row>
        <row r="1929">
          <cell r="A1929">
            <v>49261835</v>
          </cell>
          <cell r="B1929" t="str">
            <v>SDUG_BARROW RANCH SEC 4_Lp 2</v>
          </cell>
          <cell r="C1929" t="str">
            <v>HDC1</v>
          </cell>
          <cell r="D1929"/>
          <cell r="E1929"/>
          <cell r="F1929"/>
          <cell r="G1929" t="str">
            <v>S/101556/CN/AF1UI</v>
          </cell>
          <cell r="H1929"/>
          <cell r="I1929"/>
          <cell r="J1929"/>
          <cell r="K1929">
            <v>100</v>
          </cell>
          <cell r="L1929" t="str">
            <v>007</v>
          </cell>
          <cell r="M1929" t="str">
            <v>2009</v>
          </cell>
          <cell r="N1929" t="str">
            <v>0003</v>
          </cell>
          <cell r="O1929" t="str">
            <v>1012</v>
          </cell>
          <cell r="P1929" t="str">
            <v>1101170</v>
          </cell>
          <cell r="Q1929" t="str">
            <v>0003</v>
          </cell>
          <cell r="R1929" t="str">
            <v>1070</v>
          </cell>
        </row>
        <row r="1930">
          <cell r="A1930">
            <v>49261835</v>
          </cell>
          <cell r="B1930" t="str">
            <v>SDUG_BARROW RANCH SEC 4_Lp 2</v>
          </cell>
          <cell r="C1930" t="str">
            <v>HDC1</v>
          </cell>
          <cell r="D1930"/>
          <cell r="E1930"/>
          <cell r="F1930"/>
          <cell r="G1930" t="str">
            <v>S/101556/CN/AF1UI</v>
          </cell>
          <cell r="H1930"/>
          <cell r="I1930"/>
          <cell r="J1930"/>
          <cell r="K1930">
            <v>100</v>
          </cell>
          <cell r="L1930" t="str">
            <v>008</v>
          </cell>
          <cell r="M1930" t="str">
            <v>2009</v>
          </cell>
          <cell r="N1930" t="str">
            <v>0003</v>
          </cell>
          <cell r="O1930" t="str">
            <v>1012</v>
          </cell>
          <cell r="P1930" t="str">
            <v>1101170</v>
          </cell>
          <cell r="Q1930" t="str">
            <v>0003</v>
          </cell>
          <cell r="R1930" t="str">
            <v>1070</v>
          </cell>
        </row>
        <row r="1931">
          <cell r="A1931">
            <v>49261835</v>
          </cell>
          <cell r="B1931" t="str">
            <v>SDUG_BARROW RANCH SEC 4_Lp 2</v>
          </cell>
          <cell r="C1931" t="str">
            <v>HDC1</v>
          </cell>
          <cell r="D1931"/>
          <cell r="E1931"/>
          <cell r="F1931"/>
          <cell r="G1931" t="str">
            <v>S/101556/CN/AF1UI</v>
          </cell>
          <cell r="H1931"/>
          <cell r="I1931"/>
          <cell r="J1931"/>
          <cell r="K1931">
            <v>100</v>
          </cell>
          <cell r="L1931" t="str">
            <v>008</v>
          </cell>
          <cell r="M1931" t="str">
            <v>2009</v>
          </cell>
          <cell r="N1931" t="str">
            <v>0003</v>
          </cell>
          <cell r="O1931" t="str">
            <v>1012</v>
          </cell>
          <cell r="P1931" t="str">
            <v>1101170</v>
          </cell>
          <cell r="Q1931" t="str">
            <v>0003</v>
          </cell>
          <cell r="R1931" t="str">
            <v>1070</v>
          </cell>
        </row>
        <row r="1932">
          <cell r="A1932">
            <v>49261835</v>
          </cell>
          <cell r="B1932" t="str">
            <v>SDUG_BARROW RANCH SEC 4_Lp 2</v>
          </cell>
          <cell r="C1932" t="str">
            <v>HDC1</v>
          </cell>
          <cell r="D1932"/>
          <cell r="E1932"/>
          <cell r="F1932"/>
          <cell r="G1932" t="str">
            <v>S/101556/CN/AF1UI</v>
          </cell>
          <cell r="H1932"/>
          <cell r="I1932"/>
          <cell r="J1932"/>
          <cell r="K1932">
            <v>100</v>
          </cell>
          <cell r="L1932" t="str">
            <v>007</v>
          </cell>
          <cell r="M1932" t="str">
            <v>2009</v>
          </cell>
          <cell r="N1932" t="str">
            <v>0003</v>
          </cell>
          <cell r="O1932" t="str">
            <v>1012</v>
          </cell>
          <cell r="P1932" t="str">
            <v>1101170</v>
          </cell>
          <cell r="Q1932" t="str">
            <v>0003</v>
          </cell>
          <cell r="R1932" t="str">
            <v>1070</v>
          </cell>
        </row>
        <row r="1933">
          <cell r="A1933">
            <v>49266633</v>
          </cell>
          <cell r="B1933" t="str">
            <v>CUST_19450 E. HARDY RD_ROBERTS DEV.</v>
          </cell>
          <cell r="C1933" t="str">
            <v>HDC1</v>
          </cell>
          <cell r="D1933"/>
          <cell r="E1933"/>
          <cell r="F1933"/>
          <cell r="G1933" t="str">
            <v>S/101675/CN/AF1HI-3</v>
          </cell>
          <cell r="H1933"/>
          <cell r="I1933"/>
          <cell r="J1933"/>
          <cell r="K1933">
            <v>100</v>
          </cell>
          <cell r="L1933" t="str">
            <v>002</v>
          </cell>
          <cell r="M1933" t="str">
            <v>2009</v>
          </cell>
          <cell r="N1933" t="str">
            <v>0003</v>
          </cell>
          <cell r="O1933" t="str">
            <v>1021</v>
          </cell>
          <cell r="P1933" t="str">
            <v>1101110</v>
          </cell>
          <cell r="Q1933" t="str">
            <v>0003</v>
          </cell>
          <cell r="R1933" t="str">
            <v>1070</v>
          </cell>
        </row>
        <row r="1934">
          <cell r="A1934">
            <v>49266633</v>
          </cell>
          <cell r="B1934" t="str">
            <v>CUST_19450 E. HARDY RD_ROBERTS DEV.</v>
          </cell>
          <cell r="C1934" t="str">
            <v>HDC1</v>
          </cell>
          <cell r="D1934"/>
          <cell r="E1934"/>
          <cell r="F1934"/>
          <cell r="G1934" t="str">
            <v>S/101675/CN/AF1HI-3</v>
          </cell>
          <cell r="H1934"/>
          <cell r="I1934"/>
          <cell r="J1934"/>
          <cell r="K1934">
            <v>100</v>
          </cell>
          <cell r="L1934" t="str">
            <v>002</v>
          </cell>
          <cell r="M1934" t="str">
            <v>2009</v>
          </cell>
          <cell r="N1934" t="str">
            <v>0003</v>
          </cell>
          <cell r="O1934" t="str">
            <v>1021</v>
          </cell>
          <cell r="P1934" t="str">
            <v>1101110</v>
          </cell>
          <cell r="Q1934" t="str">
            <v>0003</v>
          </cell>
          <cell r="R1934" t="str">
            <v>1070</v>
          </cell>
        </row>
        <row r="1935">
          <cell r="A1935">
            <v>49266633</v>
          </cell>
          <cell r="B1935" t="str">
            <v>CUST_19450 E. HARDY RD_ROBERTS DEV.</v>
          </cell>
          <cell r="C1935" t="str">
            <v>HDC1</v>
          </cell>
          <cell r="D1935"/>
          <cell r="E1935"/>
          <cell r="F1935"/>
          <cell r="G1935" t="str">
            <v>S/101675/CN/AF1HI-3</v>
          </cell>
          <cell r="H1935"/>
          <cell r="I1935"/>
          <cell r="J1935"/>
          <cell r="K1935">
            <v>100</v>
          </cell>
          <cell r="L1935" t="str">
            <v>002</v>
          </cell>
          <cell r="M1935" t="str">
            <v>2009</v>
          </cell>
          <cell r="N1935" t="str">
            <v>0003</v>
          </cell>
          <cell r="O1935" t="str">
            <v>1021</v>
          </cell>
          <cell r="P1935" t="str">
            <v>1101110</v>
          </cell>
          <cell r="Q1935" t="str">
            <v>0003</v>
          </cell>
          <cell r="R1935" t="str">
            <v>1070</v>
          </cell>
        </row>
        <row r="1936">
          <cell r="A1936">
            <v>49266633</v>
          </cell>
          <cell r="B1936" t="str">
            <v>CUST_19450 E. HARDY RD_ROBERTS DEV.</v>
          </cell>
          <cell r="C1936" t="str">
            <v>HDC1</v>
          </cell>
          <cell r="D1936"/>
          <cell r="E1936"/>
          <cell r="F1936"/>
          <cell r="G1936" t="str">
            <v>S/101675/CN/AF1HI-3</v>
          </cell>
          <cell r="H1936"/>
          <cell r="I1936"/>
          <cell r="J1936"/>
          <cell r="K1936">
            <v>100</v>
          </cell>
          <cell r="L1936" t="str">
            <v>005</v>
          </cell>
          <cell r="M1936" t="str">
            <v>2009</v>
          </cell>
          <cell r="N1936" t="str">
            <v>0003</v>
          </cell>
          <cell r="O1936" t="str">
            <v>1021</v>
          </cell>
          <cell r="P1936" t="str">
            <v>1101110</v>
          </cell>
          <cell r="Q1936" t="str">
            <v>0003</v>
          </cell>
          <cell r="R1936" t="str">
            <v>1070</v>
          </cell>
        </row>
        <row r="1937">
          <cell r="A1937">
            <v>49267605</v>
          </cell>
          <cell r="B1937" t="str">
            <v>Cust_0_0_7324 Garth Rd. (Detention Pond)</v>
          </cell>
          <cell r="C1937" t="str">
            <v>HDC1</v>
          </cell>
          <cell r="D1937"/>
          <cell r="E1937"/>
          <cell r="F1937"/>
          <cell r="G1937" t="str">
            <v>S/101556/CN/AF1HI-4</v>
          </cell>
          <cell r="H1937"/>
          <cell r="I1937"/>
          <cell r="J1937"/>
          <cell r="K1937">
            <v>100</v>
          </cell>
          <cell r="L1937" t="str">
            <v>004</v>
          </cell>
          <cell r="M1937" t="str">
            <v>2009</v>
          </cell>
          <cell r="N1937" t="str">
            <v>0003</v>
          </cell>
          <cell r="O1937" t="str">
            <v>1012</v>
          </cell>
          <cell r="P1937" t="str">
            <v>1101170</v>
          </cell>
          <cell r="Q1937" t="str">
            <v>0003</v>
          </cell>
          <cell r="R1937" t="str">
            <v>1070</v>
          </cell>
        </row>
        <row r="1938">
          <cell r="A1938">
            <v>49267605</v>
          </cell>
          <cell r="B1938" t="str">
            <v>Cust_0_0_7324 Garth Rd. (Detention Pond)</v>
          </cell>
          <cell r="C1938" t="str">
            <v>HDC1</v>
          </cell>
          <cell r="D1938"/>
          <cell r="E1938"/>
          <cell r="F1938"/>
          <cell r="G1938" t="str">
            <v>S/101556/CN/AF1HI-4</v>
          </cell>
          <cell r="H1938"/>
          <cell r="I1938"/>
          <cell r="J1938"/>
          <cell r="K1938">
            <v>100</v>
          </cell>
          <cell r="L1938" t="str">
            <v>004</v>
          </cell>
          <cell r="M1938" t="str">
            <v>2009</v>
          </cell>
          <cell r="N1938" t="str">
            <v>0003</v>
          </cell>
          <cell r="O1938" t="str">
            <v>1012</v>
          </cell>
          <cell r="P1938" t="str">
            <v>1101170</v>
          </cell>
          <cell r="Q1938" t="str">
            <v>0003</v>
          </cell>
          <cell r="R1938" t="str">
            <v>1070</v>
          </cell>
        </row>
        <row r="1939">
          <cell r="A1939">
            <v>49269610</v>
          </cell>
          <cell r="B1939" t="str">
            <v>SDUG_FAIRFIELD VILLAGE S_13</v>
          </cell>
          <cell r="C1939" t="str">
            <v>HDC1</v>
          </cell>
          <cell r="D1939"/>
          <cell r="E1939"/>
          <cell r="F1939"/>
          <cell r="G1939" t="str">
            <v>S/101678/CN/AF1UI-1</v>
          </cell>
          <cell r="H1939"/>
          <cell r="I1939"/>
          <cell r="J1939"/>
          <cell r="K1939">
            <v>100</v>
          </cell>
          <cell r="L1939" t="str">
            <v>002</v>
          </cell>
          <cell r="M1939" t="str">
            <v>2009</v>
          </cell>
          <cell r="N1939" t="str">
            <v>0003</v>
          </cell>
          <cell r="O1939" t="str">
            <v>1017</v>
          </cell>
          <cell r="P1939" t="str">
            <v>1101160</v>
          </cell>
          <cell r="Q1939" t="str">
            <v>0003</v>
          </cell>
          <cell r="R1939" t="str">
            <v>1070</v>
          </cell>
        </row>
        <row r="1940">
          <cell r="A1940">
            <v>49279533</v>
          </cell>
          <cell r="B1940" t="str">
            <v>NEW PMT 2000 kVA, 270 ft. of 1/0, TP 090</v>
          </cell>
          <cell r="C1940" t="str">
            <v>HXC1</v>
          </cell>
          <cell r="D1940"/>
          <cell r="E1940"/>
          <cell r="F1940"/>
          <cell r="G1940" t="str">
            <v>S/101762/CN/CF1R-I-2</v>
          </cell>
          <cell r="H1940"/>
          <cell r="I1940"/>
          <cell r="J1940"/>
          <cell r="K1940">
            <v>100</v>
          </cell>
          <cell r="L1940" t="str">
            <v>004</v>
          </cell>
          <cell r="M1940" t="str">
            <v>2009</v>
          </cell>
          <cell r="N1940" t="str">
            <v>0003</v>
          </cell>
          <cell r="O1940" t="str">
            <v>1008</v>
          </cell>
          <cell r="P1940" t="str">
            <v>1101245</v>
          </cell>
          <cell r="Q1940" t="str">
            <v>0003</v>
          </cell>
          <cell r="R1940" t="str">
            <v>1070</v>
          </cell>
        </row>
        <row r="1941">
          <cell r="A1941">
            <v>49279533</v>
          </cell>
          <cell r="B1941" t="str">
            <v>NEW PMT 2000 kVA, 270 ft. of 1/0, TP 090</v>
          </cell>
          <cell r="C1941" t="str">
            <v>HXC1</v>
          </cell>
          <cell r="D1941"/>
          <cell r="E1941"/>
          <cell r="F1941"/>
          <cell r="G1941" t="str">
            <v>S/101762/CN/CF1R-I-2</v>
          </cell>
          <cell r="H1941"/>
          <cell r="I1941"/>
          <cell r="J1941"/>
          <cell r="K1941">
            <v>100</v>
          </cell>
          <cell r="L1941" t="str">
            <v>004</v>
          </cell>
          <cell r="M1941" t="str">
            <v>2009</v>
          </cell>
          <cell r="N1941" t="str">
            <v>0003</v>
          </cell>
          <cell r="O1941" t="str">
            <v>1008</v>
          </cell>
          <cell r="P1941" t="str">
            <v>1101245</v>
          </cell>
          <cell r="Q1941" t="str">
            <v>0003</v>
          </cell>
          <cell r="R1941" t="str">
            <v>1070</v>
          </cell>
        </row>
        <row r="1942">
          <cell r="A1942">
            <v>49279533</v>
          </cell>
          <cell r="B1942" t="str">
            <v>NEW PMT 2000 kVA, 270 ft. of 1/0, TP 090</v>
          </cell>
          <cell r="C1942" t="str">
            <v>HXC1</v>
          </cell>
          <cell r="D1942"/>
          <cell r="E1942"/>
          <cell r="F1942"/>
          <cell r="G1942" t="str">
            <v>S/101762/CN/CF1R-I-2</v>
          </cell>
          <cell r="H1942"/>
          <cell r="I1942"/>
          <cell r="J1942"/>
          <cell r="K1942">
            <v>100</v>
          </cell>
          <cell r="L1942" t="str">
            <v>005</v>
          </cell>
          <cell r="M1942" t="str">
            <v>2009</v>
          </cell>
          <cell r="N1942" t="str">
            <v>0003</v>
          </cell>
          <cell r="O1942" t="str">
            <v>1008</v>
          </cell>
          <cell r="P1942" t="str">
            <v>1101245</v>
          </cell>
          <cell r="Q1942" t="str">
            <v>0003</v>
          </cell>
          <cell r="R1942" t="str">
            <v>1070</v>
          </cell>
        </row>
        <row r="1943">
          <cell r="A1943">
            <v>49279533</v>
          </cell>
          <cell r="B1943" t="str">
            <v>NEW PMT 2000 kVA, 270 ft. of 1/0, TP 090</v>
          </cell>
          <cell r="C1943" t="str">
            <v>HXC1</v>
          </cell>
          <cell r="D1943"/>
          <cell r="E1943"/>
          <cell r="F1943"/>
          <cell r="G1943" t="str">
            <v>S/101762/CN/CF1R-I-2</v>
          </cell>
          <cell r="H1943"/>
          <cell r="I1943"/>
          <cell r="J1943"/>
          <cell r="K1943">
            <v>100</v>
          </cell>
          <cell r="L1943" t="str">
            <v>005</v>
          </cell>
          <cell r="M1943" t="str">
            <v>2009</v>
          </cell>
          <cell r="N1943" t="str">
            <v>0003</v>
          </cell>
          <cell r="O1943" t="str">
            <v>1008</v>
          </cell>
          <cell r="P1943" t="str">
            <v>1101245</v>
          </cell>
          <cell r="Q1943" t="str">
            <v>0003</v>
          </cell>
          <cell r="R1943" t="str">
            <v>1070</v>
          </cell>
        </row>
        <row r="1944">
          <cell r="A1944">
            <v>49279533</v>
          </cell>
          <cell r="B1944" t="str">
            <v>NEW PMT 2000 kVA, 270 ft. of 1/0, TP 090</v>
          </cell>
          <cell r="C1944" t="str">
            <v>HXC1</v>
          </cell>
          <cell r="D1944"/>
          <cell r="E1944"/>
          <cell r="F1944"/>
          <cell r="G1944" t="str">
            <v>S/101762/CN/CF1R-I-2</v>
          </cell>
          <cell r="H1944"/>
          <cell r="I1944"/>
          <cell r="J1944"/>
          <cell r="K1944">
            <v>100</v>
          </cell>
          <cell r="L1944" t="str">
            <v>005</v>
          </cell>
          <cell r="M1944" t="str">
            <v>2009</v>
          </cell>
          <cell r="N1944" t="str">
            <v>0003</v>
          </cell>
          <cell r="O1944" t="str">
            <v>1008</v>
          </cell>
          <cell r="P1944" t="str">
            <v>1101245</v>
          </cell>
          <cell r="Q1944" t="str">
            <v>0003</v>
          </cell>
          <cell r="R1944" t="str">
            <v>1070</v>
          </cell>
        </row>
        <row r="1945">
          <cell r="A1945">
            <v>49280263</v>
          </cell>
          <cell r="B1945" t="str">
            <v>New PMT 500 kVA, 90 ft.3-1/0,3 ph splice</v>
          </cell>
          <cell r="C1945" t="str">
            <v>HXC1</v>
          </cell>
          <cell r="D1945"/>
          <cell r="E1945"/>
          <cell r="F1945"/>
          <cell r="G1945" t="str">
            <v>S/101762/CN/CF1R-I-2</v>
          </cell>
          <cell r="H1945"/>
          <cell r="I1945"/>
          <cell r="J1945"/>
          <cell r="K1945">
            <v>90</v>
          </cell>
          <cell r="L1945" t="str">
            <v>003</v>
          </cell>
          <cell r="M1945" t="str">
            <v>2009</v>
          </cell>
          <cell r="N1945" t="str">
            <v>0003</v>
          </cell>
          <cell r="O1945" t="str">
            <v>1008</v>
          </cell>
          <cell r="P1945" t="str">
            <v>1101245</v>
          </cell>
          <cell r="Q1945" t="str">
            <v>0003</v>
          </cell>
          <cell r="R1945" t="str">
            <v>1070</v>
          </cell>
        </row>
        <row r="1946">
          <cell r="A1946">
            <v>49280263</v>
          </cell>
          <cell r="B1946" t="str">
            <v>New PMT 500 kVA, 90 ft.3-1/0,3 ph splice</v>
          </cell>
          <cell r="C1946" t="str">
            <v>HXC1</v>
          </cell>
          <cell r="D1946"/>
          <cell r="E1946"/>
          <cell r="F1946"/>
          <cell r="G1946" t="str">
            <v>S/101762/CN/CF1R-R-1</v>
          </cell>
          <cell r="H1946"/>
          <cell r="I1946"/>
          <cell r="J1946"/>
          <cell r="K1946">
            <v>10</v>
          </cell>
          <cell r="L1946" t="str">
            <v>003</v>
          </cell>
          <cell r="M1946" t="str">
            <v>2009</v>
          </cell>
          <cell r="N1946" t="str">
            <v>0003</v>
          </cell>
          <cell r="O1946" t="str">
            <v>1008</v>
          </cell>
          <cell r="P1946" t="str">
            <v>1101245</v>
          </cell>
          <cell r="Q1946" t="str">
            <v>0003</v>
          </cell>
          <cell r="R1946" t="str">
            <v>1070</v>
          </cell>
        </row>
        <row r="1947">
          <cell r="A1947">
            <v>49280263</v>
          </cell>
          <cell r="B1947" t="str">
            <v>New PMT 500 kVA, 90 ft.3-1/0,3 ph splice</v>
          </cell>
          <cell r="C1947" t="str">
            <v>HXC1</v>
          </cell>
          <cell r="D1947"/>
          <cell r="E1947"/>
          <cell r="F1947"/>
          <cell r="G1947" t="str">
            <v>S/101762/CN/CF1R-I-2</v>
          </cell>
          <cell r="H1947"/>
          <cell r="I1947"/>
          <cell r="J1947"/>
          <cell r="K1947">
            <v>100</v>
          </cell>
          <cell r="L1947" t="str">
            <v>003</v>
          </cell>
          <cell r="M1947" t="str">
            <v>2009</v>
          </cell>
          <cell r="N1947" t="str">
            <v>0003</v>
          </cell>
          <cell r="O1947" t="str">
            <v>1008</v>
          </cell>
          <cell r="P1947" t="str">
            <v>1101245</v>
          </cell>
          <cell r="Q1947" t="str">
            <v>0003</v>
          </cell>
          <cell r="R1947" t="str">
            <v>1070</v>
          </cell>
        </row>
        <row r="1948">
          <cell r="A1948">
            <v>49280263</v>
          </cell>
          <cell r="B1948" t="str">
            <v>New PMT 500 kVA, 90 ft.3-1/0,3 ph splice</v>
          </cell>
          <cell r="C1948" t="str">
            <v>HXC1</v>
          </cell>
          <cell r="D1948"/>
          <cell r="E1948"/>
          <cell r="F1948"/>
          <cell r="G1948" t="str">
            <v>S/101762/CN/CF1R-I-2</v>
          </cell>
          <cell r="H1948"/>
          <cell r="I1948"/>
          <cell r="J1948"/>
          <cell r="K1948">
            <v>100</v>
          </cell>
          <cell r="L1948" t="str">
            <v>004</v>
          </cell>
          <cell r="M1948" t="str">
            <v>2009</v>
          </cell>
          <cell r="N1948" t="str">
            <v>0003</v>
          </cell>
          <cell r="O1948" t="str">
            <v>1008</v>
          </cell>
          <cell r="P1948" t="str">
            <v>1101245</v>
          </cell>
          <cell r="Q1948" t="str">
            <v>0003</v>
          </cell>
          <cell r="R1948" t="str">
            <v>1070</v>
          </cell>
        </row>
        <row r="1949">
          <cell r="A1949">
            <v>49280263</v>
          </cell>
          <cell r="B1949" t="str">
            <v>New PMT 500 kVA, 90 ft.3-1/0,3 ph splice</v>
          </cell>
          <cell r="C1949" t="str">
            <v>HXC1</v>
          </cell>
          <cell r="D1949"/>
          <cell r="E1949"/>
          <cell r="F1949"/>
          <cell r="G1949" t="str">
            <v>S/101762/CN/CF1R-I-2</v>
          </cell>
          <cell r="H1949"/>
          <cell r="I1949"/>
          <cell r="J1949"/>
          <cell r="K1949">
            <v>100</v>
          </cell>
          <cell r="L1949" t="str">
            <v>004</v>
          </cell>
          <cell r="M1949" t="str">
            <v>2009</v>
          </cell>
          <cell r="N1949" t="str">
            <v>0003</v>
          </cell>
          <cell r="O1949" t="str">
            <v>1008</v>
          </cell>
          <cell r="P1949" t="str">
            <v>1101245</v>
          </cell>
          <cell r="Q1949" t="str">
            <v>0003</v>
          </cell>
          <cell r="R1949" t="str">
            <v>1070</v>
          </cell>
        </row>
        <row r="1950">
          <cell r="A1950">
            <v>49280263</v>
          </cell>
          <cell r="B1950" t="str">
            <v>New PMT 500 kVA, 90 ft.3-1/0,3 ph splice</v>
          </cell>
          <cell r="C1950" t="str">
            <v>HXC1</v>
          </cell>
          <cell r="D1950"/>
          <cell r="E1950"/>
          <cell r="F1950"/>
          <cell r="G1950" t="str">
            <v>S/101762/CN/CF1R-I-2</v>
          </cell>
          <cell r="H1950"/>
          <cell r="I1950"/>
          <cell r="J1950"/>
          <cell r="K1950">
            <v>90</v>
          </cell>
          <cell r="L1950" t="str">
            <v>003</v>
          </cell>
          <cell r="M1950" t="str">
            <v>2009</v>
          </cell>
          <cell r="N1950" t="str">
            <v>0003</v>
          </cell>
          <cell r="O1950" t="str">
            <v>1008</v>
          </cell>
          <cell r="P1950" t="str">
            <v>1101245</v>
          </cell>
          <cell r="Q1950" t="str">
            <v>0003</v>
          </cell>
          <cell r="R1950" t="str">
            <v>1070</v>
          </cell>
        </row>
        <row r="1951">
          <cell r="A1951">
            <v>49280263</v>
          </cell>
          <cell r="B1951" t="str">
            <v>New PMT 500 kVA, 90 ft.3-1/0,3 ph splice</v>
          </cell>
          <cell r="C1951" t="str">
            <v>HXC1</v>
          </cell>
          <cell r="D1951"/>
          <cell r="E1951"/>
          <cell r="F1951"/>
          <cell r="G1951" t="str">
            <v>S/101762/CN/CF1R-R-1</v>
          </cell>
          <cell r="H1951"/>
          <cell r="I1951"/>
          <cell r="J1951"/>
          <cell r="K1951">
            <v>10</v>
          </cell>
          <cell r="L1951" t="str">
            <v>003</v>
          </cell>
          <cell r="M1951" t="str">
            <v>2009</v>
          </cell>
          <cell r="N1951" t="str">
            <v>0003</v>
          </cell>
          <cell r="O1951" t="str">
            <v>1008</v>
          </cell>
          <cell r="P1951" t="str">
            <v>1101245</v>
          </cell>
          <cell r="Q1951" t="str">
            <v>0003</v>
          </cell>
          <cell r="R1951" t="str">
            <v>1070</v>
          </cell>
        </row>
        <row r="1952">
          <cell r="A1952">
            <v>49280837</v>
          </cell>
          <cell r="B1952" t="str">
            <v>DDPR_09_MAR48A_KTY</v>
          </cell>
          <cell r="C1952" t="str">
            <v>HDC2</v>
          </cell>
          <cell r="D1952"/>
          <cell r="E1952"/>
          <cell r="F1952"/>
          <cell r="G1952" t="str">
            <v>S/101570/CN/AF1AI</v>
          </cell>
          <cell r="H1952"/>
          <cell r="I1952"/>
          <cell r="J1952"/>
          <cell r="K1952">
            <v>100</v>
          </cell>
          <cell r="L1952" t="str">
            <v>006</v>
          </cell>
          <cell r="M1952" t="str">
            <v>2009</v>
          </cell>
          <cell r="N1952" t="str">
            <v>0003</v>
          </cell>
          <cell r="O1952" t="str">
            <v>1019</v>
          </cell>
          <cell r="P1952" t="str">
            <v>1101220</v>
          </cell>
          <cell r="Q1952" t="str">
            <v>0003</v>
          </cell>
          <cell r="R1952" t="str">
            <v>1070</v>
          </cell>
        </row>
        <row r="1953">
          <cell r="A1953">
            <v>49280837</v>
          </cell>
          <cell r="B1953" t="str">
            <v>DDPR_09_MAR48A_KTY</v>
          </cell>
          <cell r="C1953" t="str">
            <v>HDC2</v>
          </cell>
          <cell r="D1953"/>
          <cell r="E1953"/>
          <cell r="F1953"/>
          <cell r="G1953" t="str">
            <v>S/101570/CN/AF1AI</v>
          </cell>
          <cell r="H1953"/>
          <cell r="I1953"/>
          <cell r="J1953"/>
          <cell r="K1953">
            <v>100</v>
          </cell>
          <cell r="L1953" t="str">
            <v>005</v>
          </cell>
          <cell r="M1953" t="str">
            <v>2009</v>
          </cell>
          <cell r="N1953" t="str">
            <v>0003</v>
          </cell>
          <cell r="O1953" t="str">
            <v>1019</v>
          </cell>
          <cell r="P1953" t="str">
            <v>1101220</v>
          </cell>
          <cell r="Q1953" t="str">
            <v>0003</v>
          </cell>
          <cell r="R1953" t="str">
            <v>1070</v>
          </cell>
        </row>
        <row r="1954">
          <cell r="A1954">
            <v>49280837</v>
          </cell>
          <cell r="B1954" t="str">
            <v>DDPR_09_MAR48A_KTY</v>
          </cell>
          <cell r="C1954" t="str">
            <v>HDC2</v>
          </cell>
          <cell r="D1954"/>
          <cell r="E1954"/>
          <cell r="F1954"/>
          <cell r="G1954" t="str">
            <v>S/101570/CN/AF1AI</v>
          </cell>
          <cell r="H1954"/>
          <cell r="I1954"/>
          <cell r="J1954"/>
          <cell r="K1954">
            <v>100</v>
          </cell>
          <cell r="L1954" t="str">
            <v>005</v>
          </cell>
          <cell r="M1954" t="str">
            <v>2009</v>
          </cell>
          <cell r="N1954" t="str">
            <v>0003</v>
          </cell>
          <cell r="O1954" t="str">
            <v>1019</v>
          </cell>
          <cell r="P1954" t="str">
            <v>1101220</v>
          </cell>
          <cell r="Q1954" t="str">
            <v>0003</v>
          </cell>
          <cell r="R1954" t="str">
            <v>1070</v>
          </cell>
        </row>
        <row r="1955">
          <cell r="A1955">
            <v>49280837</v>
          </cell>
          <cell r="B1955" t="str">
            <v>DDPR_09_MAR48A_KTY</v>
          </cell>
          <cell r="C1955" t="str">
            <v>HDC2</v>
          </cell>
          <cell r="D1955"/>
          <cell r="E1955"/>
          <cell r="F1955"/>
          <cell r="G1955" t="str">
            <v>S/101570/CN/AF1AI</v>
          </cell>
          <cell r="H1955"/>
          <cell r="I1955"/>
          <cell r="J1955"/>
          <cell r="K1955">
            <v>70</v>
          </cell>
          <cell r="L1955" t="str">
            <v>006</v>
          </cell>
          <cell r="M1955" t="str">
            <v>2009</v>
          </cell>
          <cell r="N1955" t="str">
            <v>0003</v>
          </cell>
          <cell r="O1955" t="str">
            <v>1019</v>
          </cell>
          <cell r="P1955" t="str">
            <v>1101220</v>
          </cell>
          <cell r="Q1955" t="str">
            <v>0003</v>
          </cell>
          <cell r="R1955" t="str">
            <v>1070</v>
          </cell>
        </row>
        <row r="1956">
          <cell r="A1956">
            <v>49280837</v>
          </cell>
          <cell r="B1956" t="str">
            <v>DDPR_09_MAR48A_KTY</v>
          </cell>
          <cell r="C1956" t="str">
            <v>HDC2</v>
          </cell>
          <cell r="D1956"/>
          <cell r="E1956"/>
          <cell r="F1956"/>
          <cell r="G1956" t="str">
            <v>S/101570/CN/AF1AR</v>
          </cell>
          <cell r="H1956"/>
          <cell r="I1956"/>
          <cell r="J1956"/>
          <cell r="K1956">
            <v>30</v>
          </cell>
          <cell r="L1956" t="str">
            <v>006</v>
          </cell>
          <cell r="M1956" t="str">
            <v>2009</v>
          </cell>
          <cell r="N1956" t="str">
            <v>0003</v>
          </cell>
          <cell r="O1956" t="str">
            <v>1019</v>
          </cell>
          <cell r="P1956" t="str">
            <v>1101220</v>
          </cell>
          <cell r="Q1956" t="str">
            <v>0003</v>
          </cell>
          <cell r="R1956" t="str">
            <v>1070</v>
          </cell>
        </row>
        <row r="1957">
          <cell r="A1957">
            <v>49283160</v>
          </cell>
          <cell r="B1957" t="str">
            <v>CUST_10747 FM 1942_NEW SERVICE</v>
          </cell>
          <cell r="C1957" t="str">
            <v>HDC1</v>
          </cell>
          <cell r="D1957"/>
          <cell r="E1957"/>
          <cell r="F1957"/>
          <cell r="G1957" t="str">
            <v>S/101556/CN/AF1HI-4</v>
          </cell>
          <cell r="H1957"/>
          <cell r="I1957"/>
          <cell r="J1957"/>
          <cell r="K1957">
            <v>100</v>
          </cell>
          <cell r="L1957" t="str">
            <v>003</v>
          </cell>
          <cell r="M1957" t="str">
            <v>2009</v>
          </cell>
          <cell r="N1957" t="str">
            <v>0003</v>
          </cell>
          <cell r="O1957" t="str">
            <v>1012</v>
          </cell>
          <cell r="P1957" t="str">
            <v>1101170</v>
          </cell>
          <cell r="Q1957" t="str">
            <v>0003</v>
          </cell>
          <cell r="R1957" t="str">
            <v>1070</v>
          </cell>
        </row>
        <row r="1958">
          <cell r="A1958">
            <v>49283160</v>
          </cell>
          <cell r="B1958" t="str">
            <v>CUST_10747 FM 1942_NEW SERVICE</v>
          </cell>
          <cell r="C1958" t="str">
            <v>HDC1</v>
          </cell>
          <cell r="D1958"/>
          <cell r="E1958"/>
          <cell r="F1958"/>
          <cell r="G1958" t="str">
            <v>S/101556/CN/AF1HI-4</v>
          </cell>
          <cell r="H1958"/>
          <cell r="I1958"/>
          <cell r="J1958"/>
          <cell r="K1958">
            <v>100</v>
          </cell>
          <cell r="L1958" t="str">
            <v>003</v>
          </cell>
          <cell r="M1958" t="str">
            <v>2009</v>
          </cell>
          <cell r="N1958" t="str">
            <v>0003</v>
          </cell>
          <cell r="O1958" t="str">
            <v>1012</v>
          </cell>
          <cell r="P1958" t="str">
            <v>1101170</v>
          </cell>
          <cell r="Q1958" t="str">
            <v>0003</v>
          </cell>
          <cell r="R1958" t="str">
            <v>1070</v>
          </cell>
        </row>
        <row r="1959">
          <cell r="A1959">
            <v>49283160</v>
          </cell>
          <cell r="B1959" t="str">
            <v>CUST_10747 FM 1942_NEW SERVICE</v>
          </cell>
          <cell r="C1959" t="str">
            <v>HDC1</v>
          </cell>
          <cell r="D1959"/>
          <cell r="E1959"/>
          <cell r="F1959"/>
          <cell r="G1959" t="str">
            <v>S/101556/CN/AF1HI-4</v>
          </cell>
          <cell r="H1959"/>
          <cell r="I1959"/>
          <cell r="J1959"/>
          <cell r="K1959">
            <v>100</v>
          </cell>
          <cell r="L1959" t="str">
            <v>006</v>
          </cell>
          <cell r="M1959" t="str">
            <v>2009</v>
          </cell>
          <cell r="N1959" t="str">
            <v>0003</v>
          </cell>
          <cell r="O1959" t="str">
            <v>1012</v>
          </cell>
          <cell r="P1959" t="str">
            <v>1101170</v>
          </cell>
          <cell r="Q1959" t="str">
            <v>0003</v>
          </cell>
          <cell r="R1959" t="str">
            <v>1070</v>
          </cell>
        </row>
        <row r="1960">
          <cell r="A1960">
            <v>49286169</v>
          </cell>
          <cell r="B1960" t="str">
            <v>SDUG _NEW FOREST WEST SEC 5</v>
          </cell>
          <cell r="C1960" t="str">
            <v>HDC1</v>
          </cell>
          <cell r="D1960"/>
          <cell r="E1960"/>
          <cell r="F1960"/>
          <cell r="G1960" t="str">
            <v>S/101556/CN/AF1UI</v>
          </cell>
          <cell r="H1960"/>
          <cell r="I1960"/>
          <cell r="J1960"/>
          <cell r="K1960">
            <v>100</v>
          </cell>
          <cell r="L1960" t="str">
            <v>006</v>
          </cell>
          <cell r="M1960" t="str">
            <v>2009</v>
          </cell>
          <cell r="N1960" t="str">
            <v>0003</v>
          </cell>
          <cell r="O1960" t="str">
            <v>1012</v>
          </cell>
          <cell r="P1960" t="str">
            <v>1101170</v>
          </cell>
          <cell r="Q1960" t="str">
            <v>0003</v>
          </cell>
          <cell r="R1960" t="str">
            <v>1070</v>
          </cell>
        </row>
        <row r="1961">
          <cell r="A1961">
            <v>49286169</v>
          </cell>
          <cell r="B1961" t="str">
            <v>SDUG _NEW FOREST WEST SEC 5</v>
          </cell>
          <cell r="C1961" t="str">
            <v>HDC1</v>
          </cell>
          <cell r="D1961"/>
          <cell r="E1961"/>
          <cell r="F1961"/>
          <cell r="G1961" t="str">
            <v>S/101556/CN/AF1UI</v>
          </cell>
          <cell r="H1961"/>
          <cell r="I1961"/>
          <cell r="J1961"/>
          <cell r="K1961">
            <v>100</v>
          </cell>
          <cell r="L1961" t="str">
            <v>008</v>
          </cell>
          <cell r="M1961" t="str">
            <v>2009</v>
          </cell>
          <cell r="N1961" t="str">
            <v>0003</v>
          </cell>
          <cell r="O1961" t="str">
            <v>1012</v>
          </cell>
          <cell r="P1961" t="str">
            <v>1101170</v>
          </cell>
          <cell r="Q1961" t="str">
            <v>0003</v>
          </cell>
          <cell r="R1961" t="str">
            <v>1070</v>
          </cell>
        </row>
        <row r="1962">
          <cell r="A1962">
            <v>49286169</v>
          </cell>
          <cell r="B1962" t="str">
            <v>SDUG _NEW FOREST WEST SEC 5</v>
          </cell>
          <cell r="C1962" t="str">
            <v>HDC1</v>
          </cell>
          <cell r="D1962"/>
          <cell r="E1962"/>
          <cell r="F1962"/>
          <cell r="G1962" t="str">
            <v>S/101556/CN/AF1UI</v>
          </cell>
          <cell r="H1962"/>
          <cell r="I1962"/>
          <cell r="J1962"/>
          <cell r="K1962">
            <v>100</v>
          </cell>
          <cell r="L1962" t="str">
            <v>008</v>
          </cell>
          <cell r="M1962" t="str">
            <v>2009</v>
          </cell>
          <cell r="N1962" t="str">
            <v>0003</v>
          </cell>
          <cell r="O1962" t="str">
            <v>1012</v>
          </cell>
          <cell r="P1962" t="str">
            <v>1101170</v>
          </cell>
          <cell r="Q1962" t="str">
            <v>0003</v>
          </cell>
          <cell r="R1962" t="str">
            <v>1070</v>
          </cell>
        </row>
        <row r="1963">
          <cell r="A1963">
            <v>49286169</v>
          </cell>
          <cell r="B1963" t="str">
            <v>SDUG _NEW FOREST WEST SEC 5</v>
          </cell>
          <cell r="C1963" t="str">
            <v>HDC1</v>
          </cell>
          <cell r="D1963"/>
          <cell r="E1963"/>
          <cell r="F1963"/>
          <cell r="G1963" t="str">
            <v>S/101556/CN/AF1UI</v>
          </cell>
          <cell r="H1963"/>
          <cell r="I1963"/>
          <cell r="J1963"/>
          <cell r="K1963">
            <v>100</v>
          </cell>
          <cell r="L1963" t="str">
            <v>006</v>
          </cell>
          <cell r="M1963" t="str">
            <v>2009</v>
          </cell>
          <cell r="N1963" t="str">
            <v>0003</v>
          </cell>
          <cell r="O1963" t="str">
            <v>1012</v>
          </cell>
          <cell r="P1963" t="str">
            <v>1101170</v>
          </cell>
          <cell r="Q1963" t="str">
            <v>0003</v>
          </cell>
          <cell r="R1963" t="str">
            <v>1070</v>
          </cell>
        </row>
        <row r="1964">
          <cell r="A1964">
            <v>49291411</v>
          </cell>
          <cell r="B1964" t="str">
            <v>SDUG_EAGLE_LANDING_S6_#E08164</v>
          </cell>
          <cell r="C1964" t="str">
            <v>HDC1</v>
          </cell>
          <cell r="D1964"/>
          <cell r="E1964"/>
          <cell r="F1964"/>
          <cell r="G1964" t="str">
            <v>S/101675/CN/AF1UI</v>
          </cell>
          <cell r="H1964"/>
          <cell r="I1964"/>
          <cell r="J1964"/>
          <cell r="K1964">
            <v>100</v>
          </cell>
          <cell r="L1964" t="str">
            <v>009</v>
          </cell>
          <cell r="M1964" t="str">
            <v>2009</v>
          </cell>
          <cell r="N1964" t="str">
            <v>0003</v>
          </cell>
          <cell r="O1964" t="str">
            <v>1021</v>
          </cell>
          <cell r="P1964" t="str">
            <v>1101110</v>
          </cell>
          <cell r="Q1964" t="str">
            <v>0003</v>
          </cell>
          <cell r="R1964" t="str">
            <v>1070</v>
          </cell>
        </row>
        <row r="1965">
          <cell r="A1965">
            <v>49291411</v>
          </cell>
          <cell r="B1965" t="str">
            <v>SDUG_EAGLE_LANDING_S6_#E08164</v>
          </cell>
          <cell r="C1965" t="str">
            <v>HDC1</v>
          </cell>
          <cell r="D1965"/>
          <cell r="E1965"/>
          <cell r="F1965"/>
          <cell r="G1965" t="str">
            <v>S/101675/CN/AF1UI</v>
          </cell>
          <cell r="H1965"/>
          <cell r="I1965"/>
          <cell r="J1965"/>
          <cell r="K1965">
            <v>100</v>
          </cell>
          <cell r="L1965" t="str">
            <v>009</v>
          </cell>
          <cell r="M1965" t="str">
            <v>2009</v>
          </cell>
          <cell r="N1965" t="str">
            <v>0003</v>
          </cell>
          <cell r="O1965" t="str">
            <v>1021</v>
          </cell>
          <cell r="P1965" t="str">
            <v>1101110</v>
          </cell>
          <cell r="Q1965" t="str">
            <v>0003</v>
          </cell>
          <cell r="R1965" t="str">
            <v>1070</v>
          </cell>
        </row>
        <row r="1966">
          <cell r="A1966">
            <v>49291411</v>
          </cell>
          <cell r="B1966" t="str">
            <v>SDUG_EAGLE_LANDING_S6_#E08164</v>
          </cell>
          <cell r="C1966" t="str">
            <v>HDC1</v>
          </cell>
          <cell r="D1966"/>
          <cell r="E1966"/>
          <cell r="F1966"/>
          <cell r="G1966" t="str">
            <v>S/101675/CN/AF1UI</v>
          </cell>
          <cell r="H1966"/>
          <cell r="I1966"/>
          <cell r="J1966"/>
          <cell r="K1966">
            <v>100</v>
          </cell>
          <cell r="L1966" t="str">
            <v>009</v>
          </cell>
          <cell r="M1966" t="str">
            <v>2009</v>
          </cell>
          <cell r="N1966" t="str">
            <v>0003</v>
          </cell>
          <cell r="O1966" t="str">
            <v>1021</v>
          </cell>
          <cell r="P1966" t="str">
            <v>1101110</v>
          </cell>
          <cell r="Q1966" t="str">
            <v>0003</v>
          </cell>
          <cell r="R1966" t="str">
            <v>1070</v>
          </cell>
        </row>
        <row r="1967">
          <cell r="A1967">
            <v>49291411</v>
          </cell>
          <cell r="B1967" t="str">
            <v>SDUG_EAGLE_LANDING_S6_#E08164</v>
          </cell>
          <cell r="C1967" t="str">
            <v>HDC1</v>
          </cell>
          <cell r="D1967"/>
          <cell r="E1967"/>
          <cell r="F1967"/>
          <cell r="G1967" t="str">
            <v>S/101675/CN/AF1UI</v>
          </cell>
          <cell r="H1967"/>
          <cell r="I1967"/>
          <cell r="J1967"/>
          <cell r="K1967">
            <v>100</v>
          </cell>
          <cell r="L1967" t="str">
            <v>009</v>
          </cell>
          <cell r="M1967" t="str">
            <v>2009</v>
          </cell>
          <cell r="N1967" t="str">
            <v>0003</v>
          </cell>
          <cell r="O1967" t="str">
            <v>1021</v>
          </cell>
          <cell r="P1967" t="str">
            <v>1101110</v>
          </cell>
          <cell r="Q1967" t="str">
            <v>0003</v>
          </cell>
          <cell r="R1967" t="str">
            <v>1070</v>
          </cell>
        </row>
        <row r="1968">
          <cell r="A1968">
            <v>49291422</v>
          </cell>
          <cell r="B1968" t="str">
            <v>SDUG_EAGLE_LANDING_S7_#E08164</v>
          </cell>
          <cell r="C1968" t="str">
            <v>HDC1</v>
          </cell>
          <cell r="D1968"/>
          <cell r="E1968"/>
          <cell r="F1968"/>
          <cell r="G1968" t="str">
            <v>S/101675/CN/AF1UI</v>
          </cell>
          <cell r="H1968"/>
          <cell r="I1968"/>
          <cell r="J1968"/>
          <cell r="K1968">
            <v>100</v>
          </cell>
          <cell r="L1968" t="str">
            <v>008</v>
          </cell>
          <cell r="M1968" t="str">
            <v>2009</v>
          </cell>
          <cell r="N1968" t="str">
            <v>0003</v>
          </cell>
          <cell r="O1968" t="str">
            <v>1021</v>
          </cell>
          <cell r="P1968" t="str">
            <v>1101110</v>
          </cell>
          <cell r="Q1968" t="str">
            <v>0003</v>
          </cell>
          <cell r="R1968" t="str">
            <v>1070</v>
          </cell>
        </row>
        <row r="1969">
          <cell r="A1969">
            <v>49291422</v>
          </cell>
          <cell r="B1969" t="str">
            <v>SDUG_EAGLE_LANDING_S7_#E08164</v>
          </cell>
          <cell r="C1969" t="str">
            <v>HDC1</v>
          </cell>
          <cell r="D1969"/>
          <cell r="E1969"/>
          <cell r="F1969"/>
          <cell r="G1969" t="str">
            <v>S/101675/CN/AF1UI</v>
          </cell>
          <cell r="H1969"/>
          <cell r="I1969"/>
          <cell r="J1969"/>
          <cell r="K1969">
            <v>100</v>
          </cell>
          <cell r="L1969" t="str">
            <v>008</v>
          </cell>
          <cell r="M1969" t="str">
            <v>2009</v>
          </cell>
          <cell r="N1969" t="str">
            <v>0003</v>
          </cell>
          <cell r="O1969" t="str">
            <v>1021</v>
          </cell>
          <cell r="P1969" t="str">
            <v>1101110</v>
          </cell>
          <cell r="Q1969" t="str">
            <v>0003</v>
          </cell>
          <cell r="R1969" t="str">
            <v>1070</v>
          </cell>
        </row>
        <row r="1970">
          <cell r="A1970">
            <v>49291422</v>
          </cell>
          <cell r="B1970" t="str">
            <v>SDUG_EAGLE_LANDING_S7_#E08164</v>
          </cell>
          <cell r="C1970" t="str">
            <v>HDC1</v>
          </cell>
          <cell r="D1970"/>
          <cell r="E1970"/>
          <cell r="F1970"/>
          <cell r="G1970" t="str">
            <v>S/101675/CN/AF1UI</v>
          </cell>
          <cell r="H1970"/>
          <cell r="I1970"/>
          <cell r="J1970"/>
          <cell r="K1970">
            <v>100</v>
          </cell>
          <cell r="L1970" t="str">
            <v>008</v>
          </cell>
          <cell r="M1970" t="str">
            <v>2009</v>
          </cell>
          <cell r="N1970" t="str">
            <v>0003</v>
          </cell>
          <cell r="O1970" t="str">
            <v>1021</v>
          </cell>
          <cell r="P1970" t="str">
            <v>1101110</v>
          </cell>
          <cell r="Q1970" t="str">
            <v>0003</v>
          </cell>
          <cell r="R1970" t="str">
            <v>1070</v>
          </cell>
        </row>
        <row r="1971">
          <cell r="A1971">
            <v>49291422</v>
          </cell>
          <cell r="B1971" t="str">
            <v>SDUG_EAGLE_LANDING_S7_#E08164</v>
          </cell>
          <cell r="C1971" t="str">
            <v>HDC1</v>
          </cell>
          <cell r="D1971"/>
          <cell r="E1971"/>
          <cell r="F1971"/>
          <cell r="G1971" t="str">
            <v>S/101675/CN/AF1UI</v>
          </cell>
          <cell r="H1971"/>
          <cell r="I1971"/>
          <cell r="J1971"/>
          <cell r="K1971">
            <v>100</v>
          </cell>
          <cell r="L1971" t="str">
            <v>008</v>
          </cell>
          <cell r="M1971" t="str">
            <v>2009</v>
          </cell>
          <cell r="N1971" t="str">
            <v>0003</v>
          </cell>
          <cell r="O1971" t="str">
            <v>1021</v>
          </cell>
          <cell r="P1971" t="str">
            <v>1101110</v>
          </cell>
          <cell r="Q1971" t="str">
            <v>0003</v>
          </cell>
          <cell r="R1971" t="str">
            <v>1070</v>
          </cell>
        </row>
        <row r="1972">
          <cell r="A1972">
            <v>49293520</v>
          </cell>
          <cell r="B1972" t="str">
            <v>INST_DEC</v>
          </cell>
          <cell r="C1972" t="str">
            <v>HLC1</v>
          </cell>
          <cell r="D1972"/>
          <cell r="E1972"/>
          <cell r="F1972"/>
          <cell r="G1972" t="str">
            <v>S/101459/CN/DF1UI-4</v>
          </cell>
          <cell r="H1972"/>
          <cell r="I1972"/>
          <cell r="J1972"/>
          <cell r="K1972">
            <v>100</v>
          </cell>
          <cell r="L1972" t="str">
            <v>005</v>
          </cell>
          <cell r="M1972" t="str">
            <v>2009</v>
          </cell>
          <cell r="N1972" t="str">
            <v>0003</v>
          </cell>
          <cell r="O1972" t="str">
            <v>1025</v>
          </cell>
          <cell r="P1972" t="str">
            <v>1101100</v>
          </cell>
          <cell r="Q1972" t="str">
            <v>0003</v>
          </cell>
          <cell r="R1972" t="str">
            <v>1070</v>
          </cell>
        </row>
        <row r="1973">
          <cell r="A1973">
            <v>49293520</v>
          </cell>
          <cell r="B1973" t="str">
            <v>INST_DEC</v>
          </cell>
          <cell r="C1973" t="str">
            <v>HLC1</v>
          </cell>
          <cell r="D1973"/>
          <cell r="E1973"/>
          <cell r="F1973"/>
          <cell r="G1973" t="str">
            <v>S/101459/CN/DF1UI-4</v>
          </cell>
          <cell r="H1973"/>
          <cell r="I1973"/>
          <cell r="J1973"/>
          <cell r="K1973">
            <v>100</v>
          </cell>
          <cell r="L1973" t="str">
            <v>006</v>
          </cell>
          <cell r="M1973" t="str">
            <v>2009</v>
          </cell>
          <cell r="N1973" t="str">
            <v>0003</v>
          </cell>
          <cell r="O1973" t="str">
            <v>1025</v>
          </cell>
          <cell r="P1973" t="str">
            <v>1101100</v>
          </cell>
          <cell r="Q1973" t="str">
            <v>0003</v>
          </cell>
          <cell r="R1973" t="str">
            <v>1070</v>
          </cell>
        </row>
        <row r="1974">
          <cell r="A1974">
            <v>49293520</v>
          </cell>
          <cell r="B1974" t="str">
            <v>INST_DEC</v>
          </cell>
          <cell r="C1974" t="str">
            <v>HLC1</v>
          </cell>
          <cell r="D1974"/>
          <cell r="E1974"/>
          <cell r="F1974"/>
          <cell r="G1974" t="str">
            <v>S/101459/CN/DF1UI-4</v>
          </cell>
          <cell r="H1974"/>
          <cell r="I1974"/>
          <cell r="J1974"/>
          <cell r="K1974">
            <v>100</v>
          </cell>
          <cell r="L1974" t="str">
            <v>006</v>
          </cell>
          <cell r="M1974" t="str">
            <v>2009</v>
          </cell>
          <cell r="N1974" t="str">
            <v>0003</v>
          </cell>
          <cell r="O1974" t="str">
            <v>1025</v>
          </cell>
          <cell r="P1974" t="str">
            <v>1101100</v>
          </cell>
          <cell r="Q1974" t="str">
            <v>0003</v>
          </cell>
          <cell r="R1974" t="str">
            <v>1070</v>
          </cell>
        </row>
        <row r="1975">
          <cell r="A1975">
            <v>49293520</v>
          </cell>
          <cell r="B1975" t="str">
            <v>INST_DEC</v>
          </cell>
          <cell r="C1975" t="str">
            <v>HLC1</v>
          </cell>
          <cell r="D1975"/>
          <cell r="E1975"/>
          <cell r="F1975"/>
          <cell r="G1975" t="str">
            <v>S/101459/CN/DF1UI-4</v>
          </cell>
          <cell r="H1975"/>
          <cell r="I1975"/>
          <cell r="J1975"/>
          <cell r="K1975">
            <v>100</v>
          </cell>
          <cell r="L1975" t="str">
            <v>005</v>
          </cell>
          <cell r="M1975" t="str">
            <v>2009</v>
          </cell>
          <cell r="N1975" t="str">
            <v>0003</v>
          </cell>
          <cell r="O1975" t="str">
            <v>1025</v>
          </cell>
          <cell r="P1975" t="str">
            <v>1101100</v>
          </cell>
          <cell r="Q1975" t="str">
            <v>0003</v>
          </cell>
          <cell r="R1975" t="str">
            <v>1070</v>
          </cell>
        </row>
        <row r="1976">
          <cell r="A1976">
            <v>49298432</v>
          </cell>
          <cell r="B1976" t="str">
            <v>CUST_09_INSTALL 2-45' CL4 PRIMARY POLES,</v>
          </cell>
          <cell r="C1976" t="str">
            <v>HDC1</v>
          </cell>
          <cell r="D1976"/>
          <cell r="E1976"/>
          <cell r="F1976"/>
          <cell r="G1976" t="str">
            <v>S/101678/CN/AF1HI-6</v>
          </cell>
          <cell r="H1976"/>
          <cell r="I1976"/>
          <cell r="J1976"/>
          <cell r="K1976">
            <v>100</v>
          </cell>
          <cell r="L1976" t="str">
            <v>004</v>
          </cell>
          <cell r="M1976" t="str">
            <v>2009</v>
          </cell>
          <cell r="N1976" t="str">
            <v>0003</v>
          </cell>
          <cell r="O1976" t="str">
            <v>1017</v>
          </cell>
          <cell r="P1976" t="str">
            <v>1101120</v>
          </cell>
          <cell r="Q1976" t="str">
            <v>0003</v>
          </cell>
          <cell r="R1976" t="str">
            <v>1070</v>
          </cell>
        </row>
        <row r="1977">
          <cell r="A1977">
            <v>49298432</v>
          </cell>
          <cell r="B1977" t="str">
            <v>CUST_09_INSTALL 2-45' CL4 PRIMARY POLES,</v>
          </cell>
          <cell r="C1977" t="str">
            <v>HDC1</v>
          </cell>
          <cell r="D1977"/>
          <cell r="E1977"/>
          <cell r="F1977"/>
          <cell r="G1977" t="str">
            <v>S/101678/CN/AF1HI-6</v>
          </cell>
          <cell r="H1977"/>
          <cell r="I1977"/>
          <cell r="J1977"/>
          <cell r="K1977">
            <v>100</v>
          </cell>
          <cell r="L1977" t="str">
            <v>004</v>
          </cell>
          <cell r="M1977" t="str">
            <v>2009</v>
          </cell>
          <cell r="N1977" t="str">
            <v>0003</v>
          </cell>
          <cell r="O1977" t="str">
            <v>1017</v>
          </cell>
          <cell r="P1977" t="str">
            <v>1101120</v>
          </cell>
          <cell r="Q1977" t="str">
            <v>0003</v>
          </cell>
          <cell r="R1977" t="str">
            <v>1070</v>
          </cell>
        </row>
        <row r="1978">
          <cell r="A1978">
            <v>49298432</v>
          </cell>
          <cell r="B1978" t="str">
            <v>CUST_09_INSTALL 2-45' CL4 PRIMARY POLES,</v>
          </cell>
          <cell r="C1978" t="str">
            <v>HDC1</v>
          </cell>
          <cell r="D1978"/>
          <cell r="E1978"/>
          <cell r="F1978"/>
          <cell r="G1978" t="str">
            <v>S/101678/CN/AF1HI-6</v>
          </cell>
          <cell r="H1978"/>
          <cell r="I1978"/>
          <cell r="J1978"/>
          <cell r="K1978">
            <v>100</v>
          </cell>
          <cell r="L1978" t="str">
            <v>004</v>
          </cell>
          <cell r="M1978" t="str">
            <v>2009</v>
          </cell>
          <cell r="N1978" t="str">
            <v>0003</v>
          </cell>
          <cell r="O1978" t="str">
            <v>1017</v>
          </cell>
          <cell r="P1978" t="str">
            <v>1101120</v>
          </cell>
          <cell r="Q1978" t="str">
            <v>0003</v>
          </cell>
          <cell r="R1978" t="str">
            <v>1070</v>
          </cell>
        </row>
        <row r="1979">
          <cell r="A1979">
            <v>49298432</v>
          </cell>
          <cell r="B1979" t="str">
            <v>CUST_09_INSTALL 2-45' CL4 PRIMARY POLES,</v>
          </cell>
          <cell r="C1979" t="str">
            <v>HDC1</v>
          </cell>
          <cell r="D1979"/>
          <cell r="E1979"/>
          <cell r="F1979"/>
          <cell r="G1979" t="str">
            <v>S/101678/CN/AF1HI-6</v>
          </cell>
          <cell r="H1979"/>
          <cell r="I1979"/>
          <cell r="J1979"/>
          <cell r="K1979">
            <v>100</v>
          </cell>
          <cell r="L1979" t="str">
            <v>004</v>
          </cell>
          <cell r="M1979" t="str">
            <v>2009</v>
          </cell>
          <cell r="N1979" t="str">
            <v>0003</v>
          </cell>
          <cell r="O1979" t="str">
            <v>1017</v>
          </cell>
          <cell r="P1979" t="str">
            <v>1101120</v>
          </cell>
          <cell r="Q1979" t="str">
            <v>0003</v>
          </cell>
          <cell r="R1979" t="str">
            <v>1070</v>
          </cell>
        </row>
        <row r="1980">
          <cell r="A1980">
            <v>49298432</v>
          </cell>
          <cell r="B1980" t="str">
            <v>CUST_09_INSTALL 2-45' CL4 PRIMARY POLES,</v>
          </cell>
          <cell r="C1980" t="str">
            <v>HDC1</v>
          </cell>
          <cell r="D1980"/>
          <cell r="E1980"/>
          <cell r="F1980"/>
          <cell r="G1980" t="str">
            <v>S/101678/CN/AF1HI-6</v>
          </cell>
          <cell r="H1980"/>
          <cell r="I1980"/>
          <cell r="J1980"/>
          <cell r="K1980">
            <v>100</v>
          </cell>
          <cell r="L1980" t="str">
            <v>004</v>
          </cell>
          <cell r="M1980" t="str">
            <v>2009</v>
          </cell>
          <cell r="N1980" t="str">
            <v>0003</v>
          </cell>
          <cell r="O1980" t="str">
            <v>1017</v>
          </cell>
          <cell r="P1980" t="str">
            <v>1101120</v>
          </cell>
          <cell r="Q1980" t="str">
            <v>0003</v>
          </cell>
          <cell r="R1980" t="str">
            <v>1070</v>
          </cell>
        </row>
        <row r="1981">
          <cell r="A1981">
            <v>49298750</v>
          </cell>
          <cell r="B1981" t="str">
            <v>CUST_8719 FM 1960</v>
          </cell>
          <cell r="C1981" t="str">
            <v>HDC1</v>
          </cell>
          <cell r="D1981"/>
          <cell r="E1981"/>
          <cell r="F1981"/>
          <cell r="G1981" t="str">
            <v>S/101675/CN/AF1HI-3</v>
          </cell>
          <cell r="H1981"/>
          <cell r="I1981"/>
          <cell r="J1981"/>
          <cell r="K1981">
            <v>100</v>
          </cell>
          <cell r="L1981" t="str">
            <v>008</v>
          </cell>
          <cell r="M1981" t="str">
            <v>2009</v>
          </cell>
          <cell r="N1981" t="str">
            <v>0003</v>
          </cell>
          <cell r="O1981" t="str">
            <v>1021</v>
          </cell>
          <cell r="P1981" t="str">
            <v>1101110</v>
          </cell>
          <cell r="Q1981" t="str">
            <v>0003</v>
          </cell>
          <cell r="R1981" t="str">
            <v>1070</v>
          </cell>
        </row>
        <row r="1982">
          <cell r="A1982">
            <v>49298750</v>
          </cell>
          <cell r="B1982" t="str">
            <v>CUST_8719 FM 1960</v>
          </cell>
          <cell r="C1982" t="str">
            <v>HDC1</v>
          </cell>
          <cell r="D1982"/>
          <cell r="E1982"/>
          <cell r="F1982"/>
          <cell r="G1982" t="str">
            <v>S/101675/CN/AF1HI-3</v>
          </cell>
          <cell r="H1982"/>
          <cell r="I1982"/>
          <cell r="J1982"/>
          <cell r="K1982">
            <v>100</v>
          </cell>
          <cell r="L1982" t="str">
            <v>008</v>
          </cell>
          <cell r="M1982" t="str">
            <v>2009</v>
          </cell>
          <cell r="N1982" t="str">
            <v>0003</v>
          </cell>
          <cell r="O1982" t="str">
            <v>1021</v>
          </cell>
          <cell r="P1982" t="str">
            <v>1101110</v>
          </cell>
          <cell r="Q1982" t="str">
            <v>0003</v>
          </cell>
          <cell r="R1982" t="str">
            <v>1070</v>
          </cell>
        </row>
        <row r="1983">
          <cell r="A1983">
            <v>49298750</v>
          </cell>
          <cell r="B1983" t="str">
            <v>CUST_8719 FM 1960</v>
          </cell>
          <cell r="C1983" t="str">
            <v>HDC1</v>
          </cell>
          <cell r="D1983"/>
          <cell r="E1983"/>
          <cell r="F1983"/>
          <cell r="G1983" t="str">
            <v>S/101675/CN/AF1HI-3</v>
          </cell>
          <cell r="H1983"/>
          <cell r="I1983"/>
          <cell r="J1983"/>
          <cell r="K1983">
            <v>100</v>
          </cell>
          <cell r="L1983" t="str">
            <v>008</v>
          </cell>
          <cell r="M1983" t="str">
            <v>2009</v>
          </cell>
          <cell r="N1983" t="str">
            <v>0003</v>
          </cell>
          <cell r="O1983" t="str">
            <v>1021</v>
          </cell>
          <cell r="P1983" t="str">
            <v>1101110</v>
          </cell>
          <cell r="Q1983" t="str">
            <v>0003</v>
          </cell>
          <cell r="R1983" t="str">
            <v>1070</v>
          </cell>
        </row>
        <row r="1984">
          <cell r="A1984">
            <v>49298750</v>
          </cell>
          <cell r="B1984" t="str">
            <v>CUST_8719 FM 1960</v>
          </cell>
          <cell r="C1984" t="str">
            <v>HDC1</v>
          </cell>
          <cell r="D1984"/>
          <cell r="E1984"/>
          <cell r="F1984"/>
          <cell r="G1984" t="str">
            <v>S/101675/CN/AF1HI-3</v>
          </cell>
          <cell r="H1984"/>
          <cell r="I1984"/>
          <cell r="J1984"/>
          <cell r="K1984">
            <v>100</v>
          </cell>
          <cell r="L1984" t="str">
            <v>008</v>
          </cell>
          <cell r="M1984" t="str">
            <v>2009</v>
          </cell>
          <cell r="N1984" t="str">
            <v>0003</v>
          </cell>
          <cell r="O1984" t="str">
            <v>1021</v>
          </cell>
          <cell r="P1984" t="str">
            <v>1101110</v>
          </cell>
          <cell r="Q1984" t="str">
            <v>0003</v>
          </cell>
          <cell r="R1984" t="str">
            <v>1070</v>
          </cell>
        </row>
        <row r="1985">
          <cell r="A1985">
            <v>49298750</v>
          </cell>
          <cell r="B1985" t="str">
            <v>CUST_8719 FM 1960</v>
          </cell>
          <cell r="C1985" t="str">
            <v>HDC1</v>
          </cell>
          <cell r="D1985"/>
          <cell r="E1985"/>
          <cell r="F1985"/>
          <cell r="G1985" t="str">
            <v>S/101675/CN/AF1HI-3</v>
          </cell>
          <cell r="H1985"/>
          <cell r="I1985"/>
          <cell r="J1985"/>
          <cell r="K1985">
            <v>100</v>
          </cell>
          <cell r="L1985" t="str">
            <v>008</v>
          </cell>
          <cell r="M1985" t="str">
            <v>2009</v>
          </cell>
          <cell r="N1985" t="str">
            <v>0003</v>
          </cell>
          <cell r="O1985" t="str">
            <v>1021</v>
          </cell>
          <cell r="P1985" t="str">
            <v>1101110</v>
          </cell>
          <cell r="Q1985" t="str">
            <v>0003</v>
          </cell>
          <cell r="R1985" t="str">
            <v>1070</v>
          </cell>
        </row>
        <row r="1986">
          <cell r="A1986">
            <v>49299662</v>
          </cell>
          <cell r="B1986" t="str">
            <v>NEW 1500 KVA PMT, 110' 1/0, TP</v>
          </cell>
          <cell r="C1986" t="str">
            <v>HXC1</v>
          </cell>
          <cell r="D1986"/>
          <cell r="E1986"/>
          <cell r="F1986"/>
          <cell r="G1986" t="str">
            <v>S/101762/CN/CF1R-I-2</v>
          </cell>
          <cell r="H1986"/>
          <cell r="I1986"/>
          <cell r="J1986"/>
          <cell r="K1986">
            <v>100</v>
          </cell>
          <cell r="L1986" t="str">
            <v>001</v>
          </cell>
          <cell r="M1986" t="str">
            <v>2009</v>
          </cell>
          <cell r="N1986" t="str">
            <v>0003</v>
          </cell>
          <cell r="O1986" t="str">
            <v>1008</v>
          </cell>
          <cell r="P1986" t="str">
            <v>1101245</v>
          </cell>
          <cell r="Q1986" t="str">
            <v>0003</v>
          </cell>
          <cell r="R1986" t="str">
            <v>1070</v>
          </cell>
        </row>
        <row r="1987">
          <cell r="A1987">
            <v>49299662</v>
          </cell>
          <cell r="B1987" t="str">
            <v>NEW 1500 KVA PMT, 110' 1/0, TP</v>
          </cell>
          <cell r="C1987" t="str">
            <v>HXC1</v>
          </cell>
          <cell r="D1987"/>
          <cell r="E1987"/>
          <cell r="F1987"/>
          <cell r="G1987" t="str">
            <v>S/101762/CN/CF1R-I-2</v>
          </cell>
          <cell r="H1987"/>
          <cell r="I1987"/>
          <cell r="J1987"/>
          <cell r="K1987">
            <v>100</v>
          </cell>
          <cell r="L1987" t="str">
            <v>001</v>
          </cell>
          <cell r="M1987" t="str">
            <v>2009</v>
          </cell>
          <cell r="N1987" t="str">
            <v>0003</v>
          </cell>
          <cell r="O1987" t="str">
            <v>1008</v>
          </cell>
          <cell r="P1987" t="str">
            <v>1101245</v>
          </cell>
          <cell r="Q1987" t="str">
            <v>0003</v>
          </cell>
          <cell r="R1987" t="str">
            <v>1070</v>
          </cell>
        </row>
        <row r="1988">
          <cell r="A1988">
            <v>49299662</v>
          </cell>
          <cell r="B1988" t="str">
            <v>NEW 1500 KVA PMT, 110' 1/0, TP</v>
          </cell>
          <cell r="C1988" t="str">
            <v>HXC1</v>
          </cell>
          <cell r="D1988"/>
          <cell r="E1988"/>
          <cell r="F1988"/>
          <cell r="G1988" t="str">
            <v>S/101762/CN/CF1R-I-2</v>
          </cell>
          <cell r="H1988"/>
          <cell r="I1988"/>
          <cell r="J1988"/>
          <cell r="K1988">
            <v>100</v>
          </cell>
          <cell r="L1988" t="str">
            <v>002</v>
          </cell>
          <cell r="M1988" t="str">
            <v>2009</v>
          </cell>
          <cell r="N1988" t="str">
            <v>0003</v>
          </cell>
          <cell r="O1988" t="str">
            <v>1008</v>
          </cell>
          <cell r="P1988" t="str">
            <v>1101245</v>
          </cell>
          <cell r="Q1988" t="str">
            <v>0003</v>
          </cell>
          <cell r="R1988" t="str">
            <v>1070</v>
          </cell>
        </row>
        <row r="1989">
          <cell r="A1989">
            <v>49299662</v>
          </cell>
          <cell r="B1989" t="str">
            <v>NEW 1500 KVA PMT, 110' 1/0, TP</v>
          </cell>
          <cell r="C1989" t="str">
            <v>HXC1</v>
          </cell>
          <cell r="D1989"/>
          <cell r="E1989"/>
          <cell r="F1989"/>
          <cell r="G1989" t="str">
            <v>S/101762/CN/CF1R-I-2</v>
          </cell>
          <cell r="H1989"/>
          <cell r="I1989"/>
          <cell r="J1989"/>
          <cell r="K1989">
            <v>100</v>
          </cell>
          <cell r="L1989" t="str">
            <v>007</v>
          </cell>
          <cell r="M1989" t="str">
            <v>2009</v>
          </cell>
          <cell r="N1989" t="str">
            <v>0003</v>
          </cell>
          <cell r="O1989" t="str">
            <v>1008</v>
          </cell>
          <cell r="P1989" t="str">
            <v>1101245</v>
          </cell>
          <cell r="Q1989" t="str">
            <v>0003</v>
          </cell>
          <cell r="R1989" t="str">
            <v>1070</v>
          </cell>
        </row>
        <row r="1990">
          <cell r="A1990">
            <v>49300370</v>
          </cell>
          <cell r="B1990" t="str">
            <v>CUST_0_0_RELOCATE OVH LINE***</v>
          </cell>
          <cell r="C1990" t="str">
            <v>HDC2</v>
          </cell>
          <cell r="D1990"/>
          <cell r="E1990"/>
          <cell r="F1990"/>
          <cell r="G1990" t="str">
            <v>S/101458/CE/AD2DI</v>
          </cell>
          <cell r="H1990"/>
          <cell r="I1990"/>
          <cell r="J1990"/>
          <cell r="K1990">
            <v>70</v>
          </cell>
          <cell r="L1990" t="str">
            <v>005</v>
          </cell>
          <cell r="M1990" t="str">
            <v>2009</v>
          </cell>
          <cell r="N1990" t="str">
            <v>0003</v>
          </cell>
          <cell r="O1990" t="str">
            <v>1024</v>
          </cell>
          <cell r="P1990" t="str">
            <v>1101130</v>
          </cell>
          <cell r="Q1990" t="str">
            <v>0003</v>
          </cell>
          <cell r="R1990" t="str">
            <v>1070</v>
          </cell>
        </row>
        <row r="1991">
          <cell r="A1991">
            <v>49300370</v>
          </cell>
          <cell r="B1991" t="str">
            <v>CUST_0_0_RELOCATE OVH LINE***</v>
          </cell>
          <cell r="C1991" t="str">
            <v>HDC2</v>
          </cell>
          <cell r="D1991"/>
          <cell r="E1991"/>
          <cell r="F1991"/>
          <cell r="G1991" t="str">
            <v>S/101458/CE/AD2DR</v>
          </cell>
          <cell r="H1991"/>
          <cell r="I1991"/>
          <cell r="J1991"/>
          <cell r="K1991">
            <v>30</v>
          </cell>
          <cell r="L1991" t="str">
            <v>005</v>
          </cell>
          <cell r="M1991" t="str">
            <v>2009</v>
          </cell>
          <cell r="N1991" t="str">
            <v>0003</v>
          </cell>
          <cell r="O1991" t="str">
            <v>1024</v>
          </cell>
          <cell r="P1991" t="str">
            <v>1101130</v>
          </cell>
          <cell r="Q1991" t="str">
            <v>0003</v>
          </cell>
          <cell r="R1991" t="str">
            <v>1070</v>
          </cell>
        </row>
        <row r="1992">
          <cell r="A1992">
            <v>49300370</v>
          </cell>
          <cell r="B1992" t="str">
            <v>CUST_0_0_RELOCATE OVH LINE***</v>
          </cell>
          <cell r="C1992" t="str">
            <v>HDC2</v>
          </cell>
          <cell r="D1992"/>
          <cell r="E1992"/>
          <cell r="F1992"/>
          <cell r="G1992" t="str">
            <v>S/101458/CE/AD2DI</v>
          </cell>
          <cell r="H1992"/>
          <cell r="I1992"/>
          <cell r="J1992"/>
          <cell r="K1992">
            <v>100</v>
          </cell>
          <cell r="L1992" t="str">
            <v>005</v>
          </cell>
          <cell r="M1992" t="str">
            <v>2009</v>
          </cell>
          <cell r="N1992" t="str">
            <v>0003</v>
          </cell>
          <cell r="O1992" t="str">
            <v>1024</v>
          </cell>
          <cell r="P1992" t="str">
            <v>1101130</v>
          </cell>
          <cell r="Q1992" t="str">
            <v>0003</v>
          </cell>
          <cell r="R1992" t="str">
            <v>1070</v>
          </cell>
        </row>
        <row r="1993">
          <cell r="A1993">
            <v>49300370</v>
          </cell>
          <cell r="B1993" t="str">
            <v>CUST_0_0_RELOCATE OVH LINE***</v>
          </cell>
          <cell r="C1993" t="str">
            <v>HDC2</v>
          </cell>
          <cell r="D1993"/>
          <cell r="E1993"/>
          <cell r="F1993"/>
          <cell r="G1993" t="str">
            <v>S/101458/CE/AD2DI</v>
          </cell>
          <cell r="H1993"/>
          <cell r="I1993"/>
          <cell r="J1993"/>
          <cell r="K1993">
            <v>100</v>
          </cell>
          <cell r="L1993" t="str">
            <v>005</v>
          </cell>
          <cell r="M1993" t="str">
            <v>2009</v>
          </cell>
          <cell r="N1993" t="str">
            <v>0003</v>
          </cell>
          <cell r="O1993" t="str">
            <v>1024</v>
          </cell>
          <cell r="P1993" t="str">
            <v>1101130</v>
          </cell>
          <cell r="Q1993" t="str">
            <v>0003</v>
          </cell>
          <cell r="R1993" t="str">
            <v>1070</v>
          </cell>
        </row>
        <row r="1994">
          <cell r="A1994">
            <v>49300370</v>
          </cell>
          <cell r="B1994" t="str">
            <v>CUST_0_0_RELOCATE OVH LINE***</v>
          </cell>
          <cell r="C1994" t="str">
            <v>HDC2</v>
          </cell>
          <cell r="D1994"/>
          <cell r="E1994"/>
          <cell r="F1994"/>
          <cell r="G1994" t="str">
            <v>S/101458/CE/AD2DI</v>
          </cell>
          <cell r="H1994"/>
          <cell r="I1994"/>
          <cell r="J1994"/>
          <cell r="K1994">
            <v>100</v>
          </cell>
          <cell r="L1994" t="str">
            <v>005</v>
          </cell>
          <cell r="M1994" t="str">
            <v>2009</v>
          </cell>
          <cell r="N1994" t="str">
            <v>0003</v>
          </cell>
          <cell r="O1994" t="str">
            <v>1024</v>
          </cell>
          <cell r="P1994" t="str">
            <v>1101130</v>
          </cell>
          <cell r="Q1994" t="str">
            <v>0003</v>
          </cell>
          <cell r="R1994" t="str">
            <v>1070</v>
          </cell>
        </row>
        <row r="1995">
          <cell r="A1995">
            <v>49300370</v>
          </cell>
          <cell r="B1995" t="str">
            <v>CUST_0_0_RELOCATE OVH LINE***</v>
          </cell>
          <cell r="C1995" t="str">
            <v>HDC2</v>
          </cell>
          <cell r="D1995"/>
          <cell r="E1995"/>
          <cell r="F1995"/>
          <cell r="G1995" t="str">
            <v>S/101458/CE/AD2DI</v>
          </cell>
          <cell r="H1995"/>
          <cell r="I1995"/>
          <cell r="J1995"/>
          <cell r="K1995">
            <v>70</v>
          </cell>
          <cell r="L1995" t="str">
            <v>005</v>
          </cell>
          <cell r="M1995" t="str">
            <v>2009</v>
          </cell>
          <cell r="N1995" t="str">
            <v>0003</v>
          </cell>
          <cell r="O1995" t="str">
            <v>1024</v>
          </cell>
          <cell r="P1995" t="str">
            <v>1101130</v>
          </cell>
          <cell r="Q1995" t="str">
            <v>0003</v>
          </cell>
          <cell r="R1995" t="str">
            <v>1070</v>
          </cell>
        </row>
        <row r="1996">
          <cell r="A1996">
            <v>49300370</v>
          </cell>
          <cell r="B1996" t="str">
            <v>CUST_0_0_RELOCATE OVH LINE***</v>
          </cell>
          <cell r="C1996" t="str">
            <v>HDC2</v>
          </cell>
          <cell r="D1996"/>
          <cell r="E1996"/>
          <cell r="F1996"/>
          <cell r="G1996" t="str">
            <v>S/101458/CE/AD2DR</v>
          </cell>
          <cell r="H1996"/>
          <cell r="I1996"/>
          <cell r="J1996"/>
          <cell r="K1996">
            <v>30</v>
          </cell>
          <cell r="L1996" t="str">
            <v>005</v>
          </cell>
          <cell r="M1996" t="str">
            <v>2009</v>
          </cell>
          <cell r="N1996" t="str">
            <v>0003</v>
          </cell>
          <cell r="O1996" t="str">
            <v>1024</v>
          </cell>
          <cell r="P1996" t="str">
            <v>1101130</v>
          </cell>
          <cell r="Q1996" t="str">
            <v>0003</v>
          </cell>
          <cell r="R1996" t="str">
            <v>1070</v>
          </cell>
        </row>
        <row r="1997">
          <cell r="A1997">
            <v>49301079</v>
          </cell>
          <cell r="B1997" t="str">
            <v>INST_DEC</v>
          </cell>
          <cell r="C1997" t="str">
            <v>HLC1</v>
          </cell>
          <cell r="D1997"/>
          <cell r="E1997"/>
          <cell r="F1997"/>
          <cell r="G1997" t="str">
            <v>S/101459/CN/DF1UI-4</v>
          </cell>
          <cell r="H1997"/>
          <cell r="I1997"/>
          <cell r="J1997"/>
          <cell r="K1997">
            <v>100</v>
          </cell>
          <cell r="L1997" t="str">
            <v>006</v>
          </cell>
          <cell r="M1997" t="str">
            <v>2009</v>
          </cell>
          <cell r="N1997" t="str">
            <v>0003</v>
          </cell>
          <cell r="O1997" t="str">
            <v>1025</v>
          </cell>
          <cell r="P1997" t="str">
            <v>1101100</v>
          </cell>
          <cell r="Q1997" t="str">
            <v>0003</v>
          </cell>
          <cell r="R1997" t="str">
            <v>1070</v>
          </cell>
        </row>
        <row r="1998">
          <cell r="A1998">
            <v>49301079</v>
          </cell>
          <cell r="B1998" t="str">
            <v>INST_DEC</v>
          </cell>
          <cell r="C1998" t="str">
            <v>HLC1</v>
          </cell>
          <cell r="D1998"/>
          <cell r="E1998"/>
          <cell r="F1998"/>
          <cell r="G1998" t="str">
            <v>S/101459/CN/DF1UI-4</v>
          </cell>
          <cell r="H1998"/>
          <cell r="I1998"/>
          <cell r="J1998"/>
          <cell r="K1998">
            <v>100</v>
          </cell>
          <cell r="L1998" t="str">
            <v>006</v>
          </cell>
          <cell r="M1998" t="str">
            <v>2009</v>
          </cell>
          <cell r="N1998" t="str">
            <v>0003</v>
          </cell>
          <cell r="O1998" t="str">
            <v>1025</v>
          </cell>
          <cell r="P1998" t="str">
            <v>1101100</v>
          </cell>
          <cell r="Q1998" t="str">
            <v>0003</v>
          </cell>
          <cell r="R1998" t="str">
            <v>1070</v>
          </cell>
        </row>
        <row r="1999">
          <cell r="A1999">
            <v>49301079</v>
          </cell>
          <cell r="B1999" t="str">
            <v>INST_DEC</v>
          </cell>
          <cell r="C1999" t="str">
            <v>HLC1</v>
          </cell>
          <cell r="D1999"/>
          <cell r="E1999"/>
          <cell r="F1999"/>
          <cell r="G1999" t="str">
            <v>S/101459/CN/DF1UI-4</v>
          </cell>
          <cell r="H1999"/>
          <cell r="I1999"/>
          <cell r="J1999"/>
          <cell r="K1999">
            <v>100</v>
          </cell>
          <cell r="L1999" t="str">
            <v>006</v>
          </cell>
          <cell r="M1999" t="str">
            <v>2009</v>
          </cell>
          <cell r="N1999" t="str">
            <v>0003</v>
          </cell>
          <cell r="O1999" t="str">
            <v>1025</v>
          </cell>
          <cell r="P1999" t="str">
            <v>1101100</v>
          </cell>
          <cell r="Q1999" t="str">
            <v>0003</v>
          </cell>
          <cell r="R1999" t="str">
            <v>1070</v>
          </cell>
        </row>
        <row r="2000">
          <cell r="A2000">
            <v>49301079</v>
          </cell>
          <cell r="B2000" t="str">
            <v>INST_DEC</v>
          </cell>
          <cell r="C2000" t="str">
            <v>HLC1</v>
          </cell>
          <cell r="D2000"/>
          <cell r="E2000"/>
          <cell r="F2000"/>
          <cell r="G2000" t="str">
            <v>S/101459/CN/DF1UI-4</v>
          </cell>
          <cell r="H2000"/>
          <cell r="I2000"/>
          <cell r="J2000"/>
          <cell r="K2000">
            <v>100</v>
          </cell>
          <cell r="L2000" t="str">
            <v>006</v>
          </cell>
          <cell r="M2000" t="str">
            <v>2009</v>
          </cell>
          <cell r="N2000" t="str">
            <v>0003</v>
          </cell>
          <cell r="O2000" t="str">
            <v>1025</v>
          </cell>
          <cell r="P2000" t="str">
            <v>1101100</v>
          </cell>
          <cell r="Q2000" t="str">
            <v>0003</v>
          </cell>
          <cell r="R2000" t="str">
            <v>1070</v>
          </cell>
        </row>
        <row r="2001">
          <cell r="A2001">
            <v>49309503</v>
          </cell>
          <cell r="B2001" t="str">
            <v>CUST_HIGHLAND GLEN RELOCATION</v>
          </cell>
          <cell r="C2001" t="str">
            <v>HDC2</v>
          </cell>
          <cell r="D2001"/>
          <cell r="E2001"/>
          <cell r="F2001"/>
          <cell r="G2001" t="str">
            <v>S/101574/CE/AD2DI</v>
          </cell>
          <cell r="H2001"/>
          <cell r="I2001"/>
          <cell r="J2001"/>
          <cell r="K2001">
            <v>70</v>
          </cell>
          <cell r="L2001" t="str">
            <v>006</v>
          </cell>
          <cell r="M2001" t="str">
            <v>2009</v>
          </cell>
          <cell r="N2001" t="str">
            <v>0003</v>
          </cell>
          <cell r="O2001" t="str">
            <v>1005</v>
          </cell>
          <cell r="P2001" t="str">
            <v>1101160</v>
          </cell>
          <cell r="Q2001" t="str">
            <v>0003</v>
          </cell>
          <cell r="R2001" t="str">
            <v>1070</v>
          </cell>
        </row>
        <row r="2002">
          <cell r="A2002">
            <v>49309503</v>
          </cell>
          <cell r="B2002" t="str">
            <v>CUST_HIGHLAND GLEN RELOCATION</v>
          </cell>
          <cell r="C2002" t="str">
            <v>HDC2</v>
          </cell>
          <cell r="D2002"/>
          <cell r="E2002"/>
          <cell r="F2002"/>
          <cell r="G2002" t="str">
            <v>S/101574/CE/AD2DR</v>
          </cell>
          <cell r="H2002"/>
          <cell r="I2002"/>
          <cell r="J2002"/>
          <cell r="K2002">
            <v>30</v>
          </cell>
          <cell r="L2002" t="str">
            <v>006</v>
          </cell>
          <cell r="M2002" t="str">
            <v>2009</v>
          </cell>
          <cell r="N2002" t="str">
            <v>0003</v>
          </cell>
          <cell r="O2002" t="str">
            <v>1005</v>
          </cell>
          <cell r="P2002" t="str">
            <v>1101160</v>
          </cell>
          <cell r="Q2002" t="str">
            <v>0003</v>
          </cell>
          <cell r="R2002" t="str">
            <v>1070</v>
          </cell>
        </row>
        <row r="2003">
          <cell r="A2003">
            <v>49309503</v>
          </cell>
          <cell r="B2003" t="str">
            <v>CUST_HIGHLAND GLEN RELOCATION</v>
          </cell>
          <cell r="C2003" t="str">
            <v>HDC2</v>
          </cell>
          <cell r="D2003"/>
          <cell r="E2003"/>
          <cell r="F2003"/>
          <cell r="G2003" t="str">
            <v>S/101574/CE/AD2DI</v>
          </cell>
          <cell r="H2003"/>
          <cell r="I2003"/>
          <cell r="J2003"/>
          <cell r="K2003">
            <v>100</v>
          </cell>
          <cell r="L2003" t="str">
            <v>006</v>
          </cell>
          <cell r="M2003" t="str">
            <v>2009</v>
          </cell>
          <cell r="N2003" t="str">
            <v>0003</v>
          </cell>
          <cell r="O2003" t="str">
            <v>1005</v>
          </cell>
          <cell r="P2003" t="str">
            <v>1101160</v>
          </cell>
          <cell r="Q2003" t="str">
            <v>0003</v>
          </cell>
          <cell r="R2003" t="str">
            <v>1070</v>
          </cell>
        </row>
        <row r="2004">
          <cell r="A2004">
            <v>49309503</v>
          </cell>
          <cell r="B2004" t="str">
            <v>CUST_HIGHLAND GLEN RELOCATION</v>
          </cell>
          <cell r="C2004" t="str">
            <v>HDC2</v>
          </cell>
          <cell r="D2004"/>
          <cell r="E2004"/>
          <cell r="F2004"/>
          <cell r="G2004" t="str">
            <v>S/101574/CE/AD2DI</v>
          </cell>
          <cell r="H2004"/>
          <cell r="I2004"/>
          <cell r="J2004"/>
          <cell r="K2004">
            <v>100</v>
          </cell>
          <cell r="L2004" t="str">
            <v>007</v>
          </cell>
          <cell r="M2004" t="str">
            <v>2009</v>
          </cell>
          <cell r="N2004" t="str">
            <v>0003</v>
          </cell>
          <cell r="O2004" t="str">
            <v>1005</v>
          </cell>
          <cell r="P2004" t="str">
            <v>1101160</v>
          </cell>
          <cell r="Q2004" t="str">
            <v>0003</v>
          </cell>
          <cell r="R2004" t="str">
            <v>1070</v>
          </cell>
        </row>
        <row r="2005">
          <cell r="A2005">
            <v>49309503</v>
          </cell>
          <cell r="B2005" t="str">
            <v>CUST_HIGHLAND GLEN RELOCATION</v>
          </cell>
          <cell r="C2005" t="str">
            <v>HDC2</v>
          </cell>
          <cell r="D2005"/>
          <cell r="E2005"/>
          <cell r="F2005"/>
          <cell r="G2005" t="str">
            <v>S/101574/CE/AD2DI</v>
          </cell>
          <cell r="H2005"/>
          <cell r="I2005"/>
          <cell r="J2005"/>
          <cell r="K2005">
            <v>100</v>
          </cell>
          <cell r="L2005" t="str">
            <v>007</v>
          </cell>
          <cell r="M2005" t="str">
            <v>2009</v>
          </cell>
          <cell r="N2005" t="str">
            <v>0003</v>
          </cell>
          <cell r="O2005" t="str">
            <v>1005</v>
          </cell>
          <cell r="P2005" t="str">
            <v>1101160</v>
          </cell>
          <cell r="Q2005" t="str">
            <v>0003</v>
          </cell>
          <cell r="R2005" t="str">
            <v>1070</v>
          </cell>
        </row>
        <row r="2006">
          <cell r="A2006">
            <v>49309503</v>
          </cell>
          <cell r="B2006" t="str">
            <v>CUST_HIGHLAND GLEN RELOCATION</v>
          </cell>
          <cell r="C2006" t="str">
            <v>HDC2</v>
          </cell>
          <cell r="D2006"/>
          <cell r="E2006"/>
          <cell r="F2006"/>
          <cell r="G2006" t="str">
            <v>S/101574/CE/AD2DI</v>
          </cell>
          <cell r="H2006"/>
          <cell r="I2006"/>
          <cell r="J2006"/>
          <cell r="K2006">
            <v>70</v>
          </cell>
          <cell r="L2006" t="str">
            <v>006</v>
          </cell>
          <cell r="M2006" t="str">
            <v>2009</v>
          </cell>
          <cell r="N2006" t="str">
            <v>0003</v>
          </cell>
          <cell r="O2006" t="str">
            <v>1005</v>
          </cell>
          <cell r="P2006" t="str">
            <v>1101160</v>
          </cell>
          <cell r="Q2006" t="str">
            <v>0003</v>
          </cell>
          <cell r="R2006" t="str">
            <v>1070</v>
          </cell>
        </row>
        <row r="2007">
          <cell r="A2007">
            <v>49309503</v>
          </cell>
          <cell r="B2007" t="str">
            <v>CUST_HIGHLAND GLEN RELOCATION</v>
          </cell>
          <cell r="C2007" t="str">
            <v>HDC2</v>
          </cell>
          <cell r="D2007"/>
          <cell r="E2007"/>
          <cell r="F2007"/>
          <cell r="G2007" t="str">
            <v>S/101574/CE/AD2DR</v>
          </cell>
          <cell r="H2007"/>
          <cell r="I2007"/>
          <cell r="J2007"/>
          <cell r="K2007">
            <v>30</v>
          </cell>
          <cell r="L2007" t="str">
            <v>006</v>
          </cell>
          <cell r="M2007" t="str">
            <v>2009</v>
          </cell>
          <cell r="N2007" t="str">
            <v>0003</v>
          </cell>
          <cell r="O2007" t="str">
            <v>1005</v>
          </cell>
          <cell r="P2007" t="str">
            <v>1101160</v>
          </cell>
          <cell r="Q2007" t="str">
            <v>0003</v>
          </cell>
          <cell r="R2007" t="str">
            <v>1070</v>
          </cell>
        </row>
        <row r="2008">
          <cell r="A2008">
            <v>49310196</v>
          </cell>
          <cell r="B2008" t="str">
            <v>NEW 500 KVA PMT 167' ,1/0 TP 0905SOX</v>
          </cell>
          <cell r="C2008" t="str">
            <v>HXC1</v>
          </cell>
          <cell r="D2008"/>
          <cell r="E2008"/>
          <cell r="F2008"/>
          <cell r="G2008" t="str">
            <v>S/101762/CN/CF1R-I-2</v>
          </cell>
          <cell r="H2008"/>
          <cell r="I2008"/>
          <cell r="J2008"/>
          <cell r="K2008">
            <v>100</v>
          </cell>
          <cell r="L2008" t="str">
            <v>006</v>
          </cell>
          <cell r="M2008" t="str">
            <v>2009</v>
          </cell>
          <cell r="N2008" t="str">
            <v>0003</v>
          </cell>
          <cell r="O2008" t="str">
            <v>1008</v>
          </cell>
          <cell r="P2008" t="str">
            <v>1101245</v>
          </cell>
          <cell r="Q2008" t="str">
            <v>0003</v>
          </cell>
          <cell r="R2008" t="str">
            <v>1070</v>
          </cell>
        </row>
        <row r="2009">
          <cell r="A2009">
            <v>49310196</v>
          </cell>
          <cell r="B2009" t="str">
            <v>NEW 500 KVA PMT 167' ,1/0 TP 0905SOX</v>
          </cell>
          <cell r="C2009" t="str">
            <v>HXC1</v>
          </cell>
          <cell r="D2009"/>
          <cell r="E2009"/>
          <cell r="F2009"/>
          <cell r="G2009" t="str">
            <v>S/101762/CN/CF1R-I-2</v>
          </cell>
          <cell r="H2009"/>
          <cell r="I2009"/>
          <cell r="J2009"/>
          <cell r="K2009">
            <v>100</v>
          </cell>
          <cell r="L2009" t="str">
            <v>007</v>
          </cell>
          <cell r="M2009" t="str">
            <v>2009</v>
          </cell>
          <cell r="N2009" t="str">
            <v>0003</v>
          </cell>
          <cell r="O2009" t="str">
            <v>1008</v>
          </cell>
          <cell r="P2009" t="str">
            <v>1101245</v>
          </cell>
          <cell r="Q2009" t="str">
            <v>0003</v>
          </cell>
          <cell r="R2009" t="str">
            <v>1070</v>
          </cell>
        </row>
        <row r="2010">
          <cell r="A2010">
            <v>49310196</v>
          </cell>
          <cell r="B2010" t="str">
            <v>NEW 500 KVA PMT 167' ,1/0 TP 0905SOX</v>
          </cell>
          <cell r="C2010" t="str">
            <v>HXC1</v>
          </cell>
          <cell r="D2010"/>
          <cell r="E2010"/>
          <cell r="F2010"/>
          <cell r="G2010" t="str">
            <v>S/101762/CN/CF1R-I-2</v>
          </cell>
          <cell r="H2010"/>
          <cell r="I2010"/>
          <cell r="J2010"/>
          <cell r="K2010">
            <v>100</v>
          </cell>
          <cell r="L2010" t="str">
            <v>007</v>
          </cell>
          <cell r="M2010" t="str">
            <v>2009</v>
          </cell>
          <cell r="N2010" t="str">
            <v>0003</v>
          </cell>
          <cell r="O2010" t="str">
            <v>1008</v>
          </cell>
          <cell r="P2010" t="str">
            <v>1101245</v>
          </cell>
          <cell r="Q2010" t="str">
            <v>0003</v>
          </cell>
          <cell r="R2010" t="str">
            <v>1070</v>
          </cell>
        </row>
        <row r="2011">
          <cell r="A2011">
            <v>49310196</v>
          </cell>
          <cell r="B2011" t="str">
            <v>NEW 500 KVA PMT 167' ,1/0 TP 0905SOX</v>
          </cell>
          <cell r="C2011" t="str">
            <v>HXC1</v>
          </cell>
          <cell r="D2011"/>
          <cell r="E2011"/>
          <cell r="F2011"/>
          <cell r="G2011" t="str">
            <v>S/101762/CN/CF1R-I-2</v>
          </cell>
          <cell r="H2011"/>
          <cell r="I2011"/>
          <cell r="J2011"/>
          <cell r="K2011">
            <v>100</v>
          </cell>
          <cell r="L2011" t="str">
            <v>007</v>
          </cell>
          <cell r="M2011" t="str">
            <v>2009</v>
          </cell>
          <cell r="N2011" t="str">
            <v>0003</v>
          </cell>
          <cell r="O2011" t="str">
            <v>1008</v>
          </cell>
          <cell r="P2011" t="str">
            <v>1101245</v>
          </cell>
          <cell r="Q2011" t="str">
            <v>0003</v>
          </cell>
          <cell r="R2011" t="str">
            <v>1070</v>
          </cell>
        </row>
        <row r="2012">
          <cell r="A2012">
            <v>49310196</v>
          </cell>
          <cell r="B2012" t="str">
            <v>NEW 500 KVA PMT 167' ,1/0 TP 0905SOX</v>
          </cell>
          <cell r="C2012" t="str">
            <v>HXC1</v>
          </cell>
          <cell r="D2012"/>
          <cell r="E2012"/>
          <cell r="F2012"/>
          <cell r="G2012" t="str">
            <v>S/101762/CN/CF1R-I-2</v>
          </cell>
          <cell r="H2012"/>
          <cell r="I2012"/>
          <cell r="J2012"/>
          <cell r="K2012">
            <v>100</v>
          </cell>
          <cell r="L2012" t="str">
            <v>009</v>
          </cell>
          <cell r="M2012" t="str">
            <v>2009</v>
          </cell>
          <cell r="N2012" t="str">
            <v>0003</v>
          </cell>
          <cell r="O2012" t="str">
            <v>1008</v>
          </cell>
          <cell r="P2012" t="str">
            <v>1101245</v>
          </cell>
          <cell r="Q2012" t="str">
            <v>0003</v>
          </cell>
          <cell r="R2012" t="str">
            <v>1070</v>
          </cell>
        </row>
        <row r="2013">
          <cell r="A2013">
            <v>49311118</v>
          </cell>
          <cell r="B2013" t="str">
            <v>INST_UG</v>
          </cell>
          <cell r="C2013" t="str">
            <v>HLC1</v>
          </cell>
          <cell r="D2013"/>
          <cell r="E2013"/>
          <cell r="F2013"/>
          <cell r="G2013" t="str">
            <v>S/101459/CN/DF1UI-4</v>
          </cell>
          <cell r="H2013"/>
          <cell r="I2013"/>
          <cell r="J2013"/>
          <cell r="K2013">
            <v>100</v>
          </cell>
          <cell r="L2013" t="str">
            <v>006</v>
          </cell>
          <cell r="M2013" t="str">
            <v>2009</v>
          </cell>
          <cell r="N2013" t="str">
            <v>0003</v>
          </cell>
          <cell r="O2013" t="str">
            <v>1025</v>
          </cell>
          <cell r="P2013" t="str">
            <v>1101100</v>
          </cell>
          <cell r="Q2013" t="str">
            <v>0003</v>
          </cell>
          <cell r="R2013" t="str">
            <v>1070</v>
          </cell>
        </row>
        <row r="2014">
          <cell r="A2014">
            <v>49311118</v>
          </cell>
          <cell r="B2014" t="str">
            <v>INST_UG</v>
          </cell>
          <cell r="C2014" t="str">
            <v>HLC1</v>
          </cell>
          <cell r="D2014"/>
          <cell r="E2014"/>
          <cell r="F2014"/>
          <cell r="G2014" t="str">
            <v>S/101459/CN/DF1UI-4</v>
          </cell>
          <cell r="H2014"/>
          <cell r="I2014"/>
          <cell r="J2014"/>
          <cell r="K2014">
            <v>100</v>
          </cell>
          <cell r="L2014" t="str">
            <v>006</v>
          </cell>
          <cell r="M2014" t="str">
            <v>2009</v>
          </cell>
          <cell r="N2014" t="str">
            <v>0003</v>
          </cell>
          <cell r="O2014" t="str">
            <v>1025</v>
          </cell>
          <cell r="P2014" t="str">
            <v>1101100</v>
          </cell>
          <cell r="Q2014" t="str">
            <v>0003</v>
          </cell>
          <cell r="R2014" t="str">
            <v>1070</v>
          </cell>
        </row>
        <row r="2015">
          <cell r="A2015">
            <v>49311994</v>
          </cell>
          <cell r="B2015" t="str">
            <v>NEW PMT 1000 KVA, 216' 1/0 TP</v>
          </cell>
          <cell r="C2015" t="str">
            <v>HXC1</v>
          </cell>
          <cell r="D2015"/>
          <cell r="E2015"/>
          <cell r="F2015"/>
          <cell r="G2015" t="str">
            <v>S/101762/CN/CF1R-I-2</v>
          </cell>
          <cell r="H2015"/>
          <cell r="I2015"/>
          <cell r="J2015"/>
          <cell r="K2015">
            <v>100</v>
          </cell>
          <cell r="L2015" t="str">
            <v>010</v>
          </cell>
          <cell r="M2015" t="str">
            <v>2009</v>
          </cell>
          <cell r="N2015" t="str">
            <v>0003</v>
          </cell>
          <cell r="O2015" t="str">
            <v>1008</v>
          </cell>
          <cell r="P2015" t="str">
            <v>1101245</v>
          </cell>
          <cell r="Q2015" t="str">
            <v>0003</v>
          </cell>
          <cell r="R2015" t="str">
            <v>1070</v>
          </cell>
        </row>
        <row r="2016">
          <cell r="A2016">
            <v>49311994</v>
          </cell>
          <cell r="B2016" t="str">
            <v>NEW PMT 1000 KVA, 216' 1/0 TP</v>
          </cell>
          <cell r="C2016" t="str">
            <v>HXC1</v>
          </cell>
          <cell r="D2016"/>
          <cell r="E2016"/>
          <cell r="F2016"/>
          <cell r="G2016" t="str">
            <v>S/101762/CN/CF1R-I-2</v>
          </cell>
          <cell r="H2016"/>
          <cell r="I2016"/>
          <cell r="J2016"/>
          <cell r="K2016">
            <v>100</v>
          </cell>
          <cell r="L2016" t="str">
            <v>011</v>
          </cell>
          <cell r="M2016" t="str">
            <v>2009</v>
          </cell>
          <cell r="N2016" t="str">
            <v>0003</v>
          </cell>
          <cell r="O2016" t="str">
            <v>1008</v>
          </cell>
          <cell r="P2016" t="str">
            <v>1101245</v>
          </cell>
          <cell r="Q2016" t="str">
            <v>0003</v>
          </cell>
          <cell r="R2016" t="str">
            <v>1070</v>
          </cell>
        </row>
        <row r="2017">
          <cell r="A2017">
            <v>49311994</v>
          </cell>
          <cell r="B2017" t="str">
            <v>NEW PMT 1000 KVA, 216' 1/0 TP</v>
          </cell>
          <cell r="C2017" t="str">
            <v>HXC1</v>
          </cell>
          <cell r="D2017"/>
          <cell r="E2017"/>
          <cell r="F2017"/>
          <cell r="G2017" t="str">
            <v>S/101762/CN/CF1R-I-2</v>
          </cell>
          <cell r="H2017"/>
          <cell r="I2017"/>
          <cell r="J2017"/>
          <cell r="K2017">
            <v>100</v>
          </cell>
          <cell r="L2017" t="str">
            <v>011</v>
          </cell>
          <cell r="M2017" t="str">
            <v>2009</v>
          </cell>
          <cell r="N2017" t="str">
            <v>0003</v>
          </cell>
          <cell r="O2017" t="str">
            <v>1008</v>
          </cell>
          <cell r="P2017" t="str">
            <v>1101245</v>
          </cell>
          <cell r="Q2017" t="str">
            <v>0003</v>
          </cell>
          <cell r="R2017" t="str">
            <v>1070</v>
          </cell>
        </row>
        <row r="2018">
          <cell r="A2018">
            <v>49311994</v>
          </cell>
          <cell r="B2018" t="str">
            <v>NEW PMT 1000 KVA, 216' 1/0 TP</v>
          </cell>
          <cell r="C2018" t="str">
            <v>HXC1</v>
          </cell>
          <cell r="D2018"/>
          <cell r="E2018"/>
          <cell r="F2018"/>
          <cell r="G2018" t="str">
            <v>S/101762/CN/CF1R-I-2</v>
          </cell>
          <cell r="H2018"/>
          <cell r="I2018"/>
          <cell r="J2018"/>
          <cell r="K2018">
            <v>100</v>
          </cell>
          <cell r="L2018" t="str">
            <v>011</v>
          </cell>
          <cell r="M2018" t="str">
            <v>2009</v>
          </cell>
          <cell r="N2018" t="str">
            <v>0003</v>
          </cell>
          <cell r="O2018" t="str">
            <v>1008</v>
          </cell>
          <cell r="P2018" t="str">
            <v>1101245</v>
          </cell>
          <cell r="Q2018" t="str">
            <v>0003</v>
          </cell>
          <cell r="R2018" t="str">
            <v>1070</v>
          </cell>
        </row>
        <row r="2019">
          <cell r="A2019">
            <v>49311994</v>
          </cell>
          <cell r="B2019" t="str">
            <v>NEW PMT 1000 KVA, 216' 1/0 TP</v>
          </cell>
          <cell r="C2019" t="str">
            <v>HXC1</v>
          </cell>
          <cell r="D2019"/>
          <cell r="E2019"/>
          <cell r="F2019"/>
          <cell r="G2019" t="str">
            <v>S/101762/CN/CF1R-I-2</v>
          </cell>
          <cell r="H2019"/>
          <cell r="I2019"/>
          <cell r="J2019"/>
          <cell r="K2019">
            <v>100</v>
          </cell>
          <cell r="L2019" t="str">
            <v>012</v>
          </cell>
          <cell r="M2019" t="str">
            <v>2009</v>
          </cell>
          <cell r="N2019" t="str">
            <v>0003</v>
          </cell>
          <cell r="O2019" t="str">
            <v>1008</v>
          </cell>
          <cell r="P2019" t="str">
            <v>1101245</v>
          </cell>
          <cell r="Q2019" t="str">
            <v>0003</v>
          </cell>
          <cell r="R2019" t="str">
            <v>1070</v>
          </cell>
        </row>
        <row r="2020">
          <cell r="A2020">
            <v>49312239</v>
          </cell>
          <cell r="B2020" t="str">
            <v>NEW PMT 5000 KVA, 12470Y/7200V, 92' 1/0</v>
          </cell>
          <cell r="C2020" t="str">
            <v>HXC1</v>
          </cell>
          <cell r="D2020"/>
          <cell r="E2020"/>
          <cell r="F2020"/>
          <cell r="G2020" t="str">
            <v>S/101762/CN/CF1R-I-2</v>
          </cell>
          <cell r="H2020"/>
          <cell r="I2020"/>
          <cell r="J2020"/>
          <cell r="K2020">
            <v>100</v>
          </cell>
          <cell r="L2020" t="str">
            <v>007</v>
          </cell>
          <cell r="M2020" t="str">
            <v>2009</v>
          </cell>
          <cell r="N2020" t="str">
            <v>0003</v>
          </cell>
          <cell r="O2020" t="str">
            <v>1008</v>
          </cell>
          <cell r="P2020" t="str">
            <v>1101245</v>
          </cell>
          <cell r="Q2020" t="str">
            <v>0003</v>
          </cell>
          <cell r="R2020" t="str">
            <v>1070</v>
          </cell>
        </row>
        <row r="2021">
          <cell r="A2021">
            <v>49312239</v>
          </cell>
          <cell r="B2021" t="str">
            <v>NEW PMT 5000 KVA, 12470Y/7200V, 92' 1/0</v>
          </cell>
          <cell r="C2021" t="str">
            <v>HXC1</v>
          </cell>
          <cell r="D2021"/>
          <cell r="E2021"/>
          <cell r="F2021"/>
          <cell r="G2021" t="str">
            <v>S/101762/CN/CF1R-I-2</v>
          </cell>
          <cell r="H2021"/>
          <cell r="I2021"/>
          <cell r="J2021"/>
          <cell r="K2021">
            <v>100</v>
          </cell>
          <cell r="L2021" t="str">
            <v>007</v>
          </cell>
          <cell r="M2021" t="str">
            <v>2009</v>
          </cell>
          <cell r="N2021" t="str">
            <v>0003</v>
          </cell>
          <cell r="O2021" t="str">
            <v>1008</v>
          </cell>
          <cell r="P2021" t="str">
            <v>1101245</v>
          </cell>
          <cell r="Q2021" t="str">
            <v>0003</v>
          </cell>
          <cell r="R2021" t="str">
            <v>1070</v>
          </cell>
        </row>
        <row r="2022">
          <cell r="A2022">
            <v>49312239</v>
          </cell>
          <cell r="B2022" t="str">
            <v>NEW PMT 5000 KVA, 12470Y/7200V, 92' 1/0</v>
          </cell>
          <cell r="C2022" t="str">
            <v>HXC1</v>
          </cell>
          <cell r="D2022"/>
          <cell r="E2022"/>
          <cell r="F2022"/>
          <cell r="G2022" t="str">
            <v>S/101762/CN/CF1R-I-2</v>
          </cell>
          <cell r="H2022"/>
          <cell r="I2022"/>
          <cell r="J2022"/>
          <cell r="K2022">
            <v>100</v>
          </cell>
          <cell r="L2022" t="str">
            <v>010</v>
          </cell>
          <cell r="M2022" t="str">
            <v>2009</v>
          </cell>
          <cell r="N2022" t="str">
            <v>0003</v>
          </cell>
          <cell r="O2022" t="str">
            <v>1008</v>
          </cell>
          <cell r="P2022" t="str">
            <v>1101245</v>
          </cell>
          <cell r="Q2022" t="str">
            <v>0003</v>
          </cell>
          <cell r="R2022" t="str">
            <v>1070</v>
          </cell>
        </row>
        <row r="2023">
          <cell r="A2023">
            <v>49312745</v>
          </cell>
          <cell r="B2023" t="str">
            <v>NEW PMT (2) 1500 KVA PMT'S</v>
          </cell>
          <cell r="C2023" t="str">
            <v>HXC1</v>
          </cell>
          <cell r="D2023"/>
          <cell r="E2023"/>
          <cell r="F2023"/>
          <cell r="G2023" t="str">
            <v>S/101762/CN/CF1R-I-2</v>
          </cell>
          <cell r="H2023"/>
          <cell r="I2023"/>
          <cell r="J2023"/>
          <cell r="K2023">
            <v>100</v>
          </cell>
          <cell r="L2023" t="str">
            <v>006</v>
          </cell>
          <cell r="M2023" t="str">
            <v>2009</v>
          </cell>
          <cell r="N2023" t="str">
            <v>0003</v>
          </cell>
          <cell r="O2023" t="str">
            <v>1008</v>
          </cell>
          <cell r="P2023" t="str">
            <v>1101245</v>
          </cell>
          <cell r="Q2023" t="str">
            <v>0003</v>
          </cell>
          <cell r="R2023" t="str">
            <v>1070</v>
          </cell>
        </row>
        <row r="2024">
          <cell r="A2024">
            <v>49312745</v>
          </cell>
          <cell r="B2024" t="str">
            <v>NEW PMT (2) 1500 KVA PMT'S</v>
          </cell>
          <cell r="C2024" t="str">
            <v>HXC1</v>
          </cell>
          <cell r="D2024"/>
          <cell r="E2024"/>
          <cell r="F2024"/>
          <cell r="G2024" t="str">
            <v>S/101762/CN/CF1R-I-2</v>
          </cell>
          <cell r="H2024"/>
          <cell r="I2024"/>
          <cell r="J2024"/>
          <cell r="K2024">
            <v>100</v>
          </cell>
          <cell r="L2024" t="str">
            <v>007</v>
          </cell>
          <cell r="M2024" t="str">
            <v>2009</v>
          </cell>
          <cell r="N2024" t="str">
            <v>0003</v>
          </cell>
          <cell r="O2024" t="str">
            <v>1008</v>
          </cell>
          <cell r="P2024" t="str">
            <v>1101245</v>
          </cell>
          <cell r="Q2024" t="str">
            <v>0003</v>
          </cell>
          <cell r="R2024" t="str">
            <v>1070</v>
          </cell>
        </row>
        <row r="2025">
          <cell r="A2025">
            <v>49312745</v>
          </cell>
          <cell r="B2025" t="str">
            <v>NEW PMT (2) 1500 KVA PMT'S</v>
          </cell>
          <cell r="C2025" t="str">
            <v>HXC1</v>
          </cell>
          <cell r="D2025"/>
          <cell r="E2025"/>
          <cell r="F2025"/>
          <cell r="G2025" t="str">
            <v>S/101762/CN/CF1R-I-2</v>
          </cell>
          <cell r="H2025"/>
          <cell r="I2025"/>
          <cell r="J2025"/>
          <cell r="K2025">
            <v>100</v>
          </cell>
          <cell r="L2025" t="str">
            <v>008</v>
          </cell>
          <cell r="M2025" t="str">
            <v>2009</v>
          </cell>
          <cell r="N2025" t="str">
            <v>0003</v>
          </cell>
          <cell r="O2025" t="str">
            <v>1008</v>
          </cell>
          <cell r="P2025" t="str">
            <v>1101245</v>
          </cell>
          <cell r="Q2025" t="str">
            <v>0003</v>
          </cell>
          <cell r="R2025" t="str">
            <v>1070</v>
          </cell>
        </row>
        <row r="2026">
          <cell r="A2026">
            <v>49312745</v>
          </cell>
          <cell r="B2026" t="str">
            <v>NEW PMT (2) 1500 KVA PMT'S</v>
          </cell>
          <cell r="C2026" t="str">
            <v>HXC1</v>
          </cell>
          <cell r="D2026"/>
          <cell r="E2026"/>
          <cell r="F2026"/>
          <cell r="G2026" t="str">
            <v>S/101762/CN/CF1R-I-2</v>
          </cell>
          <cell r="H2026"/>
          <cell r="I2026"/>
          <cell r="J2026"/>
          <cell r="K2026">
            <v>100</v>
          </cell>
          <cell r="L2026" t="str">
            <v>008</v>
          </cell>
          <cell r="M2026" t="str">
            <v>2009</v>
          </cell>
          <cell r="N2026" t="str">
            <v>0003</v>
          </cell>
          <cell r="O2026" t="str">
            <v>1008</v>
          </cell>
          <cell r="P2026" t="str">
            <v>1101245</v>
          </cell>
          <cell r="Q2026" t="str">
            <v>0003</v>
          </cell>
          <cell r="R2026" t="str">
            <v>1070</v>
          </cell>
        </row>
        <row r="2027">
          <cell r="A2027">
            <v>49312745</v>
          </cell>
          <cell r="B2027" t="str">
            <v>NEW PMT (2) 1500 KVA PMT'S</v>
          </cell>
          <cell r="C2027" t="str">
            <v>HXC1</v>
          </cell>
          <cell r="D2027"/>
          <cell r="E2027"/>
          <cell r="F2027"/>
          <cell r="G2027" t="str">
            <v>S/101762/CN/CF1R-I-2</v>
          </cell>
          <cell r="H2027"/>
          <cell r="I2027"/>
          <cell r="J2027"/>
          <cell r="K2027">
            <v>100</v>
          </cell>
          <cell r="L2027" t="str">
            <v>007</v>
          </cell>
          <cell r="M2027" t="str">
            <v>2009</v>
          </cell>
          <cell r="N2027" t="str">
            <v>0003</v>
          </cell>
          <cell r="O2027" t="str">
            <v>1008</v>
          </cell>
          <cell r="P2027" t="str">
            <v>1101245</v>
          </cell>
          <cell r="Q2027" t="str">
            <v>0003</v>
          </cell>
          <cell r="R2027" t="str">
            <v>1070</v>
          </cell>
        </row>
        <row r="2028">
          <cell r="A2028">
            <v>49313101</v>
          </cell>
          <cell r="B2028" t="str">
            <v>CUST_09_55' PL, (3)50KVA TRANSFORMERS _B</v>
          </cell>
          <cell r="C2028" t="str">
            <v>HDC1</v>
          </cell>
          <cell r="D2028"/>
          <cell r="E2028"/>
          <cell r="F2028"/>
          <cell r="G2028" t="str">
            <v>S/101678/CN/AF1HI-6</v>
          </cell>
          <cell r="H2028"/>
          <cell r="I2028"/>
          <cell r="J2028"/>
          <cell r="K2028">
            <v>100</v>
          </cell>
          <cell r="L2028" t="str">
            <v>003</v>
          </cell>
          <cell r="M2028" t="str">
            <v>2009</v>
          </cell>
          <cell r="N2028" t="str">
            <v>0003</v>
          </cell>
          <cell r="O2028" t="str">
            <v>1017</v>
          </cell>
          <cell r="P2028" t="str">
            <v>1101120</v>
          </cell>
          <cell r="Q2028" t="str">
            <v>0003</v>
          </cell>
          <cell r="R2028" t="str">
            <v>1070</v>
          </cell>
        </row>
        <row r="2029">
          <cell r="A2029">
            <v>49313101</v>
          </cell>
          <cell r="B2029" t="str">
            <v>CUST_09_55' PL, (3)50KVA TRANSFORMERS _B</v>
          </cell>
          <cell r="C2029" t="str">
            <v>HDC1</v>
          </cell>
          <cell r="D2029"/>
          <cell r="E2029"/>
          <cell r="F2029"/>
          <cell r="G2029" t="str">
            <v>S/101678/CN/AF1HI-6</v>
          </cell>
          <cell r="H2029"/>
          <cell r="I2029"/>
          <cell r="J2029"/>
          <cell r="K2029">
            <v>100</v>
          </cell>
          <cell r="L2029" t="str">
            <v>003</v>
          </cell>
          <cell r="M2029" t="str">
            <v>2009</v>
          </cell>
          <cell r="N2029" t="str">
            <v>0003</v>
          </cell>
          <cell r="O2029" t="str">
            <v>1017</v>
          </cell>
          <cell r="P2029" t="str">
            <v>1101120</v>
          </cell>
          <cell r="Q2029" t="str">
            <v>0003</v>
          </cell>
          <cell r="R2029" t="str">
            <v>1070</v>
          </cell>
        </row>
        <row r="2030">
          <cell r="A2030">
            <v>49313101</v>
          </cell>
          <cell r="B2030" t="str">
            <v>CUST_09_55' PL, (3)50KVA TRANSFORMERS _B</v>
          </cell>
          <cell r="C2030" t="str">
            <v>HDC1</v>
          </cell>
          <cell r="D2030"/>
          <cell r="E2030"/>
          <cell r="F2030"/>
          <cell r="G2030" t="str">
            <v>S/101678/CN/AF1HI-6</v>
          </cell>
          <cell r="H2030"/>
          <cell r="I2030"/>
          <cell r="J2030"/>
          <cell r="K2030">
            <v>100</v>
          </cell>
          <cell r="L2030" t="str">
            <v>003</v>
          </cell>
          <cell r="M2030" t="str">
            <v>2009</v>
          </cell>
          <cell r="N2030" t="str">
            <v>0003</v>
          </cell>
          <cell r="O2030" t="str">
            <v>1017</v>
          </cell>
          <cell r="P2030" t="str">
            <v>1101120</v>
          </cell>
          <cell r="Q2030" t="str">
            <v>0003</v>
          </cell>
          <cell r="R2030" t="str">
            <v>1070</v>
          </cell>
        </row>
        <row r="2031">
          <cell r="A2031">
            <v>49313101</v>
          </cell>
          <cell r="B2031" t="str">
            <v>CUST_09_55' PL, (3)50KVA TRANSFORMERS _B</v>
          </cell>
          <cell r="C2031" t="str">
            <v>HDC1</v>
          </cell>
          <cell r="D2031"/>
          <cell r="E2031"/>
          <cell r="F2031"/>
          <cell r="G2031" t="str">
            <v>S/101678/CN/AF1HI-6</v>
          </cell>
          <cell r="H2031"/>
          <cell r="I2031"/>
          <cell r="J2031"/>
          <cell r="K2031">
            <v>100</v>
          </cell>
          <cell r="L2031" t="str">
            <v>003</v>
          </cell>
          <cell r="M2031" t="str">
            <v>2009</v>
          </cell>
          <cell r="N2031" t="str">
            <v>0003</v>
          </cell>
          <cell r="O2031" t="str">
            <v>1017</v>
          </cell>
          <cell r="P2031" t="str">
            <v>1101120</v>
          </cell>
          <cell r="Q2031" t="str">
            <v>0003</v>
          </cell>
          <cell r="R2031" t="str">
            <v>1070</v>
          </cell>
        </row>
        <row r="2032">
          <cell r="A2032">
            <v>49317785</v>
          </cell>
          <cell r="B2032" t="str">
            <v>DDPU_08_ADK46_WO8216_THOMAS ROAD UPGRADE</v>
          </cell>
          <cell r="C2032" t="str">
            <v>HDC2</v>
          </cell>
          <cell r="D2032"/>
          <cell r="E2032"/>
          <cell r="F2032"/>
          <cell r="G2032" t="str">
            <v>S/101627/CN/AF2AI</v>
          </cell>
          <cell r="H2032"/>
          <cell r="I2032"/>
          <cell r="J2032"/>
          <cell r="K2032">
            <v>70</v>
          </cell>
          <cell r="L2032" t="str">
            <v>003</v>
          </cell>
          <cell r="M2032" t="str">
            <v>2009</v>
          </cell>
          <cell r="N2032" t="str">
            <v>0003</v>
          </cell>
          <cell r="O2032" t="str">
            <v>1006</v>
          </cell>
          <cell r="P2032" t="str">
            <v>1101230</v>
          </cell>
          <cell r="Q2032" t="str">
            <v>0003</v>
          </cell>
          <cell r="R2032" t="str">
            <v>1070</v>
          </cell>
        </row>
        <row r="2033">
          <cell r="A2033">
            <v>49317785</v>
          </cell>
          <cell r="B2033" t="str">
            <v>DDPU_08_ADK46_WO8216_THOMAS ROAD UPGRADE</v>
          </cell>
          <cell r="C2033" t="str">
            <v>HDC2</v>
          </cell>
          <cell r="D2033"/>
          <cell r="E2033"/>
          <cell r="F2033"/>
          <cell r="G2033" t="str">
            <v>S/101627/CN/AF2AR</v>
          </cell>
          <cell r="H2033"/>
          <cell r="I2033"/>
          <cell r="J2033"/>
          <cell r="K2033">
            <v>30</v>
          </cell>
          <cell r="L2033" t="str">
            <v>003</v>
          </cell>
          <cell r="M2033" t="str">
            <v>2009</v>
          </cell>
          <cell r="N2033" t="str">
            <v>0003</v>
          </cell>
          <cell r="O2033" t="str">
            <v>1006</v>
          </cell>
          <cell r="P2033" t="str">
            <v>1101230</v>
          </cell>
          <cell r="Q2033" t="str">
            <v>0003</v>
          </cell>
          <cell r="R2033" t="str">
            <v>1070</v>
          </cell>
        </row>
        <row r="2034">
          <cell r="A2034">
            <v>49317785</v>
          </cell>
          <cell r="B2034" t="str">
            <v>DDPU_08_ADK46_WO8216_THOMAS ROAD UPGRADE</v>
          </cell>
          <cell r="C2034" t="str">
            <v>HDC2</v>
          </cell>
          <cell r="D2034"/>
          <cell r="E2034"/>
          <cell r="F2034"/>
          <cell r="G2034" t="str">
            <v>S/101627/CN/AF2AI</v>
          </cell>
          <cell r="H2034"/>
          <cell r="I2034"/>
          <cell r="J2034"/>
          <cell r="K2034">
            <v>100</v>
          </cell>
          <cell r="L2034" t="str">
            <v>005</v>
          </cell>
          <cell r="M2034" t="str">
            <v>2009</v>
          </cell>
          <cell r="N2034" t="str">
            <v>0003</v>
          </cell>
          <cell r="O2034" t="str">
            <v>1006</v>
          </cell>
          <cell r="P2034" t="str">
            <v>1101230</v>
          </cell>
          <cell r="Q2034" t="str">
            <v>0003</v>
          </cell>
          <cell r="R2034" t="str">
            <v>1070</v>
          </cell>
        </row>
        <row r="2035">
          <cell r="A2035">
            <v>49317785</v>
          </cell>
          <cell r="B2035" t="str">
            <v>DDPU_08_ADK46_WO8216_THOMAS ROAD UPGRADE</v>
          </cell>
          <cell r="C2035" t="str">
            <v>HDC2</v>
          </cell>
          <cell r="D2035"/>
          <cell r="E2035"/>
          <cell r="F2035"/>
          <cell r="G2035" t="str">
            <v>S/101627/CN/AF2AI</v>
          </cell>
          <cell r="H2035"/>
          <cell r="I2035"/>
          <cell r="J2035"/>
          <cell r="K2035">
            <v>100</v>
          </cell>
          <cell r="L2035" t="str">
            <v>008</v>
          </cell>
          <cell r="M2035" t="str">
            <v>2009</v>
          </cell>
          <cell r="N2035" t="str">
            <v>0003</v>
          </cell>
          <cell r="O2035" t="str">
            <v>1006</v>
          </cell>
          <cell r="P2035" t="str">
            <v>1101230</v>
          </cell>
          <cell r="Q2035" t="str">
            <v>0003</v>
          </cell>
          <cell r="R2035" t="str">
            <v>1070</v>
          </cell>
        </row>
        <row r="2036">
          <cell r="A2036">
            <v>49317785</v>
          </cell>
          <cell r="B2036" t="str">
            <v>DDPU_08_ADK46_WO8216_THOMAS ROAD UPGRADE</v>
          </cell>
          <cell r="C2036" t="str">
            <v>HDC2</v>
          </cell>
          <cell r="D2036"/>
          <cell r="E2036"/>
          <cell r="F2036"/>
          <cell r="G2036" t="str">
            <v>S/101627/CN/AF2AI</v>
          </cell>
          <cell r="H2036"/>
          <cell r="I2036"/>
          <cell r="J2036"/>
          <cell r="K2036">
            <v>100</v>
          </cell>
          <cell r="L2036" t="str">
            <v>008</v>
          </cell>
          <cell r="M2036" t="str">
            <v>2009</v>
          </cell>
          <cell r="N2036" t="str">
            <v>0003</v>
          </cell>
          <cell r="O2036" t="str">
            <v>1006</v>
          </cell>
          <cell r="P2036" t="str">
            <v>1101230</v>
          </cell>
          <cell r="Q2036" t="str">
            <v>0003</v>
          </cell>
          <cell r="R2036" t="str">
            <v>1070</v>
          </cell>
        </row>
        <row r="2037">
          <cell r="A2037">
            <v>49317785</v>
          </cell>
          <cell r="B2037" t="str">
            <v>DDPU_08_ADK46_WO8216_THOMAS ROAD UPGRADE</v>
          </cell>
          <cell r="C2037" t="str">
            <v>HDC2</v>
          </cell>
          <cell r="D2037"/>
          <cell r="E2037"/>
          <cell r="F2037"/>
          <cell r="G2037" t="str">
            <v>S/101627/CN/AF2AI</v>
          </cell>
          <cell r="H2037"/>
          <cell r="I2037"/>
          <cell r="J2037"/>
          <cell r="K2037">
            <v>70</v>
          </cell>
          <cell r="L2037" t="str">
            <v>005</v>
          </cell>
          <cell r="M2037" t="str">
            <v>2009</v>
          </cell>
          <cell r="N2037" t="str">
            <v>0003</v>
          </cell>
          <cell r="O2037" t="str">
            <v>1006</v>
          </cell>
          <cell r="P2037" t="str">
            <v>1101230</v>
          </cell>
          <cell r="Q2037" t="str">
            <v>0003</v>
          </cell>
          <cell r="R2037" t="str">
            <v>1070</v>
          </cell>
        </row>
        <row r="2038">
          <cell r="A2038">
            <v>49317785</v>
          </cell>
          <cell r="B2038" t="str">
            <v>DDPU_08_ADK46_WO8216_THOMAS ROAD UPGRADE</v>
          </cell>
          <cell r="C2038" t="str">
            <v>HDC2</v>
          </cell>
          <cell r="D2038"/>
          <cell r="E2038"/>
          <cell r="F2038"/>
          <cell r="G2038" t="str">
            <v>S/101627/CN/AF2AR</v>
          </cell>
          <cell r="H2038"/>
          <cell r="I2038"/>
          <cell r="J2038"/>
          <cell r="K2038">
            <v>30</v>
          </cell>
          <cell r="L2038" t="str">
            <v>005</v>
          </cell>
          <cell r="M2038" t="str">
            <v>2009</v>
          </cell>
          <cell r="N2038" t="str">
            <v>0003</v>
          </cell>
          <cell r="O2038" t="str">
            <v>1006</v>
          </cell>
          <cell r="P2038" t="str">
            <v>1101230</v>
          </cell>
          <cell r="Q2038" t="str">
            <v>0003</v>
          </cell>
          <cell r="R2038" t="str">
            <v>1070</v>
          </cell>
        </row>
        <row r="2039">
          <cell r="A2039">
            <v>49318888</v>
          </cell>
          <cell r="B2039" t="str">
            <v>CUST_URD SERVICE</v>
          </cell>
          <cell r="C2039" t="str">
            <v>HDC1</v>
          </cell>
          <cell r="D2039"/>
          <cell r="E2039"/>
          <cell r="F2039"/>
          <cell r="G2039" t="str">
            <v>S/101627/CN/AF1UI</v>
          </cell>
          <cell r="H2039"/>
          <cell r="I2039"/>
          <cell r="J2039"/>
          <cell r="K2039">
            <v>100</v>
          </cell>
          <cell r="L2039" t="str">
            <v>003</v>
          </cell>
          <cell r="M2039" t="str">
            <v>2009</v>
          </cell>
          <cell r="N2039" t="str">
            <v>0003</v>
          </cell>
          <cell r="O2039" t="str">
            <v>1006</v>
          </cell>
          <cell r="P2039" t="str">
            <v>1101230</v>
          </cell>
          <cell r="Q2039" t="str">
            <v>0003</v>
          </cell>
          <cell r="R2039" t="str">
            <v>1070</v>
          </cell>
        </row>
        <row r="2040">
          <cell r="A2040">
            <v>49318888</v>
          </cell>
          <cell r="B2040" t="str">
            <v>CUST_URD SERVICE</v>
          </cell>
          <cell r="C2040" t="str">
            <v>HDC1</v>
          </cell>
          <cell r="D2040"/>
          <cell r="E2040"/>
          <cell r="F2040"/>
          <cell r="G2040" t="str">
            <v>S/101627/CN/AF1UI</v>
          </cell>
          <cell r="H2040"/>
          <cell r="I2040"/>
          <cell r="J2040"/>
          <cell r="K2040">
            <v>100</v>
          </cell>
          <cell r="L2040" t="str">
            <v>004</v>
          </cell>
          <cell r="M2040" t="str">
            <v>2009</v>
          </cell>
          <cell r="N2040" t="str">
            <v>0003</v>
          </cell>
          <cell r="O2040" t="str">
            <v>1006</v>
          </cell>
          <cell r="P2040" t="str">
            <v>1101230</v>
          </cell>
          <cell r="Q2040" t="str">
            <v>0003</v>
          </cell>
          <cell r="R2040" t="str">
            <v>1070</v>
          </cell>
        </row>
        <row r="2041">
          <cell r="A2041">
            <v>49318888</v>
          </cell>
          <cell r="B2041" t="str">
            <v>CUST_URD SERVICE</v>
          </cell>
          <cell r="C2041" t="str">
            <v>HDC1</v>
          </cell>
          <cell r="D2041"/>
          <cell r="E2041"/>
          <cell r="F2041"/>
          <cell r="G2041" t="str">
            <v>S/101627/CN/AF1UI</v>
          </cell>
          <cell r="H2041"/>
          <cell r="I2041"/>
          <cell r="J2041"/>
          <cell r="K2041">
            <v>100</v>
          </cell>
          <cell r="L2041" t="str">
            <v>004</v>
          </cell>
          <cell r="M2041" t="str">
            <v>2009</v>
          </cell>
          <cell r="N2041" t="str">
            <v>0003</v>
          </cell>
          <cell r="O2041" t="str">
            <v>1006</v>
          </cell>
          <cell r="P2041" t="str">
            <v>1101230</v>
          </cell>
          <cell r="Q2041" t="str">
            <v>0003</v>
          </cell>
          <cell r="R2041" t="str">
            <v>1070</v>
          </cell>
        </row>
        <row r="2042">
          <cell r="A2042">
            <v>49318888</v>
          </cell>
          <cell r="B2042" t="str">
            <v>CUST_URD SERVICE</v>
          </cell>
          <cell r="C2042" t="str">
            <v>HDC1</v>
          </cell>
          <cell r="D2042"/>
          <cell r="E2042"/>
          <cell r="F2042"/>
          <cell r="G2042" t="str">
            <v>S/101627/CN/AF1UI</v>
          </cell>
          <cell r="H2042"/>
          <cell r="I2042"/>
          <cell r="J2042"/>
          <cell r="K2042">
            <v>100</v>
          </cell>
          <cell r="L2042" t="str">
            <v>003</v>
          </cell>
          <cell r="M2042" t="str">
            <v>2009</v>
          </cell>
          <cell r="N2042" t="str">
            <v>0003</v>
          </cell>
          <cell r="O2042" t="str">
            <v>1006</v>
          </cell>
          <cell r="P2042" t="str">
            <v>1101230</v>
          </cell>
          <cell r="Q2042" t="str">
            <v>0003</v>
          </cell>
          <cell r="R2042" t="str">
            <v>1070</v>
          </cell>
        </row>
        <row r="2043">
          <cell r="A2043">
            <v>49320766</v>
          </cell>
          <cell r="B2043" t="str">
            <v>CUST_ 3 PHASE SERVICE_277/480</v>
          </cell>
          <cell r="C2043" t="str">
            <v>HDC1</v>
          </cell>
          <cell r="D2043"/>
          <cell r="E2043"/>
          <cell r="F2043"/>
          <cell r="G2043" t="str">
            <v>S/101675/CN/AF1HI-3</v>
          </cell>
          <cell r="H2043"/>
          <cell r="I2043"/>
          <cell r="J2043"/>
          <cell r="K2043">
            <v>100</v>
          </cell>
          <cell r="L2043" t="str">
            <v>008</v>
          </cell>
          <cell r="M2043" t="str">
            <v>2009</v>
          </cell>
          <cell r="N2043" t="str">
            <v>0003</v>
          </cell>
          <cell r="O2043" t="str">
            <v>1021</v>
          </cell>
          <cell r="P2043" t="str">
            <v>1101110</v>
          </cell>
          <cell r="Q2043" t="str">
            <v>0003</v>
          </cell>
          <cell r="R2043" t="str">
            <v>1070</v>
          </cell>
        </row>
        <row r="2044">
          <cell r="A2044">
            <v>49320766</v>
          </cell>
          <cell r="B2044" t="str">
            <v>CUST_ 3 PHASE SERVICE_277/480</v>
          </cell>
          <cell r="C2044" t="str">
            <v>HDC1</v>
          </cell>
          <cell r="D2044"/>
          <cell r="E2044"/>
          <cell r="F2044"/>
          <cell r="G2044" t="str">
            <v>S/101675/CN/AF1HI-3</v>
          </cell>
          <cell r="H2044"/>
          <cell r="I2044"/>
          <cell r="J2044"/>
          <cell r="K2044">
            <v>100</v>
          </cell>
          <cell r="L2044" t="str">
            <v>008</v>
          </cell>
          <cell r="M2044" t="str">
            <v>2009</v>
          </cell>
          <cell r="N2044" t="str">
            <v>0003</v>
          </cell>
          <cell r="O2044" t="str">
            <v>1021</v>
          </cell>
          <cell r="P2044" t="str">
            <v>1101110</v>
          </cell>
          <cell r="Q2044" t="str">
            <v>0003</v>
          </cell>
          <cell r="R2044" t="str">
            <v>1070</v>
          </cell>
        </row>
        <row r="2045">
          <cell r="A2045">
            <v>49320766</v>
          </cell>
          <cell r="B2045" t="str">
            <v>CUST_ 3 PHASE SERVICE_277/480</v>
          </cell>
          <cell r="C2045" t="str">
            <v>HDC1</v>
          </cell>
          <cell r="D2045"/>
          <cell r="E2045"/>
          <cell r="F2045"/>
          <cell r="G2045" t="str">
            <v>S/101675/CN/AF1HI-3</v>
          </cell>
          <cell r="H2045"/>
          <cell r="I2045"/>
          <cell r="J2045"/>
          <cell r="K2045">
            <v>100</v>
          </cell>
          <cell r="L2045" t="str">
            <v>008</v>
          </cell>
          <cell r="M2045" t="str">
            <v>2009</v>
          </cell>
          <cell r="N2045" t="str">
            <v>0003</v>
          </cell>
          <cell r="O2045" t="str">
            <v>1021</v>
          </cell>
          <cell r="P2045" t="str">
            <v>1101110</v>
          </cell>
          <cell r="Q2045" t="str">
            <v>0003</v>
          </cell>
          <cell r="R2045" t="str">
            <v>1070</v>
          </cell>
        </row>
        <row r="2046">
          <cell r="A2046">
            <v>49320766</v>
          </cell>
          <cell r="B2046" t="str">
            <v>CUST_ 3 PHASE SERVICE_277/480</v>
          </cell>
          <cell r="C2046" t="str">
            <v>HDC1</v>
          </cell>
          <cell r="D2046"/>
          <cell r="E2046"/>
          <cell r="F2046"/>
          <cell r="G2046" t="str">
            <v>S/101675/CN/AF1HI-3</v>
          </cell>
          <cell r="H2046"/>
          <cell r="I2046"/>
          <cell r="J2046"/>
          <cell r="K2046">
            <v>100</v>
          </cell>
          <cell r="L2046" t="str">
            <v>008</v>
          </cell>
          <cell r="M2046" t="str">
            <v>2009</v>
          </cell>
          <cell r="N2046" t="str">
            <v>0003</v>
          </cell>
          <cell r="O2046" t="str">
            <v>1021</v>
          </cell>
          <cell r="P2046" t="str">
            <v>1101110</v>
          </cell>
          <cell r="Q2046" t="str">
            <v>0003</v>
          </cell>
          <cell r="R2046" t="str">
            <v>1070</v>
          </cell>
        </row>
        <row r="2047">
          <cell r="A2047">
            <v>49322090</v>
          </cell>
          <cell r="B2047" t="str">
            <v>Repair Damaged Twr 19271 at Lk Jackson</v>
          </cell>
          <cell r="C2047" t="str">
            <v>HTM2</v>
          </cell>
          <cell r="D2047"/>
          <cell r="E2047"/>
          <cell r="F2047"/>
          <cell r="G2047" t="str">
            <v>HLP/00/0054/TR/0001-E</v>
          </cell>
          <cell r="H2047"/>
          <cell r="I2047"/>
          <cell r="J2047"/>
          <cell r="K2047">
            <v>100</v>
          </cell>
          <cell r="L2047" t="str">
            <v>008</v>
          </cell>
          <cell r="M2047" t="str">
            <v>2009</v>
          </cell>
          <cell r="N2047" t="str">
            <v>0003</v>
          </cell>
          <cell r="O2047" t="str">
            <v>1101</v>
          </cell>
          <cell r="P2047" t="str">
            <v>1101050</v>
          </cell>
          <cell r="Q2047" t="str">
            <v>0003</v>
          </cell>
          <cell r="R2047" t="str">
            <v>5710</v>
          </cell>
        </row>
        <row r="2048">
          <cell r="A2048">
            <v>49336338</v>
          </cell>
          <cell r="B2048" t="str">
            <v>INST_UG</v>
          </cell>
          <cell r="C2048" t="str">
            <v>HLC1</v>
          </cell>
          <cell r="D2048"/>
          <cell r="E2048"/>
          <cell r="F2048"/>
          <cell r="G2048" t="str">
            <v>S/101459/CN/DF1UI-4</v>
          </cell>
          <cell r="H2048"/>
          <cell r="I2048"/>
          <cell r="J2048"/>
          <cell r="K2048">
            <v>100</v>
          </cell>
          <cell r="L2048" t="str">
            <v>007</v>
          </cell>
          <cell r="M2048" t="str">
            <v>2009</v>
          </cell>
          <cell r="N2048" t="str">
            <v>0003</v>
          </cell>
          <cell r="O2048" t="str">
            <v>1025</v>
          </cell>
          <cell r="P2048" t="str">
            <v>1101100</v>
          </cell>
          <cell r="Q2048" t="str">
            <v>0003</v>
          </cell>
          <cell r="R2048" t="str">
            <v>1070</v>
          </cell>
        </row>
        <row r="2049">
          <cell r="A2049">
            <v>49336338</v>
          </cell>
          <cell r="B2049" t="str">
            <v>INST_UG</v>
          </cell>
          <cell r="C2049" t="str">
            <v>HLC1</v>
          </cell>
          <cell r="D2049"/>
          <cell r="E2049"/>
          <cell r="F2049"/>
          <cell r="G2049" t="str">
            <v>S/101459/CN/DF1UI-4</v>
          </cell>
          <cell r="H2049"/>
          <cell r="I2049"/>
          <cell r="J2049"/>
          <cell r="K2049">
            <v>100</v>
          </cell>
          <cell r="L2049" t="str">
            <v>007</v>
          </cell>
          <cell r="M2049" t="str">
            <v>2009</v>
          </cell>
          <cell r="N2049" t="str">
            <v>0003</v>
          </cell>
          <cell r="O2049" t="str">
            <v>1025</v>
          </cell>
          <cell r="P2049" t="str">
            <v>1101100</v>
          </cell>
          <cell r="Q2049" t="str">
            <v>0003</v>
          </cell>
          <cell r="R2049" t="str">
            <v>1070</v>
          </cell>
        </row>
        <row r="2050">
          <cell r="A2050">
            <v>49338056</v>
          </cell>
          <cell r="B2050" t="str">
            <v>NEW PMT 150KVA, 480Y/277V 1209SOX</v>
          </cell>
          <cell r="C2050" t="str">
            <v>HXC1</v>
          </cell>
          <cell r="D2050"/>
          <cell r="E2050"/>
          <cell r="F2050"/>
          <cell r="G2050" t="str">
            <v>S/101762/CN/CF1R-I-2</v>
          </cell>
          <cell r="H2050"/>
          <cell r="I2050"/>
          <cell r="J2050"/>
          <cell r="K2050">
            <v>100</v>
          </cell>
          <cell r="L2050" t="str">
            <v>012</v>
          </cell>
          <cell r="M2050" t="str">
            <v>2009</v>
          </cell>
          <cell r="N2050" t="str">
            <v>0003</v>
          </cell>
          <cell r="O2050" t="str">
            <v>1008</v>
          </cell>
          <cell r="P2050" t="str">
            <v>1101245</v>
          </cell>
          <cell r="Q2050" t="str">
            <v>0003</v>
          </cell>
          <cell r="R2050" t="str">
            <v>1070</v>
          </cell>
        </row>
        <row r="2051">
          <cell r="A2051">
            <v>49340905</v>
          </cell>
          <cell r="B2051" t="str">
            <v>CUST_TRANSWESTERN_RELOCATE LINE</v>
          </cell>
          <cell r="C2051" t="str">
            <v>HDC2</v>
          </cell>
          <cell r="D2051"/>
          <cell r="E2051"/>
          <cell r="F2051"/>
          <cell r="G2051" t="str">
            <v>S/101627/CE/AD2DI</v>
          </cell>
          <cell r="H2051"/>
          <cell r="I2051"/>
          <cell r="J2051"/>
          <cell r="K2051">
            <v>70</v>
          </cell>
          <cell r="L2051" t="str">
            <v>006</v>
          </cell>
          <cell r="M2051" t="str">
            <v>2009</v>
          </cell>
          <cell r="N2051" t="str">
            <v>0003</v>
          </cell>
          <cell r="O2051" t="str">
            <v>1006</v>
          </cell>
          <cell r="P2051" t="str">
            <v>1101230</v>
          </cell>
          <cell r="Q2051" t="str">
            <v>0003</v>
          </cell>
          <cell r="R2051" t="str">
            <v>1070</v>
          </cell>
        </row>
        <row r="2052">
          <cell r="A2052">
            <v>49340905</v>
          </cell>
          <cell r="B2052" t="str">
            <v>CUST_TRANSWESTERN_RELOCATE LINE</v>
          </cell>
          <cell r="C2052" t="str">
            <v>HDC2</v>
          </cell>
          <cell r="D2052"/>
          <cell r="E2052"/>
          <cell r="F2052"/>
          <cell r="G2052" t="str">
            <v>S/101627/CE/AD2DR</v>
          </cell>
          <cell r="H2052"/>
          <cell r="I2052"/>
          <cell r="J2052"/>
          <cell r="K2052">
            <v>30</v>
          </cell>
          <cell r="L2052" t="str">
            <v>006</v>
          </cell>
          <cell r="M2052" t="str">
            <v>2009</v>
          </cell>
          <cell r="N2052" t="str">
            <v>0003</v>
          </cell>
          <cell r="O2052" t="str">
            <v>1006</v>
          </cell>
          <cell r="P2052" t="str">
            <v>1101230</v>
          </cell>
          <cell r="Q2052" t="str">
            <v>0003</v>
          </cell>
          <cell r="R2052" t="str">
            <v>1070</v>
          </cell>
        </row>
        <row r="2053">
          <cell r="A2053">
            <v>49340905</v>
          </cell>
          <cell r="B2053" t="str">
            <v>CUST_TRANSWESTERN_RELOCATE LINE</v>
          </cell>
          <cell r="C2053" t="str">
            <v>HDC2</v>
          </cell>
          <cell r="D2053"/>
          <cell r="E2053"/>
          <cell r="F2053"/>
          <cell r="G2053" t="str">
            <v>S/101627/CE/AD2DI</v>
          </cell>
          <cell r="H2053"/>
          <cell r="I2053"/>
          <cell r="J2053"/>
          <cell r="K2053">
            <v>100</v>
          </cell>
          <cell r="L2053" t="str">
            <v>006</v>
          </cell>
          <cell r="M2053" t="str">
            <v>2009</v>
          </cell>
          <cell r="N2053" t="str">
            <v>0003</v>
          </cell>
          <cell r="O2053" t="str">
            <v>1006</v>
          </cell>
          <cell r="P2053" t="str">
            <v>1101230</v>
          </cell>
          <cell r="Q2053" t="str">
            <v>0003</v>
          </cell>
          <cell r="R2053" t="str">
            <v>1070</v>
          </cell>
        </row>
        <row r="2054">
          <cell r="A2054">
            <v>49340905</v>
          </cell>
          <cell r="B2054" t="str">
            <v>CUST_TRANSWESTERN_RELOCATE LINE</v>
          </cell>
          <cell r="C2054" t="str">
            <v>HDC2</v>
          </cell>
          <cell r="D2054"/>
          <cell r="E2054"/>
          <cell r="F2054"/>
          <cell r="G2054" t="str">
            <v>S/101627/CE/AD2DI</v>
          </cell>
          <cell r="H2054"/>
          <cell r="I2054"/>
          <cell r="J2054"/>
          <cell r="K2054">
            <v>70</v>
          </cell>
          <cell r="L2054" t="str">
            <v>012</v>
          </cell>
          <cell r="M2054" t="str">
            <v>2009</v>
          </cell>
          <cell r="N2054" t="str">
            <v>0003</v>
          </cell>
          <cell r="O2054" t="str">
            <v>1006</v>
          </cell>
          <cell r="P2054" t="str">
            <v>1101230</v>
          </cell>
          <cell r="Q2054" t="str">
            <v>0003</v>
          </cell>
          <cell r="R2054" t="str">
            <v>1070</v>
          </cell>
        </row>
        <row r="2055">
          <cell r="A2055">
            <v>49340905</v>
          </cell>
          <cell r="B2055" t="str">
            <v>CUST_TRANSWESTERN_RELOCATE LINE</v>
          </cell>
          <cell r="C2055" t="str">
            <v>HDC2</v>
          </cell>
          <cell r="D2055"/>
          <cell r="E2055"/>
          <cell r="F2055"/>
          <cell r="G2055" t="str">
            <v>S/101627/CE/AD2DR</v>
          </cell>
          <cell r="H2055"/>
          <cell r="I2055"/>
          <cell r="J2055"/>
          <cell r="K2055">
            <v>30</v>
          </cell>
          <cell r="L2055" t="str">
            <v>012</v>
          </cell>
          <cell r="M2055" t="str">
            <v>2009</v>
          </cell>
          <cell r="N2055" t="str">
            <v>0003</v>
          </cell>
          <cell r="O2055" t="str">
            <v>1006</v>
          </cell>
          <cell r="P2055" t="str">
            <v>1101230</v>
          </cell>
          <cell r="Q2055" t="str">
            <v>0003</v>
          </cell>
          <cell r="R2055" t="str">
            <v>1070</v>
          </cell>
        </row>
        <row r="2056">
          <cell r="A2056">
            <v>49344624</v>
          </cell>
          <cell r="B2056" t="str">
            <v>CUST_16375B Jacintoport_pri svc</v>
          </cell>
          <cell r="C2056" t="str">
            <v>HDC1</v>
          </cell>
          <cell r="D2056"/>
          <cell r="E2056"/>
          <cell r="F2056"/>
          <cell r="G2056" t="str">
            <v>S/101556/CN/AF1HI-4</v>
          </cell>
          <cell r="H2056"/>
          <cell r="I2056"/>
          <cell r="J2056"/>
          <cell r="K2056">
            <v>100</v>
          </cell>
          <cell r="L2056" t="str">
            <v>007</v>
          </cell>
          <cell r="M2056" t="str">
            <v>2009</v>
          </cell>
          <cell r="N2056" t="str">
            <v>0003</v>
          </cell>
          <cell r="O2056" t="str">
            <v>1012</v>
          </cell>
          <cell r="P2056" t="str">
            <v>1101170</v>
          </cell>
          <cell r="Q2056" t="str">
            <v>0003</v>
          </cell>
          <cell r="R2056" t="str">
            <v>1070</v>
          </cell>
        </row>
        <row r="2057">
          <cell r="A2057">
            <v>49344624</v>
          </cell>
          <cell r="B2057" t="str">
            <v>CUST_16375B Jacintoport_pri svc</v>
          </cell>
          <cell r="C2057" t="str">
            <v>HDC1</v>
          </cell>
          <cell r="D2057"/>
          <cell r="E2057"/>
          <cell r="F2057"/>
          <cell r="G2057" t="str">
            <v>S/101556/CN/AF1HI-4</v>
          </cell>
          <cell r="H2057"/>
          <cell r="I2057"/>
          <cell r="J2057"/>
          <cell r="K2057">
            <v>100</v>
          </cell>
          <cell r="L2057" t="str">
            <v>007</v>
          </cell>
          <cell r="M2057" t="str">
            <v>2009</v>
          </cell>
          <cell r="N2057" t="str">
            <v>0003</v>
          </cell>
          <cell r="O2057" t="str">
            <v>1012</v>
          </cell>
          <cell r="P2057" t="str">
            <v>1101170</v>
          </cell>
          <cell r="Q2057" t="str">
            <v>0003</v>
          </cell>
          <cell r="R2057" t="str">
            <v>1070</v>
          </cell>
        </row>
        <row r="2058">
          <cell r="A2058">
            <v>49344624</v>
          </cell>
          <cell r="B2058" t="str">
            <v>CUST_16375B Jacintoport_pri svc</v>
          </cell>
          <cell r="C2058" t="str">
            <v>HDC1</v>
          </cell>
          <cell r="D2058"/>
          <cell r="E2058"/>
          <cell r="F2058"/>
          <cell r="G2058" t="str">
            <v>S/101556/CN/AF1HI-4</v>
          </cell>
          <cell r="H2058"/>
          <cell r="I2058"/>
          <cell r="J2058"/>
          <cell r="K2058">
            <v>100</v>
          </cell>
          <cell r="L2058" t="str">
            <v>007</v>
          </cell>
          <cell r="M2058" t="str">
            <v>2009</v>
          </cell>
          <cell r="N2058" t="str">
            <v>0003</v>
          </cell>
          <cell r="O2058" t="str">
            <v>1012</v>
          </cell>
          <cell r="P2058" t="str">
            <v>1101170</v>
          </cell>
          <cell r="Q2058" t="str">
            <v>0003</v>
          </cell>
          <cell r="R2058" t="str">
            <v>1070</v>
          </cell>
        </row>
        <row r="2059">
          <cell r="A2059">
            <v>49344624</v>
          </cell>
          <cell r="B2059" t="str">
            <v>CUST_16375B Jacintoport_pri svc</v>
          </cell>
          <cell r="C2059" t="str">
            <v>HDC1</v>
          </cell>
          <cell r="D2059"/>
          <cell r="E2059"/>
          <cell r="F2059"/>
          <cell r="G2059" t="str">
            <v>S/101556/CN/AF1HI-4</v>
          </cell>
          <cell r="H2059"/>
          <cell r="I2059"/>
          <cell r="J2059"/>
          <cell r="K2059">
            <v>100</v>
          </cell>
          <cell r="L2059" t="str">
            <v>007</v>
          </cell>
          <cell r="M2059" t="str">
            <v>2009</v>
          </cell>
          <cell r="N2059" t="str">
            <v>0003</v>
          </cell>
          <cell r="O2059" t="str">
            <v>1012</v>
          </cell>
          <cell r="P2059" t="str">
            <v>1101170</v>
          </cell>
          <cell r="Q2059" t="str">
            <v>0003</v>
          </cell>
          <cell r="R2059" t="str">
            <v>1070</v>
          </cell>
        </row>
        <row r="2060">
          <cell r="A2060">
            <v>49345016</v>
          </cell>
          <cell r="B2060" t="str">
            <v>CUST_FRY_RD_POLES_AND_BANK</v>
          </cell>
          <cell r="C2060" t="str">
            <v>HDC1</v>
          </cell>
          <cell r="D2060"/>
          <cell r="E2060"/>
          <cell r="F2060"/>
          <cell r="G2060" t="str">
            <v>S/101570/CN/AF1HI-3</v>
          </cell>
          <cell r="H2060"/>
          <cell r="I2060"/>
          <cell r="J2060"/>
          <cell r="K2060">
            <v>100</v>
          </cell>
          <cell r="L2060" t="str">
            <v>001</v>
          </cell>
          <cell r="M2060" t="str">
            <v>2009</v>
          </cell>
          <cell r="N2060" t="str">
            <v>0003</v>
          </cell>
          <cell r="O2060" t="str">
            <v>1019</v>
          </cell>
          <cell r="P2060" t="str">
            <v>1101220</v>
          </cell>
          <cell r="Q2060" t="str">
            <v>0003</v>
          </cell>
          <cell r="R2060" t="str">
            <v>1070</v>
          </cell>
        </row>
        <row r="2061">
          <cell r="A2061">
            <v>49345016</v>
          </cell>
          <cell r="B2061" t="str">
            <v>CUST_FRY_RD_POLES_AND_BANK</v>
          </cell>
          <cell r="C2061" t="str">
            <v>HDC1</v>
          </cell>
          <cell r="D2061"/>
          <cell r="E2061"/>
          <cell r="F2061"/>
          <cell r="G2061" t="str">
            <v>S/101570/CN/AF1HI-3</v>
          </cell>
          <cell r="H2061"/>
          <cell r="I2061"/>
          <cell r="J2061"/>
          <cell r="K2061">
            <v>100</v>
          </cell>
          <cell r="L2061" t="str">
            <v>001</v>
          </cell>
          <cell r="M2061" t="str">
            <v>2009</v>
          </cell>
          <cell r="N2061" t="str">
            <v>0003</v>
          </cell>
          <cell r="O2061" t="str">
            <v>1019</v>
          </cell>
          <cell r="P2061" t="str">
            <v>1101220</v>
          </cell>
          <cell r="Q2061" t="str">
            <v>0003</v>
          </cell>
          <cell r="R2061" t="str">
            <v>1070</v>
          </cell>
        </row>
        <row r="2062">
          <cell r="A2062">
            <v>49345016</v>
          </cell>
          <cell r="B2062" t="str">
            <v>CUST_FRY_RD_POLES_AND_BANK</v>
          </cell>
          <cell r="C2062" t="str">
            <v>HDC1</v>
          </cell>
          <cell r="D2062"/>
          <cell r="E2062"/>
          <cell r="F2062"/>
          <cell r="G2062" t="str">
            <v>S/101570/CN/AF1HI-3</v>
          </cell>
          <cell r="H2062"/>
          <cell r="I2062"/>
          <cell r="J2062"/>
          <cell r="K2062">
            <v>100</v>
          </cell>
          <cell r="L2062" t="str">
            <v>001</v>
          </cell>
          <cell r="M2062" t="str">
            <v>2009</v>
          </cell>
          <cell r="N2062" t="str">
            <v>0003</v>
          </cell>
          <cell r="O2062" t="str">
            <v>1019</v>
          </cell>
          <cell r="P2062" t="str">
            <v>1101220</v>
          </cell>
          <cell r="Q2062" t="str">
            <v>0003</v>
          </cell>
          <cell r="R2062" t="str">
            <v>1070</v>
          </cell>
        </row>
        <row r="2063">
          <cell r="A2063">
            <v>49345388</v>
          </cell>
          <cell r="B2063" t="str">
            <v>CUST_UL03_13020_Service to 2429 Potomac</v>
          </cell>
          <cell r="C2063" t="str">
            <v>HDC2</v>
          </cell>
          <cell r="D2063"/>
          <cell r="E2063"/>
          <cell r="F2063"/>
          <cell r="G2063" t="str">
            <v>S/101653/CN/AF1HR</v>
          </cell>
          <cell r="H2063"/>
          <cell r="I2063"/>
          <cell r="J2063"/>
          <cell r="K2063">
            <v>30</v>
          </cell>
          <cell r="L2063" t="str">
            <v>002</v>
          </cell>
          <cell r="M2063" t="str">
            <v>2009</v>
          </cell>
          <cell r="N2063" t="str">
            <v>0003</v>
          </cell>
          <cell r="O2063" t="str">
            <v>1013</v>
          </cell>
          <cell r="P2063" t="str">
            <v>1101201</v>
          </cell>
          <cell r="Q2063" t="str">
            <v>0003</v>
          </cell>
          <cell r="R2063" t="str">
            <v>1070</v>
          </cell>
        </row>
        <row r="2064">
          <cell r="A2064">
            <v>49345388</v>
          </cell>
          <cell r="B2064" t="str">
            <v>CUST_UL03_13020_Service to 2429 Potomac</v>
          </cell>
          <cell r="C2064" t="str">
            <v>HDC2</v>
          </cell>
          <cell r="D2064"/>
          <cell r="E2064"/>
          <cell r="F2064"/>
          <cell r="G2064" t="str">
            <v>S/101653/CN/AF1HI-3</v>
          </cell>
          <cell r="H2064"/>
          <cell r="I2064"/>
          <cell r="J2064"/>
          <cell r="K2064">
            <v>70</v>
          </cell>
          <cell r="L2064" t="str">
            <v>002</v>
          </cell>
          <cell r="M2064" t="str">
            <v>2009</v>
          </cell>
          <cell r="N2064" t="str">
            <v>0003</v>
          </cell>
          <cell r="O2064" t="str">
            <v>1013</v>
          </cell>
          <cell r="P2064" t="str">
            <v>1101201</v>
          </cell>
          <cell r="Q2064" t="str">
            <v>0003</v>
          </cell>
          <cell r="R2064" t="str">
            <v>1070</v>
          </cell>
        </row>
        <row r="2065">
          <cell r="A2065">
            <v>49345388</v>
          </cell>
          <cell r="B2065" t="str">
            <v>CUST_UL03_13020_Service to 2429 Potomac</v>
          </cell>
          <cell r="C2065" t="str">
            <v>HDC2</v>
          </cell>
          <cell r="D2065"/>
          <cell r="E2065"/>
          <cell r="F2065"/>
          <cell r="G2065" t="str">
            <v>S/101653/CN/AF1HI-3</v>
          </cell>
          <cell r="H2065"/>
          <cell r="I2065"/>
          <cell r="J2065"/>
          <cell r="K2065">
            <v>100</v>
          </cell>
          <cell r="L2065" t="str">
            <v>007</v>
          </cell>
          <cell r="M2065" t="str">
            <v>2009</v>
          </cell>
          <cell r="N2065" t="str">
            <v>0003</v>
          </cell>
          <cell r="O2065" t="str">
            <v>1013</v>
          </cell>
          <cell r="P2065" t="str">
            <v>1101201</v>
          </cell>
          <cell r="Q2065" t="str">
            <v>0003</v>
          </cell>
          <cell r="R2065" t="str">
            <v>1070</v>
          </cell>
        </row>
        <row r="2066">
          <cell r="A2066">
            <v>49345388</v>
          </cell>
          <cell r="B2066" t="str">
            <v>CUST_UL03_13020_Service to 2429 Potomac</v>
          </cell>
          <cell r="C2066" t="str">
            <v>HDC2</v>
          </cell>
          <cell r="D2066"/>
          <cell r="E2066"/>
          <cell r="F2066"/>
          <cell r="G2066" t="str">
            <v>S/101653/CN/AF1HI-3</v>
          </cell>
          <cell r="H2066"/>
          <cell r="I2066"/>
          <cell r="J2066"/>
          <cell r="K2066">
            <v>100</v>
          </cell>
          <cell r="L2066" t="str">
            <v>008</v>
          </cell>
          <cell r="M2066" t="str">
            <v>2009</v>
          </cell>
          <cell r="N2066" t="str">
            <v>0003</v>
          </cell>
          <cell r="O2066" t="str">
            <v>1013</v>
          </cell>
          <cell r="P2066" t="str">
            <v>1101201</v>
          </cell>
          <cell r="Q2066" t="str">
            <v>0003</v>
          </cell>
          <cell r="R2066" t="str">
            <v>1070</v>
          </cell>
        </row>
        <row r="2067">
          <cell r="A2067">
            <v>49345388</v>
          </cell>
          <cell r="B2067" t="str">
            <v>CUST_UL03_13020_Service to 2429 Potomac</v>
          </cell>
          <cell r="C2067" t="str">
            <v>HDC2</v>
          </cell>
          <cell r="D2067"/>
          <cell r="E2067"/>
          <cell r="F2067"/>
          <cell r="G2067" t="str">
            <v>S/101653/CN/AF1HI-3</v>
          </cell>
          <cell r="H2067"/>
          <cell r="I2067"/>
          <cell r="J2067"/>
          <cell r="K2067">
            <v>100</v>
          </cell>
          <cell r="L2067" t="str">
            <v>008</v>
          </cell>
          <cell r="M2067" t="str">
            <v>2009</v>
          </cell>
          <cell r="N2067" t="str">
            <v>0003</v>
          </cell>
          <cell r="O2067" t="str">
            <v>1013</v>
          </cell>
          <cell r="P2067" t="str">
            <v>1101201</v>
          </cell>
          <cell r="Q2067" t="str">
            <v>0003</v>
          </cell>
          <cell r="R2067" t="str">
            <v>1070</v>
          </cell>
        </row>
        <row r="2068">
          <cell r="A2068">
            <v>49345388</v>
          </cell>
          <cell r="B2068" t="str">
            <v>CUST_UL03_13020_Service to 2429 Potomac</v>
          </cell>
          <cell r="C2068" t="str">
            <v>HDC2</v>
          </cell>
          <cell r="D2068"/>
          <cell r="E2068"/>
          <cell r="F2068"/>
          <cell r="G2068" t="str">
            <v>S/101653/CN/AF1HR</v>
          </cell>
          <cell r="H2068"/>
          <cell r="I2068"/>
          <cell r="J2068"/>
          <cell r="K2068">
            <v>30</v>
          </cell>
          <cell r="L2068" t="str">
            <v>007</v>
          </cell>
          <cell r="M2068" t="str">
            <v>2009</v>
          </cell>
          <cell r="N2068" t="str">
            <v>0003</v>
          </cell>
          <cell r="O2068" t="str">
            <v>1013</v>
          </cell>
          <cell r="P2068" t="str">
            <v>1101201</v>
          </cell>
          <cell r="Q2068" t="str">
            <v>0003</v>
          </cell>
          <cell r="R2068" t="str">
            <v>1070</v>
          </cell>
        </row>
        <row r="2069">
          <cell r="A2069">
            <v>49345388</v>
          </cell>
          <cell r="B2069" t="str">
            <v>CUST_UL03_13020_Service to 2429 Potomac</v>
          </cell>
          <cell r="C2069" t="str">
            <v>HDC2</v>
          </cell>
          <cell r="D2069"/>
          <cell r="E2069"/>
          <cell r="F2069"/>
          <cell r="G2069" t="str">
            <v>S/101653/CN/AF1HI-3</v>
          </cell>
          <cell r="H2069"/>
          <cell r="I2069"/>
          <cell r="J2069"/>
          <cell r="K2069">
            <v>70</v>
          </cell>
          <cell r="L2069" t="str">
            <v>007</v>
          </cell>
          <cell r="M2069" t="str">
            <v>2009</v>
          </cell>
          <cell r="N2069" t="str">
            <v>0003</v>
          </cell>
          <cell r="O2069" t="str">
            <v>1013</v>
          </cell>
          <cell r="P2069" t="str">
            <v>1101201</v>
          </cell>
          <cell r="Q2069" t="str">
            <v>0003</v>
          </cell>
          <cell r="R2069" t="str">
            <v>1070</v>
          </cell>
        </row>
        <row r="2070">
          <cell r="A2070">
            <v>49345443</v>
          </cell>
          <cell r="B2070" t="str">
            <v>CUST_08_$_9534 HUFFMEISTER</v>
          </cell>
          <cell r="C2070" t="str">
            <v>HDC1</v>
          </cell>
          <cell r="D2070"/>
          <cell r="E2070"/>
          <cell r="F2070"/>
          <cell r="G2070" t="str">
            <v>S/101678/CN/AF1HI-6</v>
          </cell>
          <cell r="H2070"/>
          <cell r="I2070"/>
          <cell r="J2070"/>
          <cell r="K2070">
            <v>100</v>
          </cell>
          <cell r="L2070" t="str">
            <v>002</v>
          </cell>
          <cell r="M2070" t="str">
            <v>2009</v>
          </cell>
          <cell r="N2070" t="str">
            <v>0003</v>
          </cell>
          <cell r="O2070" t="str">
            <v>1017</v>
          </cell>
          <cell r="P2070" t="str">
            <v>1101120</v>
          </cell>
          <cell r="Q2070" t="str">
            <v>0003</v>
          </cell>
          <cell r="R2070" t="str">
            <v>1070</v>
          </cell>
        </row>
        <row r="2071">
          <cell r="A2071">
            <v>49345443</v>
          </cell>
          <cell r="B2071" t="str">
            <v>CUST_08_$_9534 HUFFMEISTER</v>
          </cell>
          <cell r="C2071" t="str">
            <v>HDC1</v>
          </cell>
          <cell r="D2071"/>
          <cell r="E2071"/>
          <cell r="F2071"/>
          <cell r="G2071" t="str">
            <v>S/101678/CN/AF1HI-6</v>
          </cell>
          <cell r="H2071"/>
          <cell r="I2071"/>
          <cell r="J2071"/>
          <cell r="K2071">
            <v>100</v>
          </cell>
          <cell r="L2071" t="str">
            <v>002</v>
          </cell>
          <cell r="M2071" t="str">
            <v>2009</v>
          </cell>
          <cell r="N2071" t="str">
            <v>0003</v>
          </cell>
          <cell r="O2071" t="str">
            <v>1017</v>
          </cell>
          <cell r="P2071" t="str">
            <v>1101120</v>
          </cell>
          <cell r="Q2071" t="str">
            <v>0003</v>
          </cell>
          <cell r="R2071" t="str">
            <v>1070</v>
          </cell>
        </row>
        <row r="2072">
          <cell r="A2072">
            <v>49345443</v>
          </cell>
          <cell r="B2072" t="str">
            <v>CUST_08_$_9534 HUFFMEISTER</v>
          </cell>
          <cell r="C2072" t="str">
            <v>HDC1</v>
          </cell>
          <cell r="D2072"/>
          <cell r="E2072"/>
          <cell r="F2072"/>
          <cell r="G2072" t="str">
            <v>S/101678/CN/AF1HI-6</v>
          </cell>
          <cell r="H2072"/>
          <cell r="I2072"/>
          <cell r="J2072"/>
          <cell r="K2072">
            <v>100</v>
          </cell>
          <cell r="L2072" t="str">
            <v>002</v>
          </cell>
          <cell r="M2072" t="str">
            <v>2009</v>
          </cell>
          <cell r="N2072" t="str">
            <v>0003</v>
          </cell>
          <cell r="O2072" t="str">
            <v>1017</v>
          </cell>
          <cell r="P2072" t="str">
            <v>1101120</v>
          </cell>
          <cell r="Q2072" t="str">
            <v>0003</v>
          </cell>
          <cell r="R2072" t="str">
            <v>1070</v>
          </cell>
        </row>
        <row r="2073">
          <cell r="A2073">
            <v>49345443</v>
          </cell>
          <cell r="B2073" t="str">
            <v>CUST_08_$_9534 HUFFMEISTER</v>
          </cell>
          <cell r="C2073" t="str">
            <v>HDC1</v>
          </cell>
          <cell r="D2073"/>
          <cell r="E2073"/>
          <cell r="F2073"/>
          <cell r="G2073" t="str">
            <v>S/101678/CN/AF1HI-6</v>
          </cell>
          <cell r="H2073"/>
          <cell r="I2073"/>
          <cell r="J2073"/>
          <cell r="K2073">
            <v>100</v>
          </cell>
          <cell r="L2073" t="str">
            <v>002</v>
          </cell>
          <cell r="M2073" t="str">
            <v>2009</v>
          </cell>
          <cell r="N2073" t="str">
            <v>0003</v>
          </cell>
          <cell r="O2073" t="str">
            <v>1017</v>
          </cell>
          <cell r="P2073" t="str">
            <v>1101120</v>
          </cell>
          <cell r="Q2073" t="str">
            <v>0003</v>
          </cell>
          <cell r="R2073" t="str">
            <v>1070</v>
          </cell>
        </row>
        <row r="2074">
          <cell r="A2074">
            <v>49356580</v>
          </cell>
          <cell r="B2074" t="str">
            <v>CUST_5010 N MAIN_RELOCATE POLES</v>
          </cell>
          <cell r="C2074" t="str">
            <v>HDC1</v>
          </cell>
          <cell r="D2074"/>
          <cell r="E2074"/>
          <cell r="F2074"/>
          <cell r="G2074" t="str">
            <v>S/101556/CN/AF1HI-4</v>
          </cell>
          <cell r="H2074"/>
          <cell r="I2074"/>
          <cell r="J2074"/>
          <cell r="K2074">
            <v>100</v>
          </cell>
          <cell r="L2074" t="str">
            <v>004</v>
          </cell>
          <cell r="M2074" t="str">
            <v>2009</v>
          </cell>
          <cell r="N2074" t="str">
            <v>0003</v>
          </cell>
          <cell r="O2074" t="str">
            <v>1012</v>
          </cell>
          <cell r="P2074" t="str">
            <v>1101170</v>
          </cell>
          <cell r="Q2074" t="str">
            <v>0003</v>
          </cell>
          <cell r="R2074" t="str">
            <v>1070</v>
          </cell>
        </row>
        <row r="2075">
          <cell r="A2075">
            <v>49356580</v>
          </cell>
          <cell r="B2075" t="str">
            <v>CUST_5010 N MAIN_RELOCATE POLES</v>
          </cell>
          <cell r="C2075" t="str">
            <v>HDC1</v>
          </cell>
          <cell r="D2075"/>
          <cell r="E2075"/>
          <cell r="F2075"/>
          <cell r="G2075" t="str">
            <v>S/101556/CN/AF1HI-4</v>
          </cell>
          <cell r="H2075"/>
          <cell r="I2075"/>
          <cell r="J2075"/>
          <cell r="K2075">
            <v>100</v>
          </cell>
          <cell r="L2075" t="str">
            <v>004</v>
          </cell>
          <cell r="M2075" t="str">
            <v>2009</v>
          </cell>
          <cell r="N2075" t="str">
            <v>0003</v>
          </cell>
          <cell r="O2075" t="str">
            <v>1012</v>
          </cell>
          <cell r="P2075" t="str">
            <v>1101170</v>
          </cell>
          <cell r="Q2075" t="str">
            <v>0003</v>
          </cell>
          <cell r="R2075" t="str">
            <v>1070</v>
          </cell>
        </row>
        <row r="2076">
          <cell r="A2076">
            <v>49376912</v>
          </cell>
          <cell r="B2076" t="str">
            <v>CUST_COUNTY RD 135_4851_MARK GUERRERO</v>
          </cell>
          <cell r="C2076" t="str">
            <v>HDC1</v>
          </cell>
          <cell r="D2076"/>
          <cell r="E2076"/>
          <cell r="F2076"/>
          <cell r="G2076" t="str">
            <v>S/101530/CN/AF1HI-4</v>
          </cell>
          <cell r="H2076"/>
          <cell r="I2076"/>
          <cell r="J2076"/>
          <cell r="K2076">
            <v>100</v>
          </cell>
          <cell r="L2076" t="str">
            <v>003</v>
          </cell>
          <cell r="M2076" t="str">
            <v>2009</v>
          </cell>
          <cell r="N2076" t="str">
            <v>0003</v>
          </cell>
          <cell r="O2076" t="str">
            <v>1023</v>
          </cell>
          <cell r="P2076" t="str">
            <v>1101210</v>
          </cell>
          <cell r="Q2076" t="str">
            <v>0003</v>
          </cell>
          <cell r="R2076" t="str">
            <v>1070</v>
          </cell>
        </row>
        <row r="2077">
          <cell r="A2077">
            <v>49376912</v>
          </cell>
          <cell r="B2077" t="str">
            <v>CUST_COUNTY RD 135_4851_MARK GUERRERO</v>
          </cell>
          <cell r="C2077" t="str">
            <v>HDC1</v>
          </cell>
          <cell r="D2077"/>
          <cell r="E2077"/>
          <cell r="F2077"/>
          <cell r="G2077" t="str">
            <v>S/101530/CN/AF1HI-4</v>
          </cell>
          <cell r="H2077"/>
          <cell r="I2077"/>
          <cell r="J2077"/>
          <cell r="K2077">
            <v>100</v>
          </cell>
          <cell r="L2077" t="str">
            <v>003</v>
          </cell>
          <cell r="M2077" t="str">
            <v>2009</v>
          </cell>
          <cell r="N2077" t="str">
            <v>0003</v>
          </cell>
          <cell r="O2077" t="str">
            <v>1023</v>
          </cell>
          <cell r="P2077" t="str">
            <v>1101210</v>
          </cell>
          <cell r="Q2077" t="str">
            <v>0003</v>
          </cell>
          <cell r="R2077" t="str">
            <v>1070</v>
          </cell>
        </row>
        <row r="2078">
          <cell r="A2078">
            <v>49376912</v>
          </cell>
          <cell r="B2078" t="str">
            <v>CUST_COUNTY RD 135_4851_MARK GUERRERO</v>
          </cell>
          <cell r="C2078" t="str">
            <v>HDC1</v>
          </cell>
          <cell r="D2078"/>
          <cell r="E2078"/>
          <cell r="F2078"/>
          <cell r="G2078" t="str">
            <v>S/101530/CN/AF1HI-4</v>
          </cell>
          <cell r="H2078"/>
          <cell r="I2078"/>
          <cell r="J2078"/>
          <cell r="K2078">
            <v>100</v>
          </cell>
          <cell r="L2078" t="str">
            <v>003</v>
          </cell>
          <cell r="M2078" t="str">
            <v>2009</v>
          </cell>
          <cell r="N2078" t="str">
            <v>0003</v>
          </cell>
          <cell r="O2078" t="str">
            <v>1023</v>
          </cell>
          <cell r="P2078" t="str">
            <v>1101210</v>
          </cell>
          <cell r="Q2078" t="str">
            <v>0003</v>
          </cell>
          <cell r="R2078" t="str">
            <v>1070</v>
          </cell>
        </row>
        <row r="2079">
          <cell r="A2079">
            <v>49376912</v>
          </cell>
          <cell r="B2079" t="str">
            <v>CUST_COUNTY RD 135_4851_MARK GUERRERO</v>
          </cell>
          <cell r="C2079" t="str">
            <v>HDC1</v>
          </cell>
          <cell r="D2079"/>
          <cell r="E2079"/>
          <cell r="F2079"/>
          <cell r="G2079" t="str">
            <v>S/101530/CN/AF1HI-4</v>
          </cell>
          <cell r="H2079"/>
          <cell r="I2079"/>
          <cell r="J2079"/>
          <cell r="K2079">
            <v>100</v>
          </cell>
          <cell r="L2079" t="str">
            <v>003</v>
          </cell>
          <cell r="M2079" t="str">
            <v>2009</v>
          </cell>
          <cell r="N2079" t="str">
            <v>0003</v>
          </cell>
          <cell r="O2079" t="str">
            <v>1023</v>
          </cell>
          <cell r="P2079" t="str">
            <v>1101210</v>
          </cell>
          <cell r="Q2079" t="str">
            <v>0003</v>
          </cell>
          <cell r="R2079" t="str">
            <v>1070</v>
          </cell>
        </row>
        <row r="2080">
          <cell r="A2080">
            <v>49379329</v>
          </cell>
          <cell r="B2080" t="str">
            <v>Stablewood Farms Dr_Boulevard STRL</v>
          </cell>
          <cell r="C2080" t="str">
            <v>HLC1</v>
          </cell>
          <cell r="D2080"/>
          <cell r="E2080"/>
          <cell r="F2080"/>
          <cell r="G2080" t="str">
            <v>S/101459/CN/DF1UI-4</v>
          </cell>
          <cell r="H2080"/>
          <cell r="I2080"/>
          <cell r="J2080"/>
          <cell r="K2080">
            <v>100</v>
          </cell>
          <cell r="L2080" t="str">
            <v>005</v>
          </cell>
          <cell r="M2080" t="str">
            <v>2009</v>
          </cell>
          <cell r="N2080" t="str">
            <v>0003</v>
          </cell>
          <cell r="O2080" t="str">
            <v>1025</v>
          </cell>
          <cell r="P2080" t="str">
            <v>1101100</v>
          </cell>
          <cell r="Q2080" t="str">
            <v>0003</v>
          </cell>
          <cell r="R2080" t="str">
            <v>1070</v>
          </cell>
        </row>
        <row r="2081">
          <cell r="A2081">
            <v>49379329</v>
          </cell>
          <cell r="B2081" t="str">
            <v>Stablewood Farms Dr_Boulevard STRL</v>
          </cell>
          <cell r="C2081" t="str">
            <v>HLC1</v>
          </cell>
          <cell r="D2081"/>
          <cell r="E2081"/>
          <cell r="F2081"/>
          <cell r="G2081" t="str">
            <v>S/101459/CN/DF1UI-4</v>
          </cell>
          <cell r="H2081"/>
          <cell r="I2081"/>
          <cell r="J2081"/>
          <cell r="K2081">
            <v>100</v>
          </cell>
          <cell r="L2081" t="str">
            <v>005</v>
          </cell>
          <cell r="M2081" t="str">
            <v>2009</v>
          </cell>
          <cell r="N2081" t="str">
            <v>0003</v>
          </cell>
          <cell r="O2081" t="str">
            <v>1025</v>
          </cell>
          <cell r="P2081" t="str">
            <v>1101100</v>
          </cell>
          <cell r="Q2081" t="str">
            <v>0003</v>
          </cell>
          <cell r="R2081" t="str">
            <v>1070</v>
          </cell>
        </row>
        <row r="2082">
          <cell r="A2082">
            <v>49379329</v>
          </cell>
          <cell r="B2082" t="str">
            <v>Stablewood Farms Dr_Boulevard STRL</v>
          </cell>
          <cell r="C2082" t="str">
            <v>HLC1</v>
          </cell>
          <cell r="D2082"/>
          <cell r="E2082"/>
          <cell r="F2082"/>
          <cell r="G2082" t="str">
            <v>S/101459/CN/DF1UI-4</v>
          </cell>
          <cell r="H2082"/>
          <cell r="I2082"/>
          <cell r="J2082"/>
          <cell r="K2082">
            <v>100</v>
          </cell>
          <cell r="L2082" t="str">
            <v>005</v>
          </cell>
          <cell r="M2082" t="str">
            <v>2009</v>
          </cell>
          <cell r="N2082" t="str">
            <v>0003</v>
          </cell>
          <cell r="O2082" t="str">
            <v>1025</v>
          </cell>
          <cell r="P2082" t="str">
            <v>1101100</v>
          </cell>
          <cell r="Q2082" t="str">
            <v>0003</v>
          </cell>
          <cell r="R2082" t="str">
            <v>1070</v>
          </cell>
        </row>
        <row r="2083">
          <cell r="A2083">
            <v>49379329</v>
          </cell>
          <cell r="B2083" t="str">
            <v>Stablewood Farms Dr_Boulevard STRL</v>
          </cell>
          <cell r="C2083" t="str">
            <v>HLC1</v>
          </cell>
          <cell r="D2083"/>
          <cell r="E2083"/>
          <cell r="F2083"/>
          <cell r="G2083" t="str">
            <v>S/101459/CN/DF1UI-4</v>
          </cell>
          <cell r="H2083"/>
          <cell r="I2083"/>
          <cell r="J2083"/>
          <cell r="K2083">
            <v>100</v>
          </cell>
          <cell r="L2083" t="str">
            <v>005</v>
          </cell>
          <cell r="M2083" t="str">
            <v>2009</v>
          </cell>
          <cell r="N2083" t="str">
            <v>0003</v>
          </cell>
          <cell r="O2083" t="str">
            <v>1025</v>
          </cell>
          <cell r="P2083" t="str">
            <v>1101100</v>
          </cell>
          <cell r="Q2083" t="str">
            <v>0003</v>
          </cell>
          <cell r="R2083" t="str">
            <v>1070</v>
          </cell>
        </row>
        <row r="2084">
          <cell r="A2084">
            <v>49379706</v>
          </cell>
          <cell r="B2084" t="str">
            <v>GOVT_FM 1488 ROAD WIDENING PROJECT #4</v>
          </cell>
          <cell r="C2084" t="str">
            <v>HDC2</v>
          </cell>
          <cell r="D2084"/>
          <cell r="E2084"/>
          <cell r="F2084"/>
          <cell r="G2084" t="str">
            <v>S/101678/CE/AD3DI</v>
          </cell>
          <cell r="H2084"/>
          <cell r="I2084"/>
          <cell r="J2084"/>
          <cell r="K2084">
            <v>100</v>
          </cell>
          <cell r="L2084" t="str">
            <v>011</v>
          </cell>
          <cell r="M2084" t="str">
            <v>2009</v>
          </cell>
          <cell r="N2084" t="str">
            <v>0003</v>
          </cell>
          <cell r="O2084" t="str">
            <v>1017</v>
          </cell>
          <cell r="P2084" t="str">
            <v>1101120</v>
          </cell>
          <cell r="Q2084" t="str">
            <v>0003</v>
          </cell>
          <cell r="R2084" t="str">
            <v>1070</v>
          </cell>
        </row>
        <row r="2085">
          <cell r="A2085">
            <v>49379706</v>
          </cell>
          <cell r="B2085" t="str">
            <v>GOVT_FM 1488 ROAD WIDENING PROJECT #4</v>
          </cell>
          <cell r="C2085" t="str">
            <v>HDC2</v>
          </cell>
          <cell r="D2085"/>
          <cell r="E2085"/>
          <cell r="F2085"/>
          <cell r="G2085" t="str">
            <v>S/101678/CE/AD3DI</v>
          </cell>
          <cell r="H2085"/>
          <cell r="I2085"/>
          <cell r="J2085"/>
          <cell r="K2085">
            <v>100</v>
          </cell>
          <cell r="L2085" t="str">
            <v>011</v>
          </cell>
          <cell r="M2085" t="str">
            <v>2009</v>
          </cell>
          <cell r="N2085" t="str">
            <v>0003</v>
          </cell>
          <cell r="O2085" t="str">
            <v>1017</v>
          </cell>
          <cell r="P2085" t="str">
            <v>1101120</v>
          </cell>
          <cell r="Q2085" t="str">
            <v>0003</v>
          </cell>
          <cell r="R2085" t="str">
            <v>1070</v>
          </cell>
        </row>
        <row r="2086">
          <cell r="A2086">
            <v>49379706</v>
          </cell>
          <cell r="B2086" t="str">
            <v>GOVT_FM 1488 ROAD WIDENING PROJECT #4</v>
          </cell>
          <cell r="C2086" t="str">
            <v>HDC2</v>
          </cell>
          <cell r="D2086"/>
          <cell r="E2086"/>
          <cell r="F2086"/>
          <cell r="G2086" t="str">
            <v>S/101678/CE/AD3DI</v>
          </cell>
          <cell r="H2086"/>
          <cell r="I2086"/>
          <cell r="J2086"/>
          <cell r="K2086">
            <v>100</v>
          </cell>
          <cell r="L2086" t="str">
            <v>011</v>
          </cell>
          <cell r="M2086" t="str">
            <v>2009</v>
          </cell>
          <cell r="N2086" t="str">
            <v>0003</v>
          </cell>
          <cell r="O2086" t="str">
            <v>1017</v>
          </cell>
          <cell r="P2086" t="str">
            <v>1101120</v>
          </cell>
          <cell r="Q2086" t="str">
            <v>0003</v>
          </cell>
          <cell r="R2086" t="str">
            <v>1070</v>
          </cell>
        </row>
        <row r="2087">
          <cell r="A2087">
            <v>49379706</v>
          </cell>
          <cell r="B2087" t="str">
            <v>GOVT_FM 1488 ROAD WIDENING PROJECT #4</v>
          </cell>
          <cell r="C2087" t="str">
            <v>HDC2</v>
          </cell>
          <cell r="D2087"/>
          <cell r="E2087"/>
          <cell r="F2087"/>
          <cell r="G2087" t="str">
            <v>S/101678/CE/AD3DI</v>
          </cell>
          <cell r="H2087"/>
          <cell r="I2087"/>
          <cell r="J2087"/>
          <cell r="K2087">
            <v>70</v>
          </cell>
          <cell r="L2087" t="str">
            <v>011</v>
          </cell>
          <cell r="M2087" t="str">
            <v>2009</v>
          </cell>
          <cell r="N2087" t="str">
            <v>0003</v>
          </cell>
          <cell r="O2087" t="str">
            <v>1017</v>
          </cell>
          <cell r="P2087" t="str">
            <v>1101120</v>
          </cell>
          <cell r="Q2087" t="str">
            <v>0003</v>
          </cell>
          <cell r="R2087" t="str">
            <v>1070</v>
          </cell>
        </row>
        <row r="2088">
          <cell r="A2088">
            <v>49379706</v>
          </cell>
          <cell r="B2088" t="str">
            <v>GOVT_FM 1488 ROAD WIDENING PROJECT #4</v>
          </cell>
          <cell r="C2088" t="str">
            <v>HDC2</v>
          </cell>
          <cell r="D2088"/>
          <cell r="E2088"/>
          <cell r="F2088"/>
          <cell r="G2088" t="str">
            <v>S/101678/CE/AD3DR-1</v>
          </cell>
          <cell r="H2088"/>
          <cell r="I2088"/>
          <cell r="J2088"/>
          <cell r="K2088">
            <v>30</v>
          </cell>
          <cell r="L2088" t="str">
            <v>011</v>
          </cell>
          <cell r="M2088" t="str">
            <v>2009</v>
          </cell>
          <cell r="N2088" t="str">
            <v>0003</v>
          </cell>
          <cell r="O2088" t="str">
            <v>1017</v>
          </cell>
          <cell r="P2088" t="str">
            <v>1101120</v>
          </cell>
          <cell r="Q2088" t="str">
            <v>0003</v>
          </cell>
          <cell r="R2088" t="str">
            <v>1070</v>
          </cell>
        </row>
        <row r="2089">
          <cell r="A2089">
            <v>49383425</v>
          </cell>
          <cell r="B2089" t="str">
            <v>CUST_PIN_OAK_RELOCATION</v>
          </cell>
          <cell r="C2089" t="str">
            <v>HDC2</v>
          </cell>
          <cell r="D2089"/>
          <cell r="E2089"/>
          <cell r="F2089"/>
          <cell r="G2089" t="str">
            <v>S/101570/CN/AF1HR</v>
          </cell>
          <cell r="H2089"/>
          <cell r="I2089"/>
          <cell r="J2089"/>
          <cell r="K2089">
            <v>30</v>
          </cell>
          <cell r="L2089" t="str">
            <v>006</v>
          </cell>
          <cell r="M2089" t="str">
            <v>2009</v>
          </cell>
          <cell r="N2089" t="str">
            <v>0003</v>
          </cell>
          <cell r="O2089" t="str">
            <v>1019</v>
          </cell>
          <cell r="P2089" t="str">
            <v>1101220</v>
          </cell>
          <cell r="Q2089" t="str">
            <v>0003</v>
          </cell>
          <cell r="R2089" t="str">
            <v>1070</v>
          </cell>
        </row>
        <row r="2090">
          <cell r="A2090">
            <v>49383425</v>
          </cell>
          <cell r="B2090" t="str">
            <v>CUST_PIN_OAK_RELOCATION</v>
          </cell>
          <cell r="C2090" t="str">
            <v>HDC2</v>
          </cell>
          <cell r="D2090"/>
          <cell r="E2090"/>
          <cell r="F2090"/>
          <cell r="G2090" t="str">
            <v>S/101570/CN/AF1HI-3</v>
          </cell>
          <cell r="H2090"/>
          <cell r="I2090"/>
          <cell r="J2090"/>
          <cell r="K2090">
            <v>70</v>
          </cell>
          <cell r="L2090" t="str">
            <v>006</v>
          </cell>
          <cell r="M2090" t="str">
            <v>2009</v>
          </cell>
          <cell r="N2090" t="str">
            <v>0003</v>
          </cell>
          <cell r="O2090" t="str">
            <v>1019</v>
          </cell>
          <cell r="P2090" t="str">
            <v>1101220</v>
          </cell>
          <cell r="Q2090" t="str">
            <v>0003</v>
          </cell>
          <cell r="R2090" t="str">
            <v>1070</v>
          </cell>
        </row>
        <row r="2091">
          <cell r="A2091">
            <v>49383425</v>
          </cell>
          <cell r="B2091" t="str">
            <v>CUST_PIN_OAK_RELOCATION</v>
          </cell>
          <cell r="C2091" t="str">
            <v>HDC2</v>
          </cell>
          <cell r="D2091"/>
          <cell r="E2091"/>
          <cell r="F2091"/>
          <cell r="G2091" t="str">
            <v>S/101570/CN/AF1HI-3</v>
          </cell>
          <cell r="H2091"/>
          <cell r="I2091"/>
          <cell r="J2091"/>
          <cell r="K2091">
            <v>100</v>
          </cell>
          <cell r="L2091" t="str">
            <v>006</v>
          </cell>
          <cell r="M2091" t="str">
            <v>2009</v>
          </cell>
          <cell r="N2091" t="str">
            <v>0003</v>
          </cell>
          <cell r="O2091" t="str">
            <v>1019</v>
          </cell>
          <cell r="P2091" t="str">
            <v>1101220</v>
          </cell>
          <cell r="Q2091" t="str">
            <v>0003</v>
          </cell>
          <cell r="R2091" t="str">
            <v>1070</v>
          </cell>
        </row>
        <row r="2092">
          <cell r="A2092">
            <v>49383425</v>
          </cell>
          <cell r="B2092" t="str">
            <v>CUST_PIN_OAK_RELOCATION</v>
          </cell>
          <cell r="C2092" t="str">
            <v>HDC2</v>
          </cell>
          <cell r="D2092"/>
          <cell r="E2092"/>
          <cell r="F2092"/>
          <cell r="G2092" t="str">
            <v>S/101570/CN/AF1HI-3</v>
          </cell>
          <cell r="H2092"/>
          <cell r="I2092"/>
          <cell r="J2092"/>
          <cell r="K2092">
            <v>100</v>
          </cell>
          <cell r="L2092" t="str">
            <v>006</v>
          </cell>
          <cell r="M2092" t="str">
            <v>2009</v>
          </cell>
          <cell r="N2092" t="str">
            <v>0003</v>
          </cell>
          <cell r="O2092" t="str">
            <v>1019</v>
          </cell>
          <cell r="P2092" t="str">
            <v>1101220</v>
          </cell>
          <cell r="Q2092" t="str">
            <v>0003</v>
          </cell>
          <cell r="R2092" t="str">
            <v>1070</v>
          </cell>
        </row>
        <row r="2093">
          <cell r="A2093">
            <v>49383425</v>
          </cell>
          <cell r="B2093" t="str">
            <v>CUST_PIN_OAK_RELOCATION</v>
          </cell>
          <cell r="C2093" t="str">
            <v>HDC2</v>
          </cell>
          <cell r="D2093"/>
          <cell r="E2093"/>
          <cell r="F2093"/>
          <cell r="G2093" t="str">
            <v>S/101570/CN/AF1HI-3</v>
          </cell>
          <cell r="H2093"/>
          <cell r="I2093"/>
          <cell r="J2093"/>
          <cell r="K2093">
            <v>100</v>
          </cell>
          <cell r="L2093" t="str">
            <v>006</v>
          </cell>
          <cell r="M2093" t="str">
            <v>2009</v>
          </cell>
          <cell r="N2093" t="str">
            <v>0003</v>
          </cell>
          <cell r="O2093" t="str">
            <v>1019</v>
          </cell>
          <cell r="P2093" t="str">
            <v>1101220</v>
          </cell>
          <cell r="Q2093" t="str">
            <v>0003</v>
          </cell>
          <cell r="R2093" t="str">
            <v>1070</v>
          </cell>
        </row>
        <row r="2094">
          <cell r="A2094">
            <v>49383425</v>
          </cell>
          <cell r="B2094" t="str">
            <v>CUST_PIN_OAK_RELOCATION</v>
          </cell>
          <cell r="C2094" t="str">
            <v>HDC2</v>
          </cell>
          <cell r="D2094"/>
          <cell r="E2094"/>
          <cell r="F2094"/>
          <cell r="G2094" t="str">
            <v>S/101570/CN/AF1HR</v>
          </cell>
          <cell r="H2094"/>
          <cell r="I2094"/>
          <cell r="J2094"/>
          <cell r="K2094">
            <v>30</v>
          </cell>
          <cell r="L2094" t="str">
            <v>006</v>
          </cell>
          <cell r="M2094" t="str">
            <v>2009</v>
          </cell>
          <cell r="N2094" t="str">
            <v>0003</v>
          </cell>
          <cell r="O2094" t="str">
            <v>1019</v>
          </cell>
          <cell r="P2094" t="str">
            <v>1101220</v>
          </cell>
          <cell r="Q2094" t="str">
            <v>0003</v>
          </cell>
          <cell r="R2094" t="str">
            <v>1070</v>
          </cell>
        </row>
        <row r="2095">
          <cell r="A2095">
            <v>49383425</v>
          </cell>
          <cell r="B2095" t="str">
            <v>CUST_PIN_OAK_RELOCATION</v>
          </cell>
          <cell r="C2095" t="str">
            <v>HDC2</v>
          </cell>
          <cell r="D2095"/>
          <cell r="E2095"/>
          <cell r="F2095"/>
          <cell r="G2095" t="str">
            <v>S/101570/CN/AF1HI-3</v>
          </cell>
          <cell r="H2095"/>
          <cell r="I2095"/>
          <cell r="J2095"/>
          <cell r="K2095">
            <v>70</v>
          </cell>
          <cell r="L2095" t="str">
            <v>006</v>
          </cell>
          <cell r="M2095" t="str">
            <v>2009</v>
          </cell>
          <cell r="N2095" t="str">
            <v>0003</v>
          </cell>
          <cell r="O2095" t="str">
            <v>1019</v>
          </cell>
          <cell r="P2095" t="str">
            <v>1101220</v>
          </cell>
          <cell r="Q2095" t="str">
            <v>0003</v>
          </cell>
          <cell r="R2095" t="str">
            <v>1070</v>
          </cell>
        </row>
        <row r="2096">
          <cell r="A2096">
            <v>49390588</v>
          </cell>
          <cell r="B2096" t="str">
            <v>staking --underground facilities</v>
          </cell>
          <cell r="C2096" t="str">
            <v>HDC2</v>
          </cell>
          <cell r="D2096"/>
          <cell r="E2096"/>
          <cell r="F2096"/>
          <cell r="G2096" t="str">
            <v>S/101570/CN/AF1UI</v>
          </cell>
          <cell r="H2096"/>
          <cell r="I2096"/>
          <cell r="J2096"/>
          <cell r="K2096">
            <v>70</v>
          </cell>
          <cell r="L2096" t="str">
            <v>008</v>
          </cell>
          <cell r="M2096" t="str">
            <v>2009</v>
          </cell>
          <cell r="N2096" t="str">
            <v>0003</v>
          </cell>
          <cell r="O2096" t="str">
            <v>1019</v>
          </cell>
          <cell r="P2096" t="str">
            <v>1101220</v>
          </cell>
          <cell r="Q2096" t="str">
            <v>0003</v>
          </cell>
          <cell r="R2096" t="str">
            <v>1070</v>
          </cell>
        </row>
        <row r="2097">
          <cell r="A2097">
            <v>49390588</v>
          </cell>
          <cell r="B2097" t="str">
            <v>staking --underground facilities</v>
          </cell>
          <cell r="C2097" t="str">
            <v>HDC2</v>
          </cell>
          <cell r="D2097"/>
          <cell r="E2097"/>
          <cell r="F2097"/>
          <cell r="G2097" t="str">
            <v>S/101570/CN/AF1UR</v>
          </cell>
          <cell r="H2097"/>
          <cell r="I2097"/>
          <cell r="J2097"/>
          <cell r="K2097">
            <v>30</v>
          </cell>
          <cell r="L2097" t="str">
            <v>008</v>
          </cell>
          <cell r="M2097" t="str">
            <v>2009</v>
          </cell>
          <cell r="N2097" t="str">
            <v>0003</v>
          </cell>
          <cell r="O2097" t="str">
            <v>1019</v>
          </cell>
          <cell r="P2097" t="str">
            <v>1101220</v>
          </cell>
          <cell r="Q2097" t="str">
            <v>0003</v>
          </cell>
          <cell r="R2097" t="str">
            <v>1070</v>
          </cell>
        </row>
        <row r="2098">
          <cell r="A2098">
            <v>49390588</v>
          </cell>
          <cell r="B2098" t="str">
            <v>staking --underground facilities</v>
          </cell>
          <cell r="C2098" t="str">
            <v>HDC2</v>
          </cell>
          <cell r="D2098"/>
          <cell r="E2098"/>
          <cell r="F2098"/>
          <cell r="G2098" t="str">
            <v>S/101570/CN/AF1UI</v>
          </cell>
          <cell r="H2098"/>
          <cell r="I2098"/>
          <cell r="J2098"/>
          <cell r="K2098">
            <v>100</v>
          </cell>
          <cell r="L2098" t="str">
            <v>008</v>
          </cell>
          <cell r="M2098" t="str">
            <v>2009</v>
          </cell>
          <cell r="N2098" t="str">
            <v>0003</v>
          </cell>
          <cell r="O2098" t="str">
            <v>1019</v>
          </cell>
          <cell r="P2098" t="str">
            <v>1101220</v>
          </cell>
          <cell r="Q2098" t="str">
            <v>0003</v>
          </cell>
          <cell r="R2098" t="str">
            <v>1070</v>
          </cell>
        </row>
        <row r="2099">
          <cell r="A2099">
            <v>49390588</v>
          </cell>
          <cell r="B2099" t="str">
            <v>staking --underground facilities</v>
          </cell>
          <cell r="C2099" t="str">
            <v>HDC2</v>
          </cell>
          <cell r="D2099"/>
          <cell r="E2099"/>
          <cell r="F2099"/>
          <cell r="G2099" t="str">
            <v>S/101570/CN/AF1UI</v>
          </cell>
          <cell r="H2099"/>
          <cell r="I2099"/>
          <cell r="J2099"/>
          <cell r="K2099">
            <v>100</v>
          </cell>
          <cell r="L2099" t="str">
            <v>008</v>
          </cell>
          <cell r="M2099" t="str">
            <v>2009</v>
          </cell>
          <cell r="N2099" t="str">
            <v>0003</v>
          </cell>
          <cell r="O2099" t="str">
            <v>1019</v>
          </cell>
          <cell r="P2099" t="str">
            <v>1101220</v>
          </cell>
          <cell r="Q2099" t="str">
            <v>0003</v>
          </cell>
          <cell r="R2099" t="str">
            <v>1070</v>
          </cell>
        </row>
        <row r="2100">
          <cell r="A2100">
            <v>49390588</v>
          </cell>
          <cell r="B2100" t="str">
            <v>staking --underground facilities</v>
          </cell>
          <cell r="C2100" t="str">
            <v>HDC2</v>
          </cell>
          <cell r="D2100"/>
          <cell r="E2100"/>
          <cell r="F2100"/>
          <cell r="G2100" t="str">
            <v>S/101570/CN/AF1UI</v>
          </cell>
          <cell r="H2100"/>
          <cell r="I2100"/>
          <cell r="J2100"/>
          <cell r="K2100">
            <v>100</v>
          </cell>
          <cell r="L2100" t="str">
            <v>008</v>
          </cell>
          <cell r="M2100" t="str">
            <v>2009</v>
          </cell>
          <cell r="N2100" t="str">
            <v>0003</v>
          </cell>
          <cell r="O2100" t="str">
            <v>1019</v>
          </cell>
          <cell r="P2100" t="str">
            <v>1101220</v>
          </cell>
          <cell r="Q2100" t="str">
            <v>0003</v>
          </cell>
          <cell r="R2100" t="str">
            <v>1070</v>
          </cell>
        </row>
        <row r="2101">
          <cell r="A2101">
            <v>49390588</v>
          </cell>
          <cell r="B2101" t="str">
            <v>staking --underground facilities</v>
          </cell>
          <cell r="C2101" t="str">
            <v>HDC2</v>
          </cell>
          <cell r="D2101"/>
          <cell r="E2101"/>
          <cell r="F2101"/>
          <cell r="G2101" t="str">
            <v>S/101570/CN/AF1UI</v>
          </cell>
          <cell r="H2101"/>
          <cell r="I2101"/>
          <cell r="J2101"/>
          <cell r="K2101">
            <v>70</v>
          </cell>
          <cell r="L2101" t="str">
            <v>008</v>
          </cell>
          <cell r="M2101" t="str">
            <v>2009</v>
          </cell>
          <cell r="N2101" t="str">
            <v>0003</v>
          </cell>
          <cell r="O2101" t="str">
            <v>1019</v>
          </cell>
          <cell r="P2101" t="str">
            <v>1101220</v>
          </cell>
          <cell r="Q2101" t="str">
            <v>0003</v>
          </cell>
          <cell r="R2101" t="str">
            <v>1070</v>
          </cell>
        </row>
        <row r="2102">
          <cell r="A2102">
            <v>49390588</v>
          </cell>
          <cell r="B2102" t="str">
            <v>staking --underground facilities</v>
          </cell>
          <cell r="C2102" t="str">
            <v>HDC2</v>
          </cell>
          <cell r="D2102"/>
          <cell r="E2102"/>
          <cell r="F2102"/>
          <cell r="G2102" t="str">
            <v>S/101570/CN/AF1UR</v>
          </cell>
          <cell r="H2102"/>
          <cell r="I2102"/>
          <cell r="J2102"/>
          <cell r="K2102">
            <v>30</v>
          </cell>
          <cell r="L2102" t="str">
            <v>008</v>
          </cell>
          <cell r="M2102" t="str">
            <v>2009</v>
          </cell>
          <cell r="N2102" t="str">
            <v>0003</v>
          </cell>
          <cell r="O2102" t="str">
            <v>1019</v>
          </cell>
          <cell r="P2102" t="str">
            <v>1101220</v>
          </cell>
          <cell r="Q2102" t="str">
            <v>0003</v>
          </cell>
          <cell r="R2102" t="str">
            <v>1070</v>
          </cell>
        </row>
        <row r="2103">
          <cell r="A2103">
            <v>49403555</v>
          </cell>
          <cell r="B2103" t="str">
            <v>OVH SERVICE TO TERMINAL POLE</v>
          </cell>
          <cell r="C2103" t="str">
            <v>HDC1</v>
          </cell>
          <cell r="D2103"/>
          <cell r="E2103"/>
          <cell r="F2103"/>
          <cell r="G2103" t="str">
            <v>S/101556/CN/AF1HI-4</v>
          </cell>
          <cell r="H2103"/>
          <cell r="I2103"/>
          <cell r="J2103"/>
          <cell r="K2103">
            <v>100</v>
          </cell>
          <cell r="L2103" t="str">
            <v>003</v>
          </cell>
          <cell r="M2103" t="str">
            <v>2009</v>
          </cell>
          <cell r="N2103" t="str">
            <v>0003</v>
          </cell>
          <cell r="O2103" t="str">
            <v>1012</v>
          </cell>
          <cell r="P2103" t="str">
            <v>1101245</v>
          </cell>
          <cell r="Q2103" t="str">
            <v>0003</v>
          </cell>
          <cell r="R2103" t="str">
            <v>1070</v>
          </cell>
        </row>
        <row r="2104">
          <cell r="A2104">
            <v>49403555</v>
          </cell>
          <cell r="B2104" t="str">
            <v>OVH SERVICE TO TERMINAL POLE</v>
          </cell>
          <cell r="C2104" t="str">
            <v>HDC1</v>
          </cell>
          <cell r="D2104"/>
          <cell r="E2104"/>
          <cell r="F2104"/>
          <cell r="G2104" t="str">
            <v>S/101556/CN/AF1HI-4</v>
          </cell>
          <cell r="H2104"/>
          <cell r="I2104"/>
          <cell r="J2104"/>
          <cell r="K2104">
            <v>100</v>
          </cell>
          <cell r="L2104" t="str">
            <v>003</v>
          </cell>
          <cell r="M2104" t="str">
            <v>2009</v>
          </cell>
          <cell r="N2104" t="str">
            <v>0003</v>
          </cell>
          <cell r="O2104" t="str">
            <v>1012</v>
          </cell>
          <cell r="P2104" t="str">
            <v>1101245</v>
          </cell>
          <cell r="Q2104" t="str">
            <v>0003</v>
          </cell>
          <cell r="R2104" t="str">
            <v>1070</v>
          </cell>
        </row>
        <row r="2105">
          <cell r="A2105">
            <v>49403555</v>
          </cell>
          <cell r="B2105" t="str">
            <v>OVH SERVICE TO TERMINAL POLE</v>
          </cell>
          <cell r="C2105" t="str">
            <v>HDC1</v>
          </cell>
          <cell r="D2105"/>
          <cell r="E2105"/>
          <cell r="F2105"/>
          <cell r="G2105" t="str">
            <v>S/101556/CN/AF1HI-4</v>
          </cell>
          <cell r="H2105"/>
          <cell r="I2105"/>
          <cell r="J2105"/>
          <cell r="K2105">
            <v>100</v>
          </cell>
          <cell r="L2105" t="str">
            <v>003</v>
          </cell>
          <cell r="M2105" t="str">
            <v>2009</v>
          </cell>
          <cell r="N2105" t="str">
            <v>0003</v>
          </cell>
          <cell r="O2105" t="str">
            <v>1012</v>
          </cell>
          <cell r="P2105" t="str">
            <v>1101245</v>
          </cell>
          <cell r="Q2105" t="str">
            <v>0003</v>
          </cell>
          <cell r="R2105" t="str">
            <v>1070</v>
          </cell>
        </row>
        <row r="2106">
          <cell r="A2106">
            <v>49403555</v>
          </cell>
          <cell r="B2106" t="str">
            <v>OVH SERVICE TO TERMINAL POLE</v>
          </cell>
          <cell r="C2106" t="str">
            <v>HDC1</v>
          </cell>
          <cell r="D2106"/>
          <cell r="E2106"/>
          <cell r="F2106"/>
          <cell r="G2106" t="str">
            <v>S/101556/CN/AF1HI-4</v>
          </cell>
          <cell r="H2106"/>
          <cell r="I2106"/>
          <cell r="J2106"/>
          <cell r="K2106">
            <v>100</v>
          </cell>
          <cell r="L2106" t="str">
            <v>003</v>
          </cell>
          <cell r="M2106" t="str">
            <v>2009</v>
          </cell>
          <cell r="N2106" t="str">
            <v>0003</v>
          </cell>
          <cell r="O2106" t="str">
            <v>1012</v>
          </cell>
          <cell r="P2106" t="str">
            <v>1101245</v>
          </cell>
          <cell r="Q2106" t="str">
            <v>0003</v>
          </cell>
          <cell r="R2106" t="str">
            <v>1070</v>
          </cell>
        </row>
        <row r="2107">
          <cell r="A2107">
            <v>49404496</v>
          </cell>
          <cell r="B2107" t="str">
            <v>CNTR PMT INSPECTIONS</v>
          </cell>
          <cell r="C2107" t="str">
            <v>HXC1</v>
          </cell>
          <cell r="D2107"/>
          <cell r="E2107"/>
          <cell r="F2107"/>
          <cell r="G2107" t="str">
            <v>S/101762/CN/CF1R-I-2</v>
          </cell>
          <cell r="H2107"/>
          <cell r="I2107"/>
          <cell r="J2107"/>
          <cell r="K2107">
            <v>100</v>
          </cell>
          <cell r="L2107" t="str">
            <v>010</v>
          </cell>
          <cell r="M2107" t="str">
            <v>2009</v>
          </cell>
          <cell r="N2107" t="str">
            <v>0003</v>
          </cell>
          <cell r="O2107" t="str">
            <v>1008</v>
          </cell>
          <cell r="P2107" t="str">
            <v>1101245</v>
          </cell>
          <cell r="Q2107" t="str">
            <v>0003</v>
          </cell>
          <cell r="R2107" t="str">
            <v>1070</v>
          </cell>
        </row>
        <row r="2108">
          <cell r="A2108">
            <v>49404496</v>
          </cell>
          <cell r="B2108" t="str">
            <v>CNTR PMT INSPECTIONS</v>
          </cell>
          <cell r="C2108" t="str">
            <v>HXC1</v>
          </cell>
          <cell r="D2108"/>
          <cell r="E2108"/>
          <cell r="F2108"/>
          <cell r="G2108" t="str">
            <v>S/101762/CN/CF1R-I-2</v>
          </cell>
          <cell r="H2108"/>
          <cell r="I2108"/>
          <cell r="J2108"/>
          <cell r="K2108">
            <v>100</v>
          </cell>
          <cell r="L2108" t="str">
            <v>010</v>
          </cell>
          <cell r="M2108" t="str">
            <v>2009</v>
          </cell>
          <cell r="N2108" t="str">
            <v>0003</v>
          </cell>
          <cell r="O2108" t="str">
            <v>1008</v>
          </cell>
          <cell r="P2108" t="str">
            <v>1101245</v>
          </cell>
          <cell r="Q2108" t="str">
            <v>0003</v>
          </cell>
          <cell r="R2108" t="str">
            <v>1070</v>
          </cell>
        </row>
        <row r="2109">
          <cell r="A2109">
            <v>49404496</v>
          </cell>
          <cell r="B2109" t="str">
            <v>CNTR PMT INSPECTIONS</v>
          </cell>
          <cell r="C2109" t="str">
            <v>HXC1</v>
          </cell>
          <cell r="D2109"/>
          <cell r="E2109"/>
          <cell r="F2109"/>
          <cell r="G2109" t="str">
            <v>S/101762/CN/CF1R-I-2</v>
          </cell>
          <cell r="H2109"/>
          <cell r="I2109"/>
          <cell r="J2109"/>
          <cell r="K2109">
            <v>100</v>
          </cell>
          <cell r="L2109" t="str">
            <v>010</v>
          </cell>
          <cell r="M2109" t="str">
            <v>2009</v>
          </cell>
          <cell r="N2109" t="str">
            <v>0003</v>
          </cell>
          <cell r="O2109" t="str">
            <v>1008</v>
          </cell>
          <cell r="P2109" t="str">
            <v>1101245</v>
          </cell>
          <cell r="Q2109" t="str">
            <v>0003</v>
          </cell>
          <cell r="R2109" t="str">
            <v>1070</v>
          </cell>
        </row>
        <row r="2110">
          <cell r="A2110">
            <v>49423181</v>
          </cell>
          <cell r="B2110" t="str">
            <v>MISC. OBSTRUCTION LIGHTING REPAIRS</v>
          </cell>
          <cell r="C2110" t="str">
            <v>HTM4</v>
          </cell>
          <cell r="D2110"/>
          <cell r="E2110"/>
          <cell r="F2110"/>
          <cell r="G2110" t="str">
            <v>S/101320/EE/XC12</v>
          </cell>
          <cell r="H2110"/>
          <cell r="I2110"/>
          <cell r="J2110"/>
          <cell r="K2110">
            <v>100</v>
          </cell>
          <cell r="L2110" t="str">
            <v>012</v>
          </cell>
          <cell r="M2110" t="str">
            <v>2009</v>
          </cell>
          <cell r="N2110" t="str">
            <v>0003</v>
          </cell>
          <cell r="O2110" t="str">
            <v>1005</v>
          </cell>
          <cell r="P2110" t="str">
            <v>1101050</v>
          </cell>
          <cell r="Q2110" t="str">
            <v>0003</v>
          </cell>
          <cell r="R2110" t="str">
            <v>5710</v>
          </cell>
        </row>
        <row r="2111">
          <cell r="A2111">
            <v>49423659</v>
          </cell>
          <cell r="B2111" t="str">
            <v>CUST_0_SOUTH TX CELLULAR</v>
          </cell>
          <cell r="C2111" t="str">
            <v>HDC1</v>
          </cell>
          <cell r="D2111"/>
          <cell r="E2111"/>
          <cell r="F2111"/>
          <cell r="G2111" t="str">
            <v>S/101652/CN/AF1HI-2</v>
          </cell>
          <cell r="H2111"/>
          <cell r="I2111"/>
          <cell r="J2111"/>
          <cell r="K2111">
            <v>100</v>
          </cell>
          <cell r="L2111" t="str">
            <v>004</v>
          </cell>
          <cell r="M2111" t="str">
            <v>2009</v>
          </cell>
          <cell r="N2111" t="str">
            <v>0003</v>
          </cell>
          <cell r="O2111" t="str">
            <v>1020</v>
          </cell>
          <cell r="P2111" t="str">
            <v>1101202</v>
          </cell>
          <cell r="Q2111" t="str">
            <v>0003</v>
          </cell>
          <cell r="R2111" t="str">
            <v>1070</v>
          </cell>
        </row>
        <row r="2112">
          <cell r="A2112">
            <v>49423659</v>
          </cell>
          <cell r="B2112" t="str">
            <v>CUST_0_SOUTH TX CELLULAR</v>
          </cell>
          <cell r="C2112" t="str">
            <v>HDC1</v>
          </cell>
          <cell r="D2112"/>
          <cell r="E2112"/>
          <cell r="F2112"/>
          <cell r="G2112" t="str">
            <v>S/101652/CN/AF1HI-2</v>
          </cell>
          <cell r="H2112"/>
          <cell r="I2112"/>
          <cell r="J2112"/>
          <cell r="K2112">
            <v>100</v>
          </cell>
          <cell r="L2112" t="str">
            <v>004</v>
          </cell>
          <cell r="M2112" t="str">
            <v>2009</v>
          </cell>
          <cell r="N2112" t="str">
            <v>0003</v>
          </cell>
          <cell r="O2112" t="str">
            <v>1020</v>
          </cell>
          <cell r="P2112" t="str">
            <v>1101202</v>
          </cell>
          <cell r="Q2112" t="str">
            <v>0003</v>
          </cell>
          <cell r="R2112" t="str">
            <v>1070</v>
          </cell>
        </row>
        <row r="2113">
          <cell r="A2113">
            <v>49423659</v>
          </cell>
          <cell r="B2113" t="str">
            <v>CUST_0_SOUTH TX CELLULAR</v>
          </cell>
          <cell r="C2113" t="str">
            <v>HDC1</v>
          </cell>
          <cell r="D2113"/>
          <cell r="E2113"/>
          <cell r="F2113"/>
          <cell r="G2113" t="str">
            <v>S/101652/CN/AF1HI-2</v>
          </cell>
          <cell r="H2113"/>
          <cell r="I2113"/>
          <cell r="J2113"/>
          <cell r="K2113">
            <v>100</v>
          </cell>
          <cell r="L2113" t="str">
            <v>005</v>
          </cell>
          <cell r="M2113" t="str">
            <v>2009</v>
          </cell>
          <cell r="N2113" t="str">
            <v>0003</v>
          </cell>
          <cell r="O2113" t="str">
            <v>1020</v>
          </cell>
          <cell r="P2113" t="str">
            <v>1101202</v>
          </cell>
          <cell r="Q2113" t="str">
            <v>0003</v>
          </cell>
          <cell r="R2113" t="str">
            <v>1070</v>
          </cell>
        </row>
        <row r="2114">
          <cell r="A2114">
            <v>49423659</v>
          </cell>
          <cell r="B2114" t="str">
            <v>CUST_0_SOUTH TX CELLULAR</v>
          </cell>
          <cell r="C2114" t="str">
            <v>HDC1</v>
          </cell>
          <cell r="D2114"/>
          <cell r="E2114"/>
          <cell r="F2114"/>
          <cell r="G2114" t="str">
            <v>S/101652/CN/AF1HI-2</v>
          </cell>
          <cell r="H2114"/>
          <cell r="I2114"/>
          <cell r="J2114"/>
          <cell r="K2114">
            <v>100</v>
          </cell>
          <cell r="L2114" t="str">
            <v>005</v>
          </cell>
          <cell r="M2114" t="str">
            <v>2009</v>
          </cell>
          <cell r="N2114" t="str">
            <v>0003</v>
          </cell>
          <cell r="O2114" t="str">
            <v>1020</v>
          </cell>
          <cell r="P2114" t="str">
            <v>1101202</v>
          </cell>
          <cell r="Q2114" t="str">
            <v>0003</v>
          </cell>
          <cell r="R2114" t="str">
            <v>1070</v>
          </cell>
        </row>
        <row r="2115">
          <cell r="A2115">
            <v>49423659</v>
          </cell>
          <cell r="B2115" t="str">
            <v>CUST_0_SOUTH TX CELLULAR</v>
          </cell>
          <cell r="C2115" t="str">
            <v>HDC1</v>
          </cell>
          <cell r="D2115"/>
          <cell r="E2115"/>
          <cell r="F2115"/>
          <cell r="G2115" t="str">
            <v>S/101652/CN/AF1HI-2</v>
          </cell>
          <cell r="H2115"/>
          <cell r="I2115"/>
          <cell r="J2115"/>
          <cell r="K2115">
            <v>100</v>
          </cell>
          <cell r="L2115" t="str">
            <v>004</v>
          </cell>
          <cell r="M2115" t="str">
            <v>2009</v>
          </cell>
          <cell r="N2115" t="str">
            <v>0003</v>
          </cell>
          <cell r="O2115" t="str">
            <v>1020</v>
          </cell>
          <cell r="P2115" t="str">
            <v>1101202</v>
          </cell>
          <cell r="Q2115" t="str">
            <v>0003</v>
          </cell>
          <cell r="R2115" t="str">
            <v>1070</v>
          </cell>
        </row>
        <row r="2116">
          <cell r="A2116">
            <v>49427754</v>
          </cell>
          <cell r="B2116" t="str">
            <v>NEW PMT 500 KVA, 82' 1/0, TP, 1109SOX</v>
          </cell>
          <cell r="C2116" t="str">
            <v>HXC1</v>
          </cell>
          <cell r="D2116"/>
          <cell r="E2116"/>
          <cell r="F2116"/>
          <cell r="G2116" t="str">
            <v>S/101762/CN/CF1R-I-2</v>
          </cell>
          <cell r="H2116"/>
          <cell r="I2116"/>
          <cell r="J2116"/>
          <cell r="K2116">
            <v>100</v>
          </cell>
          <cell r="L2116" t="str">
            <v>012</v>
          </cell>
          <cell r="M2116" t="str">
            <v>2009</v>
          </cell>
          <cell r="N2116" t="str">
            <v>0003</v>
          </cell>
          <cell r="O2116" t="str">
            <v>1008</v>
          </cell>
          <cell r="P2116" t="str">
            <v>1101245</v>
          </cell>
          <cell r="Q2116" t="str">
            <v>0003</v>
          </cell>
          <cell r="R2116" t="str">
            <v>1070</v>
          </cell>
        </row>
        <row r="2117">
          <cell r="A2117">
            <v>49427754</v>
          </cell>
          <cell r="B2117" t="str">
            <v>NEW PMT 500 KVA, 82' 1/0, TP, 1109SOX</v>
          </cell>
          <cell r="C2117" t="str">
            <v>HXC1</v>
          </cell>
          <cell r="D2117"/>
          <cell r="E2117"/>
          <cell r="F2117"/>
          <cell r="G2117" t="str">
            <v>S/101762/CN/CF1R-I-2</v>
          </cell>
          <cell r="H2117"/>
          <cell r="I2117"/>
          <cell r="J2117"/>
          <cell r="K2117">
            <v>100</v>
          </cell>
          <cell r="L2117" t="str">
            <v>012</v>
          </cell>
          <cell r="M2117" t="str">
            <v>2009</v>
          </cell>
          <cell r="N2117" t="str">
            <v>0003</v>
          </cell>
          <cell r="O2117" t="str">
            <v>1008</v>
          </cell>
          <cell r="P2117" t="str">
            <v>1101245</v>
          </cell>
          <cell r="Q2117" t="str">
            <v>0003</v>
          </cell>
          <cell r="R2117" t="str">
            <v>1070</v>
          </cell>
        </row>
        <row r="2118">
          <cell r="A2118">
            <v>49429427</v>
          </cell>
          <cell r="B2118" t="str">
            <v>GOVP_JU-M-07-0050_RAYFORD ROAD</v>
          </cell>
          <cell r="C2118" t="str">
            <v>HDC2</v>
          </cell>
          <cell r="D2118"/>
          <cell r="E2118"/>
          <cell r="F2118"/>
          <cell r="G2118" t="str">
            <v>S/101458/CE/AD3DI</v>
          </cell>
          <cell r="H2118"/>
          <cell r="I2118"/>
          <cell r="J2118"/>
          <cell r="K2118">
            <v>100</v>
          </cell>
          <cell r="L2118" t="str">
            <v>004</v>
          </cell>
          <cell r="M2118" t="str">
            <v>2009</v>
          </cell>
          <cell r="N2118" t="str">
            <v>0003</v>
          </cell>
          <cell r="O2118" t="str">
            <v>1024</v>
          </cell>
          <cell r="P2118" t="str">
            <v>1101130</v>
          </cell>
          <cell r="Q2118" t="str">
            <v>0003</v>
          </cell>
          <cell r="R2118" t="str">
            <v>1070</v>
          </cell>
        </row>
        <row r="2119">
          <cell r="A2119">
            <v>49429427</v>
          </cell>
          <cell r="B2119" t="str">
            <v>GOVP_JU-M-07-0050_RAYFORD ROAD</v>
          </cell>
          <cell r="C2119" t="str">
            <v>HDC2</v>
          </cell>
          <cell r="D2119"/>
          <cell r="E2119"/>
          <cell r="F2119"/>
          <cell r="G2119" t="str">
            <v>S/101458/CE/AD3DI</v>
          </cell>
          <cell r="H2119"/>
          <cell r="I2119"/>
          <cell r="J2119"/>
          <cell r="K2119">
            <v>100</v>
          </cell>
          <cell r="L2119" t="str">
            <v>004</v>
          </cell>
          <cell r="M2119" t="str">
            <v>2009</v>
          </cell>
          <cell r="N2119" t="str">
            <v>0003</v>
          </cell>
          <cell r="O2119" t="str">
            <v>1024</v>
          </cell>
          <cell r="P2119" t="str">
            <v>1101130</v>
          </cell>
          <cell r="Q2119" t="str">
            <v>0003</v>
          </cell>
          <cell r="R2119" t="str">
            <v>1070</v>
          </cell>
        </row>
        <row r="2120">
          <cell r="A2120">
            <v>49429427</v>
          </cell>
          <cell r="B2120" t="str">
            <v>GOVP_JU-M-07-0050_RAYFORD ROAD</v>
          </cell>
          <cell r="C2120" t="str">
            <v>HDC2</v>
          </cell>
          <cell r="D2120"/>
          <cell r="E2120"/>
          <cell r="F2120"/>
          <cell r="G2120" t="str">
            <v>S/101458/CE/AD3DI</v>
          </cell>
          <cell r="H2120"/>
          <cell r="I2120"/>
          <cell r="J2120"/>
          <cell r="K2120">
            <v>100</v>
          </cell>
          <cell r="L2120" t="str">
            <v>004</v>
          </cell>
          <cell r="M2120" t="str">
            <v>2009</v>
          </cell>
          <cell r="N2120" t="str">
            <v>0003</v>
          </cell>
          <cell r="O2120" t="str">
            <v>1024</v>
          </cell>
          <cell r="P2120" t="str">
            <v>1101130</v>
          </cell>
          <cell r="Q2120" t="str">
            <v>0003</v>
          </cell>
          <cell r="R2120" t="str">
            <v>1070</v>
          </cell>
        </row>
        <row r="2121">
          <cell r="A2121">
            <v>49429427</v>
          </cell>
          <cell r="B2121" t="str">
            <v>GOVP_JU-M-07-0050_RAYFORD ROAD</v>
          </cell>
          <cell r="C2121" t="str">
            <v>HDC2</v>
          </cell>
          <cell r="D2121"/>
          <cell r="E2121"/>
          <cell r="F2121"/>
          <cell r="G2121" t="str">
            <v>S/101458/CE/AD3DI</v>
          </cell>
          <cell r="H2121"/>
          <cell r="I2121"/>
          <cell r="J2121"/>
          <cell r="K2121">
            <v>70</v>
          </cell>
          <cell r="L2121" t="str">
            <v>004</v>
          </cell>
          <cell r="M2121" t="str">
            <v>2009</v>
          </cell>
          <cell r="N2121" t="str">
            <v>0003</v>
          </cell>
          <cell r="O2121" t="str">
            <v>1024</v>
          </cell>
          <cell r="P2121" t="str">
            <v>1101130</v>
          </cell>
          <cell r="Q2121" t="str">
            <v>0003</v>
          </cell>
          <cell r="R2121" t="str">
            <v>1070</v>
          </cell>
        </row>
        <row r="2122">
          <cell r="A2122">
            <v>49429427</v>
          </cell>
          <cell r="B2122" t="str">
            <v>GOVP_JU-M-07-0050_RAYFORD ROAD</v>
          </cell>
          <cell r="C2122" t="str">
            <v>HDC2</v>
          </cell>
          <cell r="D2122"/>
          <cell r="E2122"/>
          <cell r="F2122"/>
          <cell r="G2122" t="str">
            <v>S/101458/CE/AD3DR-1</v>
          </cell>
          <cell r="H2122"/>
          <cell r="I2122"/>
          <cell r="J2122"/>
          <cell r="K2122">
            <v>30</v>
          </cell>
          <cell r="L2122" t="str">
            <v>004</v>
          </cell>
          <cell r="M2122" t="str">
            <v>2009</v>
          </cell>
          <cell r="N2122" t="str">
            <v>0003</v>
          </cell>
          <cell r="O2122" t="str">
            <v>1024</v>
          </cell>
          <cell r="P2122" t="str">
            <v>1101130</v>
          </cell>
          <cell r="Q2122" t="str">
            <v>0003</v>
          </cell>
          <cell r="R2122" t="str">
            <v>1070</v>
          </cell>
        </row>
        <row r="2123">
          <cell r="A2123">
            <v>49430578</v>
          </cell>
          <cell r="B2123" t="str">
            <v>GOVP_GESSNER RELCTNG NRTH OF SKYBRDGE</v>
          </cell>
          <cell r="C2123" t="str">
            <v>HDC2</v>
          </cell>
          <cell r="D2123"/>
          <cell r="E2123"/>
          <cell r="F2123"/>
          <cell r="G2123" t="str">
            <v>S/101627/CE/AD3DI</v>
          </cell>
          <cell r="H2123"/>
          <cell r="I2123"/>
          <cell r="J2123"/>
          <cell r="K2123">
            <v>100</v>
          </cell>
          <cell r="L2123" t="str">
            <v>009</v>
          </cell>
          <cell r="M2123" t="str">
            <v>2009</v>
          </cell>
          <cell r="N2123" t="str">
            <v>0003</v>
          </cell>
          <cell r="O2123" t="str">
            <v>1006</v>
          </cell>
          <cell r="P2123" t="str">
            <v>1101230</v>
          </cell>
          <cell r="Q2123" t="str">
            <v>0003</v>
          </cell>
          <cell r="R2123" t="str">
            <v>1070</v>
          </cell>
        </row>
        <row r="2124">
          <cell r="A2124">
            <v>49430578</v>
          </cell>
          <cell r="B2124" t="str">
            <v>GOVP_GESSNER RELCTNG NRTH OF SKYBRDGE</v>
          </cell>
          <cell r="C2124" t="str">
            <v>HDC2</v>
          </cell>
          <cell r="D2124"/>
          <cell r="E2124"/>
          <cell r="F2124"/>
          <cell r="G2124" t="str">
            <v>S/101627/CE/AD3DI</v>
          </cell>
          <cell r="H2124"/>
          <cell r="I2124"/>
          <cell r="J2124"/>
          <cell r="K2124">
            <v>100</v>
          </cell>
          <cell r="L2124" t="str">
            <v>009</v>
          </cell>
          <cell r="M2124" t="str">
            <v>2009</v>
          </cell>
          <cell r="N2124" t="str">
            <v>0003</v>
          </cell>
          <cell r="O2124" t="str">
            <v>1006</v>
          </cell>
          <cell r="P2124" t="str">
            <v>1101230</v>
          </cell>
          <cell r="Q2124" t="str">
            <v>0003</v>
          </cell>
          <cell r="R2124" t="str">
            <v>1070</v>
          </cell>
        </row>
        <row r="2125">
          <cell r="A2125">
            <v>49430578</v>
          </cell>
          <cell r="B2125" t="str">
            <v>GOVP_GESSNER RELCTNG NRTH OF SKYBRDGE</v>
          </cell>
          <cell r="C2125" t="str">
            <v>HDC2</v>
          </cell>
          <cell r="D2125"/>
          <cell r="E2125"/>
          <cell r="F2125"/>
          <cell r="G2125" t="str">
            <v>S/101627/CE/AD3DI</v>
          </cell>
          <cell r="H2125"/>
          <cell r="I2125"/>
          <cell r="J2125"/>
          <cell r="K2125">
            <v>100</v>
          </cell>
          <cell r="L2125" t="str">
            <v>009</v>
          </cell>
          <cell r="M2125" t="str">
            <v>2009</v>
          </cell>
          <cell r="N2125" t="str">
            <v>0003</v>
          </cell>
          <cell r="O2125" t="str">
            <v>1006</v>
          </cell>
          <cell r="P2125" t="str">
            <v>1101230</v>
          </cell>
          <cell r="Q2125" t="str">
            <v>0003</v>
          </cell>
          <cell r="R2125" t="str">
            <v>1070</v>
          </cell>
        </row>
        <row r="2126">
          <cell r="A2126">
            <v>49430578</v>
          </cell>
          <cell r="B2126" t="str">
            <v>GOVP_GESSNER RELCTNG NRTH OF SKYBRDGE</v>
          </cell>
          <cell r="C2126" t="str">
            <v>HDC2</v>
          </cell>
          <cell r="D2126"/>
          <cell r="E2126"/>
          <cell r="F2126"/>
          <cell r="G2126" t="str">
            <v>S/101627/CE/AD3DI</v>
          </cell>
          <cell r="H2126"/>
          <cell r="I2126"/>
          <cell r="J2126"/>
          <cell r="K2126">
            <v>70</v>
          </cell>
          <cell r="L2126" t="str">
            <v>009</v>
          </cell>
          <cell r="M2126" t="str">
            <v>2009</v>
          </cell>
          <cell r="N2126" t="str">
            <v>0003</v>
          </cell>
          <cell r="O2126" t="str">
            <v>1006</v>
          </cell>
          <cell r="P2126" t="str">
            <v>1101230</v>
          </cell>
          <cell r="Q2126" t="str">
            <v>0003</v>
          </cell>
          <cell r="R2126" t="str">
            <v>1070</v>
          </cell>
        </row>
        <row r="2127">
          <cell r="A2127">
            <v>49430578</v>
          </cell>
          <cell r="B2127" t="str">
            <v>GOVP_GESSNER RELCTNG NRTH OF SKYBRDGE</v>
          </cell>
          <cell r="C2127" t="str">
            <v>HDC2</v>
          </cell>
          <cell r="D2127"/>
          <cell r="E2127"/>
          <cell r="F2127"/>
          <cell r="G2127" t="str">
            <v>S/101627/CE/AD3DR-1</v>
          </cell>
          <cell r="H2127"/>
          <cell r="I2127"/>
          <cell r="J2127"/>
          <cell r="K2127">
            <v>30</v>
          </cell>
          <cell r="L2127" t="str">
            <v>009</v>
          </cell>
          <cell r="M2127" t="str">
            <v>2009</v>
          </cell>
          <cell r="N2127" t="str">
            <v>0003</v>
          </cell>
          <cell r="O2127" t="str">
            <v>1006</v>
          </cell>
          <cell r="P2127" t="str">
            <v>1101230</v>
          </cell>
          <cell r="Q2127" t="str">
            <v>0003</v>
          </cell>
          <cell r="R2127" t="str">
            <v>1070</v>
          </cell>
        </row>
        <row r="2128">
          <cell r="A2128">
            <v>49433106</v>
          </cell>
          <cell r="B2128" t="str">
            <v>CUst_7441 e orem - rbc bearings_E9031</v>
          </cell>
          <cell r="C2128" t="str">
            <v>HDC1</v>
          </cell>
          <cell r="D2128"/>
          <cell r="E2128"/>
          <cell r="F2128"/>
          <cell r="G2128" t="str">
            <v>S/101574/CN/AF1HI-3</v>
          </cell>
          <cell r="H2128"/>
          <cell r="I2128"/>
          <cell r="J2128"/>
          <cell r="K2128">
            <v>100</v>
          </cell>
          <cell r="L2128" t="str">
            <v>004</v>
          </cell>
          <cell r="M2128" t="str">
            <v>2009</v>
          </cell>
          <cell r="N2128" t="str">
            <v>0003</v>
          </cell>
          <cell r="O2128" t="str">
            <v>1005</v>
          </cell>
          <cell r="P2128" t="str">
            <v>1101160</v>
          </cell>
          <cell r="Q2128" t="str">
            <v>0003</v>
          </cell>
          <cell r="R2128" t="str">
            <v>1070</v>
          </cell>
        </row>
        <row r="2129">
          <cell r="A2129">
            <v>49433106</v>
          </cell>
          <cell r="B2129" t="str">
            <v>CUst_7441 e orem - rbc bearings_E9031</v>
          </cell>
          <cell r="C2129" t="str">
            <v>HDC1</v>
          </cell>
          <cell r="D2129"/>
          <cell r="E2129"/>
          <cell r="F2129"/>
          <cell r="G2129" t="str">
            <v>S/101574/CN/AF1HI-3</v>
          </cell>
          <cell r="H2129"/>
          <cell r="I2129"/>
          <cell r="J2129"/>
          <cell r="K2129">
            <v>100</v>
          </cell>
          <cell r="L2129" t="str">
            <v>003</v>
          </cell>
          <cell r="M2129" t="str">
            <v>2009</v>
          </cell>
          <cell r="N2129" t="str">
            <v>0003</v>
          </cell>
          <cell r="O2129" t="str">
            <v>1005</v>
          </cell>
          <cell r="P2129" t="str">
            <v>1101160</v>
          </cell>
          <cell r="Q2129" t="str">
            <v>0003</v>
          </cell>
          <cell r="R2129" t="str">
            <v>1070</v>
          </cell>
        </row>
        <row r="2130">
          <cell r="A2130">
            <v>49433106</v>
          </cell>
          <cell r="B2130" t="str">
            <v>CUst_7441 e orem - rbc bearings_E9031</v>
          </cell>
          <cell r="C2130" t="str">
            <v>HDC1</v>
          </cell>
          <cell r="D2130"/>
          <cell r="E2130"/>
          <cell r="F2130"/>
          <cell r="G2130" t="str">
            <v>S/101574/CN/AF1HI-3</v>
          </cell>
          <cell r="H2130"/>
          <cell r="I2130"/>
          <cell r="J2130"/>
          <cell r="K2130">
            <v>100</v>
          </cell>
          <cell r="L2130" t="str">
            <v>004</v>
          </cell>
          <cell r="M2130" t="str">
            <v>2009</v>
          </cell>
          <cell r="N2130" t="str">
            <v>0003</v>
          </cell>
          <cell r="O2130" t="str">
            <v>1005</v>
          </cell>
          <cell r="P2130" t="str">
            <v>1101160</v>
          </cell>
          <cell r="Q2130" t="str">
            <v>0003</v>
          </cell>
          <cell r="R2130" t="str">
            <v>1070</v>
          </cell>
        </row>
        <row r="2131">
          <cell r="A2131">
            <v>49433106</v>
          </cell>
          <cell r="B2131" t="str">
            <v>CUst_7441 e orem - rbc bearings_E9031</v>
          </cell>
          <cell r="C2131" t="str">
            <v>HDC1</v>
          </cell>
          <cell r="D2131"/>
          <cell r="E2131"/>
          <cell r="F2131"/>
          <cell r="G2131" t="str">
            <v>S/101574/CN/AF1HI-3</v>
          </cell>
          <cell r="H2131"/>
          <cell r="I2131"/>
          <cell r="J2131"/>
          <cell r="K2131">
            <v>100</v>
          </cell>
          <cell r="L2131" t="str">
            <v>004</v>
          </cell>
          <cell r="M2131" t="str">
            <v>2009</v>
          </cell>
          <cell r="N2131" t="str">
            <v>0003</v>
          </cell>
          <cell r="O2131" t="str">
            <v>1005</v>
          </cell>
          <cell r="P2131" t="str">
            <v>1101160</v>
          </cell>
          <cell r="Q2131" t="str">
            <v>0003</v>
          </cell>
          <cell r="R2131" t="str">
            <v>1070</v>
          </cell>
        </row>
        <row r="2132">
          <cell r="A2132">
            <v>49433106</v>
          </cell>
          <cell r="B2132" t="str">
            <v>CUst_7441 e orem - rbc bearings_E9031</v>
          </cell>
          <cell r="C2132" t="str">
            <v>HDC1</v>
          </cell>
          <cell r="D2132"/>
          <cell r="E2132"/>
          <cell r="F2132"/>
          <cell r="G2132" t="str">
            <v>S/101574/CN/AF1HI-3</v>
          </cell>
          <cell r="H2132"/>
          <cell r="I2132"/>
          <cell r="J2132"/>
          <cell r="K2132">
            <v>100</v>
          </cell>
          <cell r="L2132" t="str">
            <v>004</v>
          </cell>
          <cell r="M2132" t="str">
            <v>2009</v>
          </cell>
          <cell r="N2132" t="str">
            <v>0003</v>
          </cell>
          <cell r="O2132" t="str">
            <v>1005</v>
          </cell>
          <cell r="P2132" t="str">
            <v>1101160</v>
          </cell>
          <cell r="Q2132" t="str">
            <v>0003</v>
          </cell>
          <cell r="R2132" t="str">
            <v>1070</v>
          </cell>
        </row>
        <row r="2133">
          <cell r="A2133">
            <v>49437180</v>
          </cell>
          <cell r="B2133" t="str">
            <v>SDUG_SKYVIEW PARK SEC 7_Lp 1</v>
          </cell>
          <cell r="C2133" t="str">
            <v>HDC1</v>
          </cell>
          <cell r="D2133"/>
          <cell r="E2133"/>
          <cell r="F2133"/>
          <cell r="G2133" t="str">
            <v>S/101652/CN/AF1UI</v>
          </cell>
          <cell r="H2133"/>
          <cell r="I2133"/>
          <cell r="J2133"/>
          <cell r="K2133">
            <v>100</v>
          </cell>
          <cell r="L2133" t="str">
            <v>008</v>
          </cell>
          <cell r="M2133" t="str">
            <v>2009</v>
          </cell>
          <cell r="N2133" t="str">
            <v>0003</v>
          </cell>
          <cell r="O2133" t="str">
            <v>1020</v>
          </cell>
          <cell r="P2133" t="str">
            <v>1101202</v>
          </cell>
          <cell r="Q2133" t="str">
            <v>0003</v>
          </cell>
          <cell r="R2133" t="str">
            <v>1070</v>
          </cell>
        </row>
        <row r="2134">
          <cell r="A2134">
            <v>49437180</v>
          </cell>
          <cell r="B2134" t="str">
            <v>SDUG_SKYVIEW PARK SEC 7_Lp 1</v>
          </cell>
          <cell r="C2134" t="str">
            <v>HDC1</v>
          </cell>
          <cell r="D2134"/>
          <cell r="E2134"/>
          <cell r="F2134"/>
          <cell r="G2134" t="str">
            <v>S/101652/CN/AF1UI</v>
          </cell>
          <cell r="H2134"/>
          <cell r="I2134"/>
          <cell r="J2134"/>
          <cell r="K2134">
            <v>100</v>
          </cell>
          <cell r="L2134" t="str">
            <v>008</v>
          </cell>
          <cell r="M2134" t="str">
            <v>2009</v>
          </cell>
          <cell r="N2134" t="str">
            <v>0003</v>
          </cell>
          <cell r="O2134" t="str">
            <v>1020</v>
          </cell>
          <cell r="P2134" t="str">
            <v>1101202</v>
          </cell>
          <cell r="Q2134" t="str">
            <v>0003</v>
          </cell>
          <cell r="R2134" t="str">
            <v>1070</v>
          </cell>
        </row>
        <row r="2135">
          <cell r="A2135">
            <v>49437180</v>
          </cell>
          <cell r="B2135" t="str">
            <v>SDUG_SKYVIEW PARK SEC 7_Lp 1</v>
          </cell>
          <cell r="C2135" t="str">
            <v>HDC1</v>
          </cell>
          <cell r="D2135"/>
          <cell r="E2135"/>
          <cell r="F2135"/>
          <cell r="G2135" t="str">
            <v>S/101652/CN/AF1UI</v>
          </cell>
          <cell r="H2135"/>
          <cell r="I2135"/>
          <cell r="J2135"/>
          <cell r="K2135">
            <v>100</v>
          </cell>
          <cell r="L2135" t="str">
            <v>008</v>
          </cell>
          <cell r="M2135" t="str">
            <v>2009</v>
          </cell>
          <cell r="N2135" t="str">
            <v>0003</v>
          </cell>
          <cell r="O2135" t="str">
            <v>1020</v>
          </cell>
          <cell r="P2135" t="str">
            <v>1101202</v>
          </cell>
          <cell r="Q2135" t="str">
            <v>0003</v>
          </cell>
          <cell r="R2135" t="str">
            <v>1070</v>
          </cell>
        </row>
        <row r="2136">
          <cell r="A2136">
            <v>49437180</v>
          </cell>
          <cell r="B2136" t="str">
            <v>SDUG_SKYVIEW PARK SEC 7_Lp 1</v>
          </cell>
          <cell r="C2136" t="str">
            <v>HDC1</v>
          </cell>
          <cell r="D2136"/>
          <cell r="E2136"/>
          <cell r="F2136"/>
          <cell r="G2136" t="str">
            <v>S/101652/CN/AF1UI</v>
          </cell>
          <cell r="H2136"/>
          <cell r="I2136"/>
          <cell r="J2136"/>
          <cell r="K2136">
            <v>100</v>
          </cell>
          <cell r="L2136" t="str">
            <v>008</v>
          </cell>
          <cell r="M2136" t="str">
            <v>2009</v>
          </cell>
          <cell r="N2136" t="str">
            <v>0003</v>
          </cell>
          <cell r="O2136" t="str">
            <v>1020</v>
          </cell>
          <cell r="P2136" t="str">
            <v>1101202</v>
          </cell>
          <cell r="Q2136" t="str">
            <v>0003</v>
          </cell>
          <cell r="R2136" t="str">
            <v>1070</v>
          </cell>
        </row>
        <row r="2137">
          <cell r="A2137">
            <v>49444528</v>
          </cell>
          <cell r="B2137" t="str">
            <v>CUST_1551 Penn City</v>
          </cell>
          <cell r="C2137" t="str">
            <v>HDC1</v>
          </cell>
          <cell r="D2137"/>
          <cell r="E2137"/>
          <cell r="F2137"/>
          <cell r="G2137" t="str">
            <v>S/101556/CN/AF1HI-4</v>
          </cell>
          <cell r="H2137"/>
          <cell r="I2137"/>
          <cell r="J2137"/>
          <cell r="K2137">
            <v>100</v>
          </cell>
          <cell r="L2137" t="str">
            <v>006</v>
          </cell>
          <cell r="M2137" t="str">
            <v>2009</v>
          </cell>
          <cell r="N2137" t="str">
            <v>0003</v>
          </cell>
          <cell r="O2137" t="str">
            <v>1012</v>
          </cell>
          <cell r="P2137" t="str">
            <v>1101170</v>
          </cell>
          <cell r="Q2137" t="str">
            <v>0003</v>
          </cell>
          <cell r="R2137" t="str">
            <v>1070</v>
          </cell>
        </row>
        <row r="2138">
          <cell r="A2138">
            <v>49444528</v>
          </cell>
          <cell r="B2138" t="str">
            <v>CUST_1551 Penn City</v>
          </cell>
          <cell r="C2138" t="str">
            <v>HDC1</v>
          </cell>
          <cell r="D2138"/>
          <cell r="E2138"/>
          <cell r="F2138"/>
          <cell r="G2138" t="str">
            <v>S/101556/CN/AF1HI-4</v>
          </cell>
          <cell r="H2138"/>
          <cell r="I2138"/>
          <cell r="J2138"/>
          <cell r="K2138">
            <v>100</v>
          </cell>
          <cell r="L2138" t="str">
            <v>006</v>
          </cell>
          <cell r="M2138" t="str">
            <v>2009</v>
          </cell>
          <cell r="N2138" t="str">
            <v>0003</v>
          </cell>
          <cell r="O2138" t="str">
            <v>1012</v>
          </cell>
          <cell r="P2138" t="str">
            <v>1101170</v>
          </cell>
          <cell r="Q2138" t="str">
            <v>0003</v>
          </cell>
          <cell r="R2138" t="str">
            <v>1070</v>
          </cell>
        </row>
        <row r="2139">
          <cell r="A2139">
            <v>49444528</v>
          </cell>
          <cell r="B2139" t="str">
            <v>CUST_1551 Penn City</v>
          </cell>
          <cell r="C2139" t="str">
            <v>HDC1</v>
          </cell>
          <cell r="D2139"/>
          <cell r="E2139"/>
          <cell r="F2139"/>
          <cell r="G2139" t="str">
            <v>S/101556/CN/AF1HI-4</v>
          </cell>
          <cell r="H2139"/>
          <cell r="I2139"/>
          <cell r="J2139"/>
          <cell r="K2139">
            <v>100</v>
          </cell>
          <cell r="L2139" t="str">
            <v>007</v>
          </cell>
          <cell r="M2139" t="str">
            <v>2009</v>
          </cell>
          <cell r="N2139" t="str">
            <v>0003</v>
          </cell>
          <cell r="O2139" t="str">
            <v>1012</v>
          </cell>
          <cell r="P2139" t="str">
            <v>1101170</v>
          </cell>
          <cell r="Q2139" t="str">
            <v>0003</v>
          </cell>
          <cell r="R2139" t="str">
            <v>1070</v>
          </cell>
        </row>
        <row r="2140">
          <cell r="A2140">
            <v>49444528</v>
          </cell>
          <cell r="B2140" t="str">
            <v>CUST_1551 Penn City</v>
          </cell>
          <cell r="C2140" t="str">
            <v>HDC1</v>
          </cell>
          <cell r="D2140"/>
          <cell r="E2140"/>
          <cell r="F2140"/>
          <cell r="G2140" t="str">
            <v>S/101556/CN/AF1HI-4</v>
          </cell>
          <cell r="H2140"/>
          <cell r="I2140"/>
          <cell r="J2140"/>
          <cell r="K2140">
            <v>100</v>
          </cell>
          <cell r="L2140" t="str">
            <v>007</v>
          </cell>
          <cell r="M2140" t="str">
            <v>2009</v>
          </cell>
          <cell r="N2140" t="str">
            <v>0003</v>
          </cell>
          <cell r="O2140" t="str">
            <v>1012</v>
          </cell>
          <cell r="P2140" t="str">
            <v>1101170</v>
          </cell>
          <cell r="Q2140" t="str">
            <v>0003</v>
          </cell>
          <cell r="R2140" t="str">
            <v>1070</v>
          </cell>
        </row>
        <row r="2141">
          <cell r="A2141">
            <v>49444528</v>
          </cell>
          <cell r="B2141" t="str">
            <v>CUST_1551 Penn City</v>
          </cell>
          <cell r="C2141" t="str">
            <v>HDC1</v>
          </cell>
          <cell r="D2141"/>
          <cell r="E2141"/>
          <cell r="F2141"/>
          <cell r="G2141" t="str">
            <v>S/101556/CN/AF1HI-4</v>
          </cell>
          <cell r="H2141"/>
          <cell r="I2141"/>
          <cell r="J2141"/>
          <cell r="K2141">
            <v>100</v>
          </cell>
          <cell r="L2141" t="str">
            <v>006</v>
          </cell>
          <cell r="M2141" t="str">
            <v>2009</v>
          </cell>
          <cell r="N2141" t="str">
            <v>0003</v>
          </cell>
          <cell r="O2141" t="str">
            <v>1012</v>
          </cell>
          <cell r="P2141" t="str">
            <v>1101170</v>
          </cell>
          <cell r="Q2141" t="str">
            <v>0003</v>
          </cell>
          <cell r="R2141" t="str">
            <v>1070</v>
          </cell>
        </row>
        <row r="2142">
          <cell r="A2142">
            <v>49446034</v>
          </cell>
          <cell r="B2142" t="str">
            <v>DDPR_09_KI47A,B_BUILD PRI &amp; REMOVE  SPAN</v>
          </cell>
          <cell r="C2142" t="str">
            <v>HDC2</v>
          </cell>
          <cell r="D2142"/>
          <cell r="E2142"/>
          <cell r="F2142"/>
          <cell r="G2142" t="str">
            <v>S/101675/CN/AF1AI</v>
          </cell>
          <cell r="H2142"/>
          <cell r="I2142"/>
          <cell r="J2142"/>
          <cell r="K2142">
            <v>100</v>
          </cell>
          <cell r="L2142" t="str">
            <v>003</v>
          </cell>
          <cell r="M2142" t="str">
            <v>2009</v>
          </cell>
          <cell r="N2142" t="str">
            <v>0003</v>
          </cell>
          <cell r="O2142" t="str">
            <v>1021</v>
          </cell>
          <cell r="P2142" t="str">
            <v>1101110</v>
          </cell>
          <cell r="Q2142" t="str">
            <v>0003</v>
          </cell>
          <cell r="R2142" t="str">
            <v>1070</v>
          </cell>
        </row>
        <row r="2143">
          <cell r="A2143">
            <v>49446034</v>
          </cell>
          <cell r="B2143" t="str">
            <v>DDPR_09_KI47A,B_BUILD PRI &amp; REMOVE  SPAN</v>
          </cell>
          <cell r="C2143" t="str">
            <v>HDC2</v>
          </cell>
          <cell r="D2143"/>
          <cell r="E2143"/>
          <cell r="F2143"/>
          <cell r="G2143" t="str">
            <v>S/101675/CN/AF1AI</v>
          </cell>
          <cell r="H2143"/>
          <cell r="I2143"/>
          <cell r="J2143"/>
          <cell r="K2143">
            <v>100</v>
          </cell>
          <cell r="L2143" t="str">
            <v>003</v>
          </cell>
          <cell r="M2143" t="str">
            <v>2009</v>
          </cell>
          <cell r="N2143" t="str">
            <v>0003</v>
          </cell>
          <cell r="O2143" t="str">
            <v>1021</v>
          </cell>
          <cell r="P2143" t="str">
            <v>1101110</v>
          </cell>
          <cell r="Q2143" t="str">
            <v>0003</v>
          </cell>
          <cell r="R2143" t="str">
            <v>1070</v>
          </cell>
        </row>
        <row r="2144">
          <cell r="A2144">
            <v>49446034</v>
          </cell>
          <cell r="B2144" t="str">
            <v>DDPR_09_KI47A,B_BUILD PRI &amp; REMOVE  SPAN</v>
          </cell>
          <cell r="C2144" t="str">
            <v>HDC2</v>
          </cell>
          <cell r="D2144"/>
          <cell r="E2144"/>
          <cell r="F2144"/>
          <cell r="G2144" t="str">
            <v>S/101675/CN/AF1AI</v>
          </cell>
          <cell r="H2144"/>
          <cell r="I2144"/>
          <cell r="J2144"/>
          <cell r="K2144">
            <v>70</v>
          </cell>
          <cell r="L2144" t="str">
            <v>003</v>
          </cell>
          <cell r="M2144" t="str">
            <v>2009</v>
          </cell>
          <cell r="N2144" t="str">
            <v>0003</v>
          </cell>
          <cell r="O2144" t="str">
            <v>1021</v>
          </cell>
          <cell r="P2144" t="str">
            <v>1101110</v>
          </cell>
          <cell r="Q2144" t="str">
            <v>0003</v>
          </cell>
          <cell r="R2144" t="str">
            <v>1070</v>
          </cell>
        </row>
        <row r="2145">
          <cell r="A2145">
            <v>49446034</v>
          </cell>
          <cell r="B2145" t="str">
            <v>DDPR_09_KI47A,B_BUILD PRI &amp; REMOVE  SPAN</v>
          </cell>
          <cell r="C2145" t="str">
            <v>HDC2</v>
          </cell>
          <cell r="D2145"/>
          <cell r="E2145"/>
          <cell r="F2145"/>
          <cell r="G2145" t="str">
            <v>S/101675/CN/AF1AR</v>
          </cell>
          <cell r="H2145"/>
          <cell r="I2145"/>
          <cell r="J2145"/>
          <cell r="K2145">
            <v>30</v>
          </cell>
          <cell r="L2145" t="str">
            <v>003</v>
          </cell>
          <cell r="M2145" t="str">
            <v>2009</v>
          </cell>
          <cell r="N2145" t="str">
            <v>0003</v>
          </cell>
          <cell r="O2145" t="str">
            <v>1021</v>
          </cell>
          <cell r="P2145" t="str">
            <v>1101110</v>
          </cell>
          <cell r="Q2145" t="str">
            <v>0003</v>
          </cell>
          <cell r="R2145" t="str">
            <v>1070</v>
          </cell>
        </row>
        <row r="2146">
          <cell r="A2146">
            <v>49446377</v>
          </cell>
          <cell r="B2146" t="str">
            <v>CUST_KEMLON PRODUCTS_1424 N MAIN #A</v>
          </cell>
          <cell r="C2146" t="str">
            <v>HDC1</v>
          </cell>
          <cell r="D2146"/>
          <cell r="E2146"/>
          <cell r="F2146"/>
          <cell r="G2146" t="str">
            <v>S/101574/CN/AF1HI-3</v>
          </cell>
          <cell r="H2146"/>
          <cell r="I2146"/>
          <cell r="J2146"/>
          <cell r="K2146">
            <v>100</v>
          </cell>
          <cell r="L2146" t="str">
            <v>003</v>
          </cell>
          <cell r="M2146" t="str">
            <v>2009</v>
          </cell>
          <cell r="N2146" t="str">
            <v>0003</v>
          </cell>
          <cell r="O2146" t="str">
            <v>1005</v>
          </cell>
          <cell r="P2146" t="str">
            <v>1101160</v>
          </cell>
          <cell r="Q2146" t="str">
            <v>0003</v>
          </cell>
          <cell r="R2146" t="str">
            <v>1070</v>
          </cell>
        </row>
        <row r="2147">
          <cell r="A2147">
            <v>49446377</v>
          </cell>
          <cell r="B2147" t="str">
            <v>CUST_KEMLON PRODUCTS_1424 N MAIN #A</v>
          </cell>
          <cell r="C2147" t="str">
            <v>HDC1</v>
          </cell>
          <cell r="D2147"/>
          <cell r="E2147"/>
          <cell r="F2147"/>
          <cell r="G2147" t="str">
            <v>S/101574/CN/AF1HI-3</v>
          </cell>
          <cell r="H2147"/>
          <cell r="I2147"/>
          <cell r="J2147"/>
          <cell r="K2147">
            <v>100</v>
          </cell>
          <cell r="L2147" t="str">
            <v>003</v>
          </cell>
          <cell r="M2147" t="str">
            <v>2009</v>
          </cell>
          <cell r="N2147" t="str">
            <v>0003</v>
          </cell>
          <cell r="O2147" t="str">
            <v>1005</v>
          </cell>
          <cell r="P2147" t="str">
            <v>1101160</v>
          </cell>
          <cell r="Q2147" t="str">
            <v>0003</v>
          </cell>
          <cell r="R2147" t="str">
            <v>1070</v>
          </cell>
        </row>
        <row r="2148">
          <cell r="A2148">
            <v>49446377</v>
          </cell>
          <cell r="B2148" t="str">
            <v>CUST_KEMLON PRODUCTS_1424 N MAIN #A</v>
          </cell>
          <cell r="C2148" t="str">
            <v>HDC1</v>
          </cell>
          <cell r="D2148"/>
          <cell r="E2148"/>
          <cell r="F2148"/>
          <cell r="G2148" t="str">
            <v>S/101574/CN/AF1HI-3</v>
          </cell>
          <cell r="H2148"/>
          <cell r="I2148"/>
          <cell r="J2148"/>
          <cell r="K2148">
            <v>100</v>
          </cell>
          <cell r="L2148" t="str">
            <v>003</v>
          </cell>
          <cell r="M2148" t="str">
            <v>2009</v>
          </cell>
          <cell r="N2148" t="str">
            <v>0003</v>
          </cell>
          <cell r="O2148" t="str">
            <v>1005</v>
          </cell>
          <cell r="P2148" t="str">
            <v>1101160</v>
          </cell>
          <cell r="Q2148" t="str">
            <v>0003</v>
          </cell>
          <cell r="R2148" t="str">
            <v>1070</v>
          </cell>
        </row>
        <row r="2149">
          <cell r="A2149">
            <v>49457556</v>
          </cell>
          <cell r="B2149" t="str">
            <v>CUST_TOMBALL ISD, ELEM #6, SERVICE TO</v>
          </cell>
          <cell r="C2149" t="str">
            <v>HDC1</v>
          </cell>
          <cell r="D2149"/>
          <cell r="E2149"/>
          <cell r="F2149"/>
          <cell r="G2149" t="str">
            <v>S/101675/CN/AF1HI-3</v>
          </cell>
          <cell r="H2149"/>
          <cell r="I2149"/>
          <cell r="J2149"/>
          <cell r="K2149">
            <v>100</v>
          </cell>
          <cell r="L2149" t="str">
            <v>003</v>
          </cell>
          <cell r="M2149" t="str">
            <v>2009</v>
          </cell>
          <cell r="N2149" t="str">
            <v>0003</v>
          </cell>
          <cell r="O2149" t="str">
            <v>1021</v>
          </cell>
          <cell r="P2149" t="str">
            <v>1101110</v>
          </cell>
          <cell r="Q2149" t="str">
            <v>0003</v>
          </cell>
          <cell r="R2149" t="str">
            <v>1070</v>
          </cell>
        </row>
        <row r="2150">
          <cell r="A2150">
            <v>49457556</v>
          </cell>
          <cell r="B2150" t="str">
            <v>CUST_TOMBALL ISD, ELEM #6, SERVICE TO</v>
          </cell>
          <cell r="C2150" t="str">
            <v>HDC1</v>
          </cell>
          <cell r="D2150"/>
          <cell r="E2150"/>
          <cell r="F2150"/>
          <cell r="G2150" t="str">
            <v>S/101675/CN/AF1HI-3</v>
          </cell>
          <cell r="H2150"/>
          <cell r="I2150"/>
          <cell r="J2150"/>
          <cell r="K2150">
            <v>100</v>
          </cell>
          <cell r="L2150" t="str">
            <v>004</v>
          </cell>
          <cell r="M2150" t="str">
            <v>2009</v>
          </cell>
          <cell r="N2150" t="str">
            <v>0003</v>
          </cell>
          <cell r="O2150" t="str">
            <v>1021</v>
          </cell>
          <cell r="P2150" t="str">
            <v>1101110</v>
          </cell>
          <cell r="Q2150" t="str">
            <v>0003</v>
          </cell>
          <cell r="R2150" t="str">
            <v>1070</v>
          </cell>
        </row>
        <row r="2151">
          <cell r="A2151">
            <v>49457556</v>
          </cell>
          <cell r="B2151" t="str">
            <v>CUST_TOMBALL ISD, ELEM #6, SERVICE TO</v>
          </cell>
          <cell r="C2151" t="str">
            <v>HDC1</v>
          </cell>
          <cell r="D2151"/>
          <cell r="E2151"/>
          <cell r="F2151"/>
          <cell r="G2151" t="str">
            <v>S/101675/CN/AF1HI-3</v>
          </cell>
          <cell r="H2151"/>
          <cell r="I2151"/>
          <cell r="J2151"/>
          <cell r="K2151">
            <v>100</v>
          </cell>
          <cell r="L2151" t="str">
            <v>004</v>
          </cell>
          <cell r="M2151" t="str">
            <v>2009</v>
          </cell>
          <cell r="N2151" t="str">
            <v>0003</v>
          </cell>
          <cell r="O2151" t="str">
            <v>1021</v>
          </cell>
          <cell r="P2151" t="str">
            <v>1101110</v>
          </cell>
          <cell r="Q2151" t="str">
            <v>0003</v>
          </cell>
          <cell r="R2151" t="str">
            <v>1070</v>
          </cell>
        </row>
        <row r="2152">
          <cell r="A2152">
            <v>49457556</v>
          </cell>
          <cell r="B2152" t="str">
            <v>CUST_TOMBALL ISD, ELEM #6, SERVICE TO</v>
          </cell>
          <cell r="C2152" t="str">
            <v>HDC1</v>
          </cell>
          <cell r="D2152"/>
          <cell r="E2152"/>
          <cell r="F2152"/>
          <cell r="G2152" t="str">
            <v>S/101675/CN/AF1HI-3</v>
          </cell>
          <cell r="H2152"/>
          <cell r="I2152"/>
          <cell r="J2152"/>
          <cell r="K2152">
            <v>100</v>
          </cell>
          <cell r="L2152" t="str">
            <v>004</v>
          </cell>
          <cell r="M2152" t="str">
            <v>2009</v>
          </cell>
          <cell r="N2152" t="str">
            <v>0003</v>
          </cell>
          <cell r="O2152" t="str">
            <v>1021</v>
          </cell>
          <cell r="P2152" t="str">
            <v>1101110</v>
          </cell>
          <cell r="Q2152" t="str">
            <v>0003</v>
          </cell>
          <cell r="R2152" t="str">
            <v>1070</v>
          </cell>
        </row>
        <row r="2153">
          <cell r="A2153">
            <v>49457556</v>
          </cell>
          <cell r="B2153" t="str">
            <v>CUST_TOMBALL ISD, ELEM #6, SERVICE TO</v>
          </cell>
          <cell r="C2153" t="str">
            <v>HDC1</v>
          </cell>
          <cell r="D2153"/>
          <cell r="E2153"/>
          <cell r="F2153"/>
          <cell r="G2153" t="str">
            <v>S/101675/CN/AF1HI-3</v>
          </cell>
          <cell r="H2153"/>
          <cell r="I2153"/>
          <cell r="J2153"/>
          <cell r="K2153">
            <v>100</v>
          </cell>
          <cell r="L2153" t="str">
            <v>004</v>
          </cell>
          <cell r="M2153" t="str">
            <v>2009</v>
          </cell>
          <cell r="N2153" t="str">
            <v>0003</v>
          </cell>
          <cell r="O2153" t="str">
            <v>1021</v>
          </cell>
          <cell r="P2153" t="str">
            <v>1101110</v>
          </cell>
          <cell r="Q2153" t="str">
            <v>0003</v>
          </cell>
          <cell r="R2153" t="str">
            <v>1070</v>
          </cell>
        </row>
        <row r="2154">
          <cell r="A2154">
            <v>49471557</v>
          </cell>
          <cell r="B2154" t="str">
            <v>CUST_0_0_SERVICE TO DR. STANSELL***</v>
          </cell>
          <cell r="C2154" t="str">
            <v>HDC2</v>
          </cell>
          <cell r="D2154"/>
          <cell r="E2154"/>
          <cell r="F2154"/>
          <cell r="G2154" t="str">
            <v>S/101458/CN/AF1HR</v>
          </cell>
          <cell r="H2154"/>
          <cell r="I2154"/>
          <cell r="J2154"/>
          <cell r="K2154">
            <v>30</v>
          </cell>
          <cell r="L2154" t="str">
            <v>005</v>
          </cell>
          <cell r="M2154" t="str">
            <v>2009</v>
          </cell>
          <cell r="N2154" t="str">
            <v>0003</v>
          </cell>
          <cell r="O2154" t="str">
            <v>1024</v>
          </cell>
          <cell r="P2154" t="str">
            <v>1101130</v>
          </cell>
          <cell r="Q2154" t="str">
            <v>0003</v>
          </cell>
          <cell r="R2154" t="str">
            <v>1070</v>
          </cell>
        </row>
        <row r="2155">
          <cell r="A2155">
            <v>49471557</v>
          </cell>
          <cell r="B2155" t="str">
            <v>CUST_0_0_SERVICE TO DR. STANSELL***</v>
          </cell>
          <cell r="C2155" t="str">
            <v>HDC2</v>
          </cell>
          <cell r="D2155"/>
          <cell r="E2155"/>
          <cell r="F2155"/>
          <cell r="G2155" t="str">
            <v>S/101458/CN/AF1HI-2</v>
          </cell>
          <cell r="H2155"/>
          <cell r="I2155"/>
          <cell r="J2155"/>
          <cell r="K2155">
            <v>70</v>
          </cell>
          <cell r="L2155" t="str">
            <v>005</v>
          </cell>
          <cell r="M2155" t="str">
            <v>2009</v>
          </cell>
          <cell r="N2155" t="str">
            <v>0003</v>
          </cell>
          <cell r="O2155" t="str">
            <v>1024</v>
          </cell>
          <cell r="P2155" t="str">
            <v>1101130</v>
          </cell>
          <cell r="Q2155" t="str">
            <v>0003</v>
          </cell>
          <cell r="R2155" t="str">
            <v>1070</v>
          </cell>
        </row>
        <row r="2156">
          <cell r="A2156">
            <v>49471557</v>
          </cell>
          <cell r="B2156" t="str">
            <v>CUST_0_0_SERVICE TO DR. STANSELL***</v>
          </cell>
          <cell r="C2156" t="str">
            <v>HDC2</v>
          </cell>
          <cell r="D2156"/>
          <cell r="E2156"/>
          <cell r="F2156"/>
          <cell r="G2156" t="str">
            <v>S/101458/CN/AF1HI-2</v>
          </cell>
          <cell r="H2156"/>
          <cell r="I2156"/>
          <cell r="J2156"/>
          <cell r="K2156">
            <v>100</v>
          </cell>
          <cell r="L2156" t="str">
            <v>005</v>
          </cell>
          <cell r="M2156" t="str">
            <v>2009</v>
          </cell>
          <cell r="N2156" t="str">
            <v>0003</v>
          </cell>
          <cell r="O2156" t="str">
            <v>1024</v>
          </cell>
          <cell r="P2156" t="str">
            <v>1101130</v>
          </cell>
          <cell r="Q2156" t="str">
            <v>0003</v>
          </cell>
          <cell r="R2156" t="str">
            <v>1070</v>
          </cell>
        </row>
        <row r="2157">
          <cell r="A2157">
            <v>49471557</v>
          </cell>
          <cell r="B2157" t="str">
            <v>CUST_0_0_SERVICE TO DR. STANSELL***</v>
          </cell>
          <cell r="C2157" t="str">
            <v>HDC2</v>
          </cell>
          <cell r="D2157"/>
          <cell r="E2157"/>
          <cell r="F2157"/>
          <cell r="G2157" t="str">
            <v>S/101458/CN/AF1HI-2</v>
          </cell>
          <cell r="H2157"/>
          <cell r="I2157"/>
          <cell r="J2157"/>
          <cell r="K2157">
            <v>100</v>
          </cell>
          <cell r="L2157" t="str">
            <v>005</v>
          </cell>
          <cell r="M2157" t="str">
            <v>2009</v>
          </cell>
          <cell r="N2157" t="str">
            <v>0003</v>
          </cell>
          <cell r="O2157" t="str">
            <v>1024</v>
          </cell>
          <cell r="P2157" t="str">
            <v>1101130</v>
          </cell>
          <cell r="Q2157" t="str">
            <v>0003</v>
          </cell>
          <cell r="R2157" t="str">
            <v>1070</v>
          </cell>
        </row>
        <row r="2158">
          <cell r="A2158">
            <v>49471557</v>
          </cell>
          <cell r="B2158" t="str">
            <v>CUST_0_0_SERVICE TO DR. STANSELL***</v>
          </cell>
          <cell r="C2158" t="str">
            <v>HDC2</v>
          </cell>
          <cell r="D2158"/>
          <cell r="E2158"/>
          <cell r="F2158"/>
          <cell r="G2158" t="str">
            <v>S/101458/CN/AF1HI-2</v>
          </cell>
          <cell r="H2158"/>
          <cell r="I2158"/>
          <cell r="J2158"/>
          <cell r="K2158">
            <v>100</v>
          </cell>
          <cell r="L2158" t="str">
            <v>005</v>
          </cell>
          <cell r="M2158" t="str">
            <v>2009</v>
          </cell>
          <cell r="N2158" t="str">
            <v>0003</v>
          </cell>
          <cell r="O2158" t="str">
            <v>1024</v>
          </cell>
          <cell r="P2158" t="str">
            <v>1101130</v>
          </cell>
          <cell r="Q2158" t="str">
            <v>0003</v>
          </cell>
          <cell r="R2158" t="str">
            <v>1070</v>
          </cell>
        </row>
        <row r="2159">
          <cell r="A2159">
            <v>49471557</v>
          </cell>
          <cell r="B2159" t="str">
            <v>CUST_0_0_SERVICE TO DR. STANSELL***</v>
          </cell>
          <cell r="C2159" t="str">
            <v>HDC2</v>
          </cell>
          <cell r="D2159"/>
          <cell r="E2159"/>
          <cell r="F2159"/>
          <cell r="G2159" t="str">
            <v>S/101458/CN/AF1HR</v>
          </cell>
          <cell r="H2159"/>
          <cell r="I2159"/>
          <cell r="J2159"/>
          <cell r="K2159">
            <v>30</v>
          </cell>
          <cell r="L2159" t="str">
            <v>005</v>
          </cell>
          <cell r="M2159" t="str">
            <v>2009</v>
          </cell>
          <cell r="N2159" t="str">
            <v>0003</v>
          </cell>
          <cell r="O2159" t="str">
            <v>1024</v>
          </cell>
          <cell r="P2159" t="str">
            <v>1101130</v>
          </cell>
          <cell r="Q2159" t="str">
            <v>0003</v>
          </cell>
          <cell r="R2159" t="str">
            <v>1070</v>
          </cell>
        </row>
        <row r="2160">
          <cell r="A2160">
            <v>49471557</v>
          </cell>
          <cell r="B2160" t="str">
            <v>CUST_0_0_SERVICE TO DR. STANSELL***</v>
          </cell>
          <cell r="C2160" t="str">
            <v>HDC2</v>
          </cell>
          <cell r="D2160"/>
          <cell r="E2160"/>
          <cell r="F2160"/>
          <cell r="G2160" t="str">
            <v>S/101458/CN/AF1HI-2</v>
          </cell>
          <cell r="H2160"/>
          <cell r="I2160"/>
          <cell r="J2160"/>
          <cell r="K2160">
            <v>70</v>
          </cell>
          <cell r="L2160" t="str">
            <v>005</v>
          </cell>
          <cell r="M2160" t="str">
            <v>2009</v>
          </cell>
          <cell r="N2160" t="str">
            <v>0003</v>
          </cell>
          <cell r="O2160" t="str">
            <v>1024</v>
          </cell>
          <cell r="P2160" t="str">
            <v>1101130</v>
          </cell>
          <cell r="Q2160" t="str">
            <v>0003</v>
          </cell>
          <cell r="R2160" t="str">
            <v>1070</v>
          </cell>
        </row>
        <row r="2161">
          <cell r="A2161">
            <v>49471975</v>
          </cell>
          <cell r="B2161" t="str">
            <v>CUST_KIDS_R_KIDS</v>
          </cell>
          <cell r="C2161" t="str">
            <v>HDC2</v>
          </cell>
          <cell r="D2161"/>
          <cell r="E2161"/>
          <cell r="F2161"/>
          <cell r="G2161" t="str">
            <v>S/101570/CN/AF1HR</v>
          </cell>
          <cell r="H2161"/>
          <cell r="I2161"/>
          <cell r="J2161"/>
          <cell r="K2161">
            <v>30</v>
          </cell>
          <cell r="L2161" t="str">
            <v>004</v>
          </cell>
          <cell r="M2161" t="str">
            <v>2009</v>
          </cell>
          <cell r="N2161" t="str">
            <v>0003</v>
          </cell>
          <cell r="O2161" t="str">
            <v>1019</v>
          </cell>
          <cell r="P2161" t="str">
            <v>1101220</v>
          </cell>
          <cell r="Q2161" t="str">
            <v>0003</v>
          </cell>
          <cell r="R2161" t="str">
            <v>1070</v>
          </cell>
        </row>
        <row r="2162">
          <cell r="A2162">
            <v>49471975</v>
          </cell>
          <cell r="B2162" t="str">
            <v>CUST_KIDS_R_KIDS</v>
          </cell>
          <cell r="C2162" t="str">
            <v>HDC2</v>
          </cell>
          <cell r="D2162"/>
          <cell r="E2162"/>
          <cell r="F2162"/>
          <cell r="G2162" t="str">
            <v>S/101570/CN/AF1HI-3</v>
          </cell>
          <cell r="H2162"/>
          <cell r="I2162"/>
          <cell r="J2162"/>
          <cell r="K2162">
            <v>70</v>
          </cell>
          <cell r="L2162" t="str">
            <v>004</v>
          </cell>
          <cell r="M2162" t="str">
            <v>2009</v>
          </cell>
          <cell r="N2162" t="str">
            <v>0003</v>
          </cell>
          <cell r="O2162" t="str">
            <v>1019</v>
          </cell>
          <cell r="P2162" t="str">
            <v>1101220</v>
          </cell>
          <cell r="Q2162" t="str">
            <v>0003</v>
          </cell>
          <cell r="R2162" t="str">
            <v>1070</v>
          </cell>
        </row>
        <row r="2163">
          <cell r="A2163">
            <v>49471975</v>
          </cell>
          <cell r="B2163" t="str">
            <v>CUST_KIDS_R_KIDS</v>
          </cell>
          <cell r="C2163" t="str">
            <v>HDC2</v>
          </cell>
          <cell r="D2163"/>
          <cell r="E2163"/>
          <cell r="F2163"/>
          <cell r="G2163" t="str">
            <v>S/101570/CN/AF1HI-3</v>
          </cell>
          <cell r="H2163"/>
          <cell r="I2163"/>
          <cell r="J2163"/>
          <cell r="K2163">
            <v>100</v>
          </cell>
          <cell r="L2163" t="str">
            <v>003</v>
          </cell>
          <cell r="M2163" t="str">
            <v>2009</v>
          </cell>
          <cell r="N2163" t="str">
            <v>0003</v>
          </cell>
          <cell r="O2163" t="str">
            <v>1019</v>
          </cell>
          <cell r="P2163" t="str">
            <v>1101220</v>
          </cell>
          <cell r="Q2163" t="str">
            <v>0003</v>
          </cell>
          <cell r="R2163" t="str">
            <v>1070</v>
          </cell>
        </row>
        <row r="2164">
          <cell r="A2164">
            <v>49471975</v>
          </cell>
          <cell r="B2164" t="str">
            <v>CUST_KIDS_R_KIDS</v>
          </cell>
          <cell r="C2164" t="str">
            <v>HDC2</v>
          </cell>
          <cell r="D2164"/>
          <cell r="E2164"/>
          <cell r="F2164"/>
          <cell r="G2164" t="str">
            <v>S/101570/CN/AF1HR</v>
          </cell>
          <cell r="H2164"/>
          <cell r="I2164"/>
          <cell r="J2164"/>
          <cell r="K2164">
            <v>30</v>
          </cell>
          <cell r="L2164" t="str">
            <v>004</v>
          </cell>
          <cell r="M2164" t="str">
            <v>2009</v>
          </cell>
          <cell r="N2164" t="str">
            <v>0003</v>
          </cell>
          <cell r="O2164" t="str">
            <v>1019</v>
          </cell>
          <cell r="P2164" t="str">
            <v>1101220</v>
          </cell>
          <cell r="Q2164" t="str">
            <v>0003</v>
          </cell>
          <cell r="R2164" t="str">
            <v>1070</v>
          </cell>
        </row>
        <row r="2165">
          <cell r="A2165">
            <v>49471975</v>
          </cell>
          <cell r="B2165" t="str">
            <v>CUST_KIDS_R_KIDS</v>
          </cell>
          <cell r="C2165" t="str">
            <v>HDC2</v>
          </cell>
          <cell r="D2165"/>
          <cell r="E2165"/>
          <cell r="F2165"/>
          <cell r="G2165" t="str">
            <v>S/101570/CN/AF1HI-3</v>
          </cell>
          <cell r="H2165"/>
          <cell r="I2165"/>
          <cell r="J2165"/>
          <cell r="K2165">
            <v>70</v>
          </cell>
          <cell r="L2165" t="str">
            <v>004</v>
          </cell>
          <cell r="M2165" t="str">
            <v>2009</v>
          </cell>
          <cell r="N2165" t="str">
            <v>0003</v>
          </cell>
          <cell r="O2165" t="str">
            <v>1019</v>
          </cell>
          <cell r="P2165" t="str">
            <v>1101220</v>
          </cell>
          <cell r="Q2165" t="str">
            <v>0003</v>
          </cell>
          <cell r="R2165" t="str">
            <v>1070</v>
          </cell>
        </row>
        <row r="2166">
          <cell r="A2166">
            <v>49472194</v>
          </cell>
          <cell r="B2166" t="str">
            <v>CUST_8520 County Road 255</v>
          </cell>
          <cell r="C2166" t="str">
            <v>HDC1</v>
          </cell>
          <cell r="D2166"/>
          <cell r="E2166"/>
          <cell r="F2166"/>
          <cell r="G2166" t="str">
            <v>S/101530/CN/AF1HI-4</v>
          </cell>
          <cell r="H2166"/>
          <cell r="I2166"/>
          <cell r="J2166"/>
          <cell r="K2166">
            <v>100</v>
          </cell>
          <cell r="L2166" t="str">
            <v>004</v>
          </cell>
          <cell r="M2166" t="str">
            <v>2009</v>
          </cell>
          <cell r="N2166" t="str">
            <v>0003</v>
          </cell>
          <cell r="O2166" t="str">
            <v>1023</v>
          </cell>
          <cell r="P2166" t="str">
            <v>1101210</v>
          </cell>
          <cell r="Q2166" t="str">
            <v>0003</v>
          </cell>
          <cell r="R2166" t="str">
            <v>1070</v>
          </cell>
        </row>
        <row r="2167">
          <cell r="A2167">
            <v>49472194</v>
          </cell>
          <cell r="B2167" t="str">
            <v>CUST_8520 County Road 255</v>
          </cell>
          <cell r="C2167" t="str">
            <v>HDC1</v>
          </cell>
          <cell r="D2167"/>
          <cell r="E2167"/>
          <cell r="F2167"/>
          <cell r="G2167" t="str">
            <v>S/101530/CN/AF1HI-4</v>
          </cell>
          <cell r="H2167"/>
          <cell r="I2167"/>
          <cell r="J2167"/>
          <cell r="K2167">
            <v>100</v>
          </cell>
          <cell r="L2167" t="str">
            <v>005</v>
          </cell>
          <cell r="M2167" t="str">
            <v>2009</v>
          </cell>
          <cell r="N2167" t="str">
            <v>0003</v>
          </cell>
          <cell r="O2167" t="str">
            <v>1023</v>
          </cell>
          <cell r="P2167" t="str">
            <v>1101210</v>
          </cell>
          <cell r="Q2167" t="str">
            <v>0003</v>
          </cell>
          <cell r="R2167" t="str">
            <v>1070</v>
          </cell>
        </row>
        <row r="2168">
          <cell r="A2168">
            <v>49472194</v>
          </cell>
          <cell r="B2168" t="str">
            <v>CUST_8520 County Road 255</v>
          </cell>
          <cell r="C2168" t="str">
            <v>HDC1</v>
          </cell>
          <cell r="D2168"/>
          <cell r="E2168"/>
          <cell r="F2168"/>
          <cell r="G2168" t="str">
            <v>S/101530/CN/AF1HI-4</v>
          </cell>
          <cell r="H2168"/>
          <cell r="I2168"/>
          <cell r="J2168"/>
          <cell r="K2168">
            <v>100</v>
          </cell>
          <cell r="L2168" t="str">
            <v>005</v>
          </cell>
          <cell r="M2168" t="str">
            <v>2009</v>
          </cell>
          <cell r="N2168" t="str">
            <v>0003</v>
          </cell>
          <cell r="O2168" t="str">
            <v>1023</v>
          </cell>
          <cell r="P2168" t="str">
            <v>1101210</v>
          </cell>
          <cell r="Q2168" t="str">
            <v>0003</v>
          </cell>
          <cell r="R2168" t="str">
            <v>1070</v>
          </cell>
        </row>
        <row r="2169">
          <cell r="A2169">
            <v>49472194</v>
          </cell>
          <cell r="B2169" t="str">
            <v>CUST_8520 County Road 255</v>
          </cell>
          <cell r="C2169" t="str">
            <v>HDC1</v>
          </cell>
          <cell r="D2169"/>
          <cell r="E2169"/>
          <cell r="F2169"/>
          <cell r="G2169" t="str">
            <v>S/101530/CN/AF1HI-4</v>
          </cell>
          <cell r="H2169"/>
          <cell r="I2169"/>
          <cell r="J2169"/>
          <cell r="K2169">
            <v>100</v>
          </cell>
          <cell r="L2169" t="str">
            <v>005</v>
          </cell>
          <cell r="M2169" t="str">
            <v>2009</v>
          </cell>
          <cell r="N2169" t="str">
            <v>0003</v>
          </cell>
          <cell r="O2169" t="str">
            <v>1023</v>
          </cell>
          <cell r="P2169" t="str">
            <v>1101210</v>
          </cell>
          <cell r="Q2169" t="str">
            <v>0003</v>
          </cell>
          <cell r="R2169" t="str">
            <v>1070</v>
          </cell>
        </row>
        <row r="2170">
          <cell r="A2170">
            <v>49472194</v>
          </cell>
          <cell r="B2170" t="str">
            <v>CUST_8520 County Road 255</v>
          </cell>
          <cell r="C2170" t="str">
            <v>HDC1</v>
          </cell>
          <cell r="D2170"/>
          <cell r="E2170"/>
          <cell r="F2170"/>
          <cell r="G2170" t="str">
            <v>S/101530/CN/AF1HI-4</v>
          </cell>
          <cell r="H2170"/>
          <cell r="I2170"/>
          <cell r="J2170"/>
          <cell r="K2170">
            <v>100</v>
          </cell>
          <cell r="L2170" t="str">
            <v>005</v>
          </cell>
          <cell r="M2170" t="str">
            <v>2009</v>
          </cell>
          <cell r="N2170" t="str">
            <v>0003</v>
          </cell>
          <cell r="O2170" t="str">
            <v>1023</v>
          </cell>
          <cell r="P2170" t="str">
            <v>1101210</v>
          </cell>
          <cell r="Q2170" t="str">
            <v>0003</v>
          </cell>
          <cell r="R2170" t="str">
            <v>1070</v>
          </cell>
        </row>
        <row r="2171">
          <cell r="A2171">
            <v>49482334</v>
          </cell>
          <cell r="B2171" t="str">
            <v>CUST_11151CashRoad_PermSvc</v>
          </cell>
          <cell r="C2171" t="str">
            <v>HDC1</v>
          </cell>
          <cell r="D2171"/>
          <cell r="E2171"/>
          <cell r="F2171"/>
          <cell r="G2171" t="str">
            <v>S/101566/CN/AF1HI-3</v>
          </cell>
          <cell r="H2171"/>
          <cell r="I2171"/>
          <cell r="J2171"/>
          <cell r="K2171">
            <v>100</v>
          </cell>
          <cell r="L2171" t="str">
            <v>004</v>
          </cell>
          <cell r="M2171" t="str">
            <v>2009</v>
          </cell>
          <cell r="N2171" t="str">
            <v>0003</v>
          </cell>
          <cell r="O2171" t="str">
            <v>1007</v>
          </cell>
          <cell r="P2171" t="str">
            <v>1101240</v>
          </cell>
          <cell r="Q2171" t="str">
            <v>0003</v>
          </cell>
          <cell r="R2171" t="str">
            <v>1070</v>
          </cell>
        </row>
        <row r="2172">
          <cell r="A2172">
            <v>49482334</v>
          </cell>
          <cell r="B2172" t="str">
            <v>CUST_11151CashRoad_PermSvc</v>
          </cell>
          <cell r="C2172" t="str">
            <v>HDC1</v>
          </cell>
          <cell r="D2172"/>
          <cell r="E2172"/>
          <cell r="F2172"/>
          <cell r="G2172" t="str">
            <v>S/101566/CN/AF1HI-3</v>
          </cell>
          <cell r="H2172"/>
          <cell r="I2172"/>
          <cell r="J2172"/>
          <cell r="K2172">
            <v>100</v>
          </cell>
          <cell r="L2172" t="str">
            <v>003</v>
          </cell>
          <cell r="M2172" t="str">
            <v>2009</v>
          </cell>
          <cell r="N2172" t="str">
            <v>0003</v>
          </cell>
          <cell r="O2172" t="str">
            <v>1007</v>
          </cell>
          <cell r="P2172" t="str">
            <v>1101240</v>
          </cell>
          <cell r="Q2172" t="str">
            <v>0003</v>
          </cell>
          <cell r="R2172" t="str">
            <v>1070</v>
          </cell>
        </row>
        <row r="2173">
          <cell r="A2173">
            <v>49482334</v>
          </cell>
          <cell r="B2173" t="str">
            <v>CUST_11151CashRoad_PermSvc</v>
          </cell>
          <cell r="C2173" t="str">
            <v>HDC1</v>
          </cell>
          <cell r="D2173"/>
          <cell r="E2173"/>
          <cell r="F2173"/>
          <cell r="G2173" t="str">
            <v>S/101566/CN/AF1HI-3</v>
          </cell>
          <cell r="H2173"/>
          <cell r="I2173"/>
          <cell r="J2173"/>
          <cell r="K2173">
            <v>100</v>
          </cell>
          <cell r="L2173" t="str">
            <v>004</v>
          </cell>
          <cell r="M2173" t="str">
            <v>2009</v>
          </cell>
          <cell r="N2173" t="str">
            <v>0003</v>
          </cell>
          <cell r="O2173" t="str">
            <v>1007</v>
          </cell>
          <cell r="P2173" t="str">
            <v>1101240</v>
          </cell>
          <cell r="Q2173" t="str">
            <v>0003</v>
          </cell>
          <cell r="R2173" t="str">
            <v>1070</v>
          </cell>
        </row>
        <row r="2174">
          <cell r="A2174">
            <v>49482334</v>
          </cell>
          <cell r="B2174" t="str">
            <v>CUST_11151CashRoad_PermSvc</v>
          </cell>
          <cell r="C2174" t="str">
            <v>HDC1</v>
          </cell>
          <cell r="D2174"/>
          <cell r="E2174"/>
          <cell r="F2174"/>
          <cell r="G2174" t="str">
            <v>S/101566/CN/AF1HI-3</v>
          </cell>
          <cell r="H2174"/>
          <cell r="I2174"/>
          <cell r="J2174"/>
          <cell r="K2174">
            <v>100</v>
          </cell>
          <cell r="L2174" t="str">
            <v>004</v>
          </cell>
          <cell r="M2174" t="str">
            <v>2009</v>
          </cell>
          <cell r="N2174" t="str">
            <v>0003</v>
          </cell>
          <cell r="O2174" t="str">
            <v>1007</v>
          </cell>
          <cell r="P2174" t="str">
            <v>1101240</v>
          </cell>
          <cell r="Q2174" t="str">
            <v>0003</v>
          </cell>
          <cell r="R2174" t="str">
            <v>1070</v>
          </cell>
        </row>
        <row r="2175">
          <cell r="A2175">
            <v>49482334</v>
          </cell>
          <cell r="B2175" t="str">
            <v>CUST_11151CashRoad_PermSvc</v>
          </cell>
          <cell r="C2175" t="str">
            <v>HDC1</v>
          </cell>
          <cell r="D2175"/>
          <cell r="E2175"/>
          <cell r="F2175"/>
          <cell r="G2175" t="str">
            <v>S/101566/CN/AF1HI-3</v>
          </cell>
          <cell r="H2175"/>
          <cell r="I2175"/>
          <cell r="J2175"/>
          <cell r="K2175">
            <v>100</v>
          </cell>
          <cell r="L2175" t="str">
            <v>004</v>
          </cell>
          <cell r="M2175" t="str">
            <v>2009</v>
          </cell>
          <cell r="N2175" t="str">
            <v>0003</v>
          </cell>
          <cell r="O2175" t="str">
            <v>1007</v>
          </cell>
          <cell r="P2175" t="str">
            <v>1101240</v>
          </cell>
          <cell r="Q2175" t="str">
            <v>0003</v>
          </cell>
          <cell r="R2175" t="str">
            <v>1070</v>
          </cell>
        </row>
        <row r="2176">
          <cell r="A2176">
            <v>49484348</v>
          </cell>
          <cell r="B2176" t="str">
            <v>RELOC_OH_BAMORE RD_RS-05</v>
          </cell>
          <cell r="C2176" t="str">
            <v>HDC2</v>
          </cell>
          <cell r="D2176"/>
          <cell r="E2176"/>
          <cell r="F2176"/>
          <cell r="G2176" t="str">
            <v>S/101530/CE/AD3DI</v>
          </cell>
          <cell r="H2176"/>
          <cell r="I2176"/>
          <cell r="J2176"/>
          <cell r="K2176">
            <v>100</v>
          </cell>
          <cell r="L2176" t="str">
            <v>003</v>
          </cell>
          <cell r="M2176" t="str">
            <v>2009</v>
          </cell>
          <cell r="N2176" t="str">
            <v>0003</v>
          </cell>
          <cell r="O2176" t="str">
            <v>1023</v>
          </cell>
          <cell r="P2176" t="str">
            <v>1101210</v>
          </cell>
          <cell r="Q2176" t="str">
            <v>0003</v>
          </cell>
          <cell r="R2176" t="str">
            <v>1070</v>
          </cell>
        </row>
        <row r="2177">
          <cell r="A2177">
            <v>49484348</v>
          </cell>
          <cell r="B2177" t="str">
            <v>RELOC_OH_BAMORE RD_RS-05</v>
          </cell>
          <cell r="C2177" t="str">
            <v>HDC2</v>
          </cell>
          <cell r="D2177"/>
          <cell r="E2177"/>
          <cell r="F2177"/>
          <cell r="G2177" t="str">
            <v>S/101530/CE/AD3DI</v>
          </cell>
          <cell r="H2177"/>
          <cell r="I2177"/>
          <cell r="J2177"/>
          <cell r="K2177">
            <v>100</v>
          </cell>
          <cell r="L2177" t="str">
            <v>003</v>
          </cell>
          <cell r="M2177" t="str">
            <v>2009</v>
          </cell>
          <cell r="N2177" t="str">
            <v>0003</v>
          </cell>
          <cell r="O2177" t="str">
            <v>1023</v>
          </cell>
          <cell r="P2177" t="str">
            <v>1101210</v>
          </cell>
          <cell r="Q2177" t="str">
            <v>0003</v>
          </cell>
          <cell r="R2177" t="str">
            <v>1070</v>
          </cell>
        </row>
        <row r="2178">
          <cell r="A2178">
            <v>49484348</v>
          </cell>
          <cell r="B2178" t="str">
            <v>RELOC_OH_BAMORE RD_RS-05</v>
          </cell>
          <cell r="C2178" t="str">
            <v>HDC2</v>
          </cell>
          <cell r="D2178"/>
          <cell r="E2178"/>
          <cell r="F2178"/>
          <cell r="G2178" t="str">
            <v>S/101530/CE/AD3DI</v>
          </cell>
          <cell r="H2178"/>
          <cell r="I2178"/>
          <cell r="J2178"/>
          <cell r="K2178">
            <v>70</v>
          </cell>
          <cell r="L2178" t="str">
            <v>003</v>
          </cell>
          <cell r="M2178" t="str">
            <v>2009</v>
          </cell>
          <cell r="N2178" t="str">
            <v>0003</v>
          </cell>
          <cell r="O2178" t="str">
            <v>1023</v>
          </cell>
          <cell r="P2178" t="str">
            <v>1101210</v>
          </cell>
          <cell r="Q2178" t="str">
            <v>0003</v>
          </cell>
          <cell r="R2178" t="str">
            <v>1070</v>
          </cell>
        </row>
        <row r="2179">
          <cell r="A2179">
            <v>49484348</v>
          </cell>
          <cell r="B2179" t="str">
            <v>RELOC_OH_BAMORE RD_RS-05</v>
          </cell>
          <cell r="C2179" t="str">
            <v>HDC2</v>
          </cell>
          <cell r="D2179"/>
          <cell r="E2179"/>
          <cell r="F2179"/>
          <cell r="G2179" t="str">
            <v>S/101530/CE/AD3DR-1</v>
          </cell>
          <cell r="H2179"/>
          <cell r="I2179"/>
          <cell r="J2179"/>
          <cell r="K2179">
            <v>30</v>
          </cell>
          <cell r="L2179" t="str">
            <v>003</v>
          </cell>
          <cell r="M2179" t="str">
            <v>2009</v>
          </cell>
          <cell r="N2179" t="str">
            <v>0003</v>
          </cell>
          <cell r="O2179" t="str">
            <v>1023</v>
          </cell>
          <cell r="P2179" t="str">
            <v>1101210</v>
          </cell>
          <cell r="Q2179" t="str">
            <v>0003</v>
          </cell>
          <cell r="R2179" t="str">
            <v>1070</v>
          </cell>
        </row>
        <row r="2180">
          <cell r="A2180">
            <v>49487777</v>
          </cell>
          <cell r="B2180" t="str">
            <v>900 ROGERS CT ,WEBSTER</v>
          </cell>
          <cell r="C2180" t="str">
            <v>HDC1</v>
          </cell>
          <cell r="D2180"/>
          <cell r="E2180"/>
          <cell r="F2180"/>
          <cell r="G2180" t="str">
            <v>S/101574/CN/AF1HI-3</v>
          </cell>
          <cell r="H2180"/>
          <cell r="I2180"/>
          <cell r="J2180"/>
          <cell r="K2180">
            <v>100</v>
          </cell>
          <cell r="L2180" t="str">
            <v>009</v>
          </cell>
          <cell r="M2180" t="str">
            <v>2009</v>
          </cell>
          <cell r="N2180" t="str">
            <v>0003</v>
          </cell>
          <cell r="O2180" t="str">
            <v>1005</v>
          </cell>
          <cell r="P2180" t="str">
            <v>1101160</v>
          </cell>
          <cell r="Q2180" t="str">
            <v>0003</v>
          </cell>
          <cell r="R2180" t="str">
            <v>1070</v>
          </cell>
        </row>
        <row r="2181">
          <cell r="A2181">
            <v>49487777</v>
          </cell>
          <cell r="B2181" t="str">
            <v>900 ROGERS CT ,WEBSTER</v>
          </cell>
          <cell r="C2181" t="str">
            <v>HDC1</v>
          </cell>
          <cell r="D2181"/>
          <cell r="E2181"/>
          <cell r="F2181"/>
          <cell r="G2181" t="str">
            <v>S/101574/CN/AF1HI-3</v>
          </cell>
          <cell r="H2181"/>
          <cell r="I2181"/>
          <cell r="J2181"/>
          <cell r="K2181">
            <v>100</v>
          </cell>
          <cell r="L2181" t="str">
            <v>009</v>
          </cell>
          <cell r="M2181" t="str">
            <v>2009</v>
          </cell>
          <cell r="N2181" t="str">
            <v>0003</v>
          </cell>
          <cell r="O2181" t="str">
            <v>1005</v>
          </cell>
          <cell r="P2181" t="str">
            <v>1101160</v>
          </cell>
          <cell r="Q2181" t="str">
            <v>0003</v>
          </cell>
          <cell r="R2181" t="str">
            <v>1070</v>
          </cell>
        </row>
        <row r="2182">
          <cell r="A2182">
            <v>49487777</v>
          </cell>
          <cell r="B2182" t="str">
            <v>900 ROGERS CT ,WEBSTER</v>
          </cell>
          <cell r="C2182" t="str">
            <v>HDC1</v>
          </cell>
          <cell r="D2182"/>
          <cell r="E2182"/>
          <cell r="F2182"/>
          <cell r="G2182" t="str">
            <v>S/101574/CN/AF1HI-3</v>
          </cell>
          <cell r="H2182"/>
          <cell r="I2182"/>
          <cell r="J2182"/>
          <cell r="K2182">
            <v>100</v>
          </cell>
          <cell r="L2182" t="str">
            <v>009</v>
          </cell>
          <cell r="M2182" t="str">
            <v>2009</v>
          </cell>
          <cell r="N2182" t="str">
            <v>0003</v>
          </cell>
          <cell r="O2182" t="str">
            <v>1005</v>
          </cell>
          <cell r="P2182" t="str">
            <v>1101160</v>
          </cell>
          <cell r="Q2182" t="str">
            <v>0003</v>
          </cell>
          <cell r="R2182" t="str">
            <v>1070</v>
          </cell>
        </row>
        <row r="2183">
          <cell r="A2183">
            <v>49487777</v>
          </cell>
          <cell r="B2183" t="str">
            <v>900 ROGERS CT ,WEBSTER</v>
          </cell>
          <cell r="C2183" t="str">
            <v>HDC1</v>
          </cell>
          <cell r="D2183"/>
          <cell r="E2183"/>
          <cell r="F2183"/>
          <cell r="G2183" t="str">
            <v>S/101574/CN/AF1HI-3</v>
          </cell>
          <cell r="H2183"/>
          <cell r="I2183"/>
          <cell r="J2183"/>
          <cell r="K2183">
            <v>100</v>
          </cell>
          <cell r="L2183" t="str">
            <v>009</v>
          </cell>
          <cell r="M2183" t="str">
            <v>2009</v>
          </cell>
          <cell r="N2183" t="str">
            <v>0003</v>
          </cell>
          <cell r="O2183" t="str">
            <v>1005</v>
          </cell>
          <cell r="P2183" t="str">
            <v>1101160</v>
          </cell>
          <cell r="Q2183" t="str">
            <v>0003</v>
          </cell>
          <cell r="R2183" t="str">
            <v>1070</v>
          </cell>
        </row>
        <row r="2184">
          <cell r="A2184">
            <v>49487777</v>
          </cell>
          <cell r="B2184" t="str">
            <v>900 ROGERS CT ,WEBSTER</v>
          </cell>
          <cell r="C2184" t="str">
            <v>HDC1</v>
          </cell>
          <cell r="D2184"/>
          <cell r="E2184"/>
          <cell r="F2184"/>
          <cell r="G2184" t="str">
            <v>S/101574/CN/AF1HI-3</v>
          </cell>
          <cell r="H2184"/>
          <cell r="I2184"/>
          <cell r="J2184"/>
          <cell r="K2184">
            <v>100</v>
          </cell>
          <cell r="L2184" t="str">
            <v>009</v>
          </cell>
          <cell r="M2184" t="str">
            <v>2009</v>
          </cell>
          <cell r="N2184" t="str">
            <v>0003</v>
          </cell>
          <cell r="O2184" t="str">
            <v>1005</v>
          </cell>
          <cell r="P2184" t="str">
            <v>1101160</v>
          </cell>
          <cell r="Q2184" t="str">
            <v>0003</v>
          </cell>
          <cell r="R2184" t="str">
            <v>1070</v>
          </cell>
        </row>
        <row r="2185">
          <cell r="A2185">
            <v>49490296</v>
          </cell>
          <cell r="B2185" t="str">
            <v>CUST_09_SET 10 POLES &amp; INST 2 TRANS</v>
          </cell>
          <cell r="C2185" t="str">
            <v>HDC1</v>
          </cell>
          <cell r="D2185"/>
          <cell r="E2185"/>
          <cell r="F2185"/>
          <cell r="G2185" t="str">
            <v>S/101678/CN/AF1HI-6</v>
          </cell>
          <cell r="H2185"/>
          <cell r="I2185"/>
          <cell r="J2185"/>
          <cell r="K2185">
            <v>100</v>
          </cell>
          <cell r="L2185" t="str">
            <v>004</v>
          </cell>
          <cell r="M2185" t="str">
            <v>2009</v>
          </cell>
          <cell r="N2185" t="str">
            <v>0003</v>
          </cell>
          <cell r="O2185" t="str">
            <v>1017</v>
          </cell>
          <cell r="P2185" t="str">
            <v>1101120</v>
          </cell>
          <cell r="Q2185" t="str">
            <v>0003</v>
          </cell>
          <cell r="R2185" t="str">
            <v>1070</v>
          </cell>
        </row>
        <row r="2186">
          <cell r="A2186">
            <v>49490296</v>
          </cell>
          <cell r="B2186" t="str">
            <v>CUST_09_SET 10 POLES &amp; INST 2 TRANS</v>
          </cell>
          <cell r="C2186" t="str">
            <v>HDC1</v>
          </cell>
          <cell r="D2186"/>
          <cell r="E2186"/>
          <cell r="F2186"/>
          <cell r="G2186" t="str">
            <v>S/101678/CN/AF1HI-6</v>
          </cell>
          <cell r="H2186"/>
          <cell r="I2186"/>
          <cell r="J2186"/>
          <cell r="K2186">
            <v>100</v>
          </cell>
          <cell r="L2186" t="str">
            <v>004</v>
          </cell>
          <cell r="M2186" t="str">
            <v>2009</v>
          </cell>
          <cell r="N2186" t="str">
            <v>0003</v>
          </cell>
          <cell r="O2186" t="str">
            <v>1017</v>
          </cell>
          <cell r="P2186" t="str">
            <v>1101120</v>
          </cell>
          <cell r="Q2186" t="str">
            <v>0003</v>
          </cell>
          <cell r="R2186" t="str">
            <v>1070</v>
          </cell>
        </row>
        <row r="2187">
          <cell r="A2187">
            <v>49490296</v>
          </cell>
          <cell r="B2187" t="str">
            <v>CUST_09_SET 10 POLES &amp; INST 2 TRANS</v>
          </cell>
          <cell r="C2187" t="str">
            <v>HDC1</v>
          </cell>
          <cell r="D2187"/>
          <cell r="E2187"/>
          <cell r="F2187"/>
          <cell r="G2187" t="str">
            <v>S/101678/CN/AF1HI-6</v>
          </cell>
          <cell r="H2187"/>
          <cell r="I2187"/>
          <cell r="J2187"/>
          <cell r="K2187">
            <v>100</v>
          </cell>
          <cell r="L2187" t="str">
            <v>004</v>
          </cell>
          <cell r="M2187" t="str">
            <v>2009</v>
          </cell>
          <cell r="N2187" t="str">
            <v>0003</v>
          </cell>
          <cell r="O2187" t="str">
            <v>1017</v>
          </cell>
          <cell r="P2187" t="str">
            <v>1101120</v>
          </cell>
          <cell r="Q2187" t="str">
            <v>0003</v>
          </cell>
          <cell r="R2187" t="str">
            <v>1070</v>
          </cell>
        </row>
        <row r="2188">
          <cell r="A2188">
            <v>49493778</v>
          </cell>
          <cell r="B2188" t="str">
            <v>CUST_SISD/SUGAR ELEMENTARY_OVERHEAD</v>
          </cell>
          <cell r="C2188" t="str">
            <v>HDC1</v>
          </cell>
          <cell r="D2188"/>
          <cell r="E2188"/>
          <cell r="F2188"/>
          <cell r="G2188" t="str">
            <v>S/101675/CN/AF1HI-3</v>
          </cell>
          <cell r="H2188"/>
          <cell r="I2188"/>
          <cell r="J2188"/>
          <cell r="K2188">
            <v>100</v>
          </cell>
          <cell r="L2188" t="str">
            <v>002</v>
          </cell>
          <cell r="M2188" t="str">
            <v>2009</v>
          </cell>
          <cell r="N2188" t="str">
            <v>0003</v>
          </cell>
          <cell r="O2188" t="str">
            <v>1021</v>
          </cell>
          <cell r="P2188" t="str">
            <v>1101110</v>
          </cell>
          <cell r="Q2188" t="str">
            <v>0003</v>
          </cell>
          <cell r="R2188" t="str">
            <v>1070</v>
          </cell>
        </row>
        <row r="2189">
          <cell r="A2189">
            <v>49493778</v>
          </cell>
          <cell r="B2189" t="str">
            <v>CUST_SISD/SUGAR ELEMENTARY_OVERHEAD</v>
          </cell>
          <cell r="C2189" t="str">
            <v>HDC1</v>
          </cell>
          <cell r="D2189"/>
          <cell r="E2189"/>
          <cell r="F2189"/>
          <cell r="G2189" t="str">
            <v>S/101675/CN/AF1HI-3</v>
          </cell>
          <cell r="H2189"/>
          <cell r="I2189"/>
          <cell r="J2189"/>
          <cell r="K2189">
            <v>100</v>
          </cell>
          <cell r="L2189" t="str">
            <v>004</v>
          </cell>
          <cell r="M2189" t="str">
            <v>2009</v>
          </cell>
          <cell r="N2189" t="str">
            <v>0003</v>
          </cell>
          <cell r="O2189" t="str">
            <v>1021</v>
          </cell>
          <cell r="P2189" t="str">
            <v>1101110</v>
          </cell>
          <cell r="Q2189" t="str">
            <v>0003</v>
          </cell>
          <cell r="R2189" t="str">
            <v>1070</v>
          </cell>
        </row>
        <row r="2190">
          <cell r="A2190">
            <v>49493778</v>
          </cell>
          <cell r="B2190" t="str">
            <v>CUST_SISD/SUGAR ELEMENTARY_OVERHEAD</v>
          </cell>
          <cell r="C2190" t="str">
            <v>HDC1</v>
          </cell>
          <cell r="D2190"/>
          <cell r="E2190"/>
          <cell r="F2190"/>
          <cell r="G2190" t="str">
            <v>S/101675/CN/AF1HI-3</v>
          </cell>
          <cell r="H2190"/>
          <cell r="I2190"/>
          <cell r="J2190"/>
          <cell r="K2190">
            <v>100</v>
          </cell>
          <cell r="L2190" t="str">
            <v>005</v>
          </cell>
          <cell r="M2190" t="str">
            <v>2009</v>
          </cell>
          <cell r="N2190" t="str">
            <v>0003</v>
          </cell>
          <cell r="O2190" t="str">
            <v>1021</v>
          </cell>
          <cell r="P2190" t="str">
            <v>1101110</v>
          </cell>
          <cell r="Q2190" t="str">
            <v>0003</v>
          </cell>
          <cell r="R2190" t="str">
            <v>1070</v>
          </cell>
        </row>
        <row r="2191">
          <cell r="A2191">
            <v>49493778</v>
          </cell>
          <cell r="B2191" t="str">
            <v>CUST_SISD/SUGAR ELEMENTARY_OVERHEAD</v>
          </cell>
          <cell r="C2191" t="str">
            <v>HDC1</v>
          </cell>
          <cell r="D2191"/>
          <cell r="E2191"/>
          <cell r="F2191"/>
          <cell r="G2191" t="str">
            <v>S/101675/CN/AF1HI-3</v>
          </cell>
          <cell r="H2191"/>
          <cell r="I2191"/>
          <cell r="J2191"/>
          <cell r="K2191">
            <v>100</v>
          </cell>
          <cell r="L2191" t="str">
            <v>005</v>
          </cell>
          <cell r="M2191" t="str">
            <v>2009</v>
          </cell>
          <cell r="N2191" t="str">
            <v>0003</v>
          </cell>
          <cell r="O2191" t="str">
            <v>1021</v>
          </cell>
          <cell r="P2191" t="str">
            <v>1101110</v>
          </cell>
          <cell r="Q2191" t="str">
            <v>0003</v>
          </cell>
          <cell r="R2191" t="str">
            <v>1070</v>
          </cell>
        </row>
        <row r="2192">
          <cell r="A2192">
            <v>49493778</v>
          </cell>
          <cell r="B2192" t="str">
            <v>CUST_SISD/SUGAR ELEMENTARY_OVERHEAD</v>
          </cell>
          <cell r="C2192" t="str">
            <v>HDC1</v>
          </cell>
          <cell r="D2192"/>
          <cell r="E2192"/>
          <cell r="F2192"/>
          <cell r="G2192" t="str">
            <v>S/101675/CN/AF1HI-3</v>
          </cell>
          <cell r="H2192"/>
          <cell r="I2192"/>
          <cell r="J2192"/>
          <cell r="K2192">
            <v>100</v>
          </cell>
          <cell r="L2192" t="str">
            <v>004</v>
          </cell>
          <cell r="M2192" t="str">
            <v>2009</v>
          </cell>
          <cell r="N2192" t="str">
            <v>0003</v>
          </cell>
          <cell r="O2192" t="str">
            <v>1021</v>
          </cell>
          <cell r="P2192" t="str">
            <v>1101110</v>
          </cell>
          <cell r="Q2192" t="str">
            <v>0003</v>
          </cell>
          <cell r="R2192" t="str">
            <v>1070</v>
          </cell>
        </row>
        <row r="2193">
          <cell r="A2193">
            <v>49493784</v>
          </cell>
          <cell r="B2193" t="str">
            <v>CUST_100 Fritzella Road</v>
          </cell>
          <cell r="C2193" t="str">
            <v>HDC2</v>
          </cell>
          <cell r="D2193"/>
          <cell r="E2193"/>
          <cell r="F2193"/>
          <cell r="G2193" t="str">
            <v>S/101530/CN/AF1HR</v>
          </cell>
          <cell r="H2193"/>
          <cell r="I2193"/>
          <cell r="J2193"/>
          <cell r="K2193">
            <v>30</v>
          </cell>
          <cell r="L2193" t="str">
            <v>003</v>
          </cell>
          <cell r="M2193" t="str">
            <v>2009</v>
          </cell>
          <cell r="N2193" t="str">
            <v>0003</v>
          </cell>
          <cell r="O2193" t="str">
            <v>1023</v>
          </cell>
          <cell r="P2193" t="str">
            <v>1101210</v>
          </cell>
          <cell r="Q2193" t="str">
            <v>0003</v>
          </cell>
          <cell r="R2193" t="str">
            <v>1070</v>
          </cell>
        </row>
        <row r="2194">
          <cell r="A2194">
            <v>49493784</v>
          </cell>
          <cell r="B2194" t="str">
            <v>CUST_100 Fritzella Road</v>
          </cell>
          <cell r="C2194" t="str">
            <v>HDC2</v>
          </cell>
          <cell r="D2194"/>
          <cell r="E2194"/>
          <cell r="F2194"/>
          <cell r="G2194" t="str">
            <v>S/101530/CN/AF1HI-4</v>
          </cell>
          <cell r="H2194"/>
          <cell r="I2194"/>
          <cell r="J2194"/>
          <cell r="K2194">
            <v>70</v>
          </cell>
          <cell r="L2194" t="str">
            <v>003</v>
          </cell>
          <cell r="M2194" t="str">
            <v>2009</v>
          </cell>
          <cell r="N2194" t="str">
            <v>0003</v>
          </cell>
          <cell r="O2194" t="str">
            <v>1023</v>
          </cell>
          <cell r="P2194" t="str">
            <v>1101210</v>
          </cell>
          <cell r="Q2194" t="str">
            <v>0003</v>
          </cell>
          <cell r="R2194" t="str">
            <v>1070</v>
          </cell>
        </row>
        <row r="2195">
          <cell r="A2195">
            <v>49493784</v>
          </cell>
          <cell r="B2195" t="str">
            <v>CUST_100 Fritzella Road</v>
          </cell>
          <cell r="C2195" t="str">
            <v>HDC2</v>
          </cell>
          <cell r="D2195"/>
          <cell r="E2195"/>
          <cell r="F2195"/>
          <cell r="G2195" t="str">
            <v>S/101530/CN/AF1HI-4</v>
          </cell>
          <cell r="H2195"/>
          <cell r="I2195"/>
          <cell r="J2195"/>
          <cell r="K2195">
            <v>100</v>
          </cell>
          <cell r="L2195" t="str">
            <v>003</v>
          </cell>
          <cell r="M2195" t="str">
            <v>2009</v>
          </cell>
          <cell r="N2195" t="str">
            <v>0003</v>
          </cell>
          <cell r="O2195" t="str">
            <v>1023</v>
          </cell>
          <cell r="P2195" t="str">
            <v>1101210</v>
          </cell>
          <cell r="Q2195" t="str">
            <v>0003</v>
          </cell>
          <cell r="R2195" t="str">
            <v>1070</v>
          </cell>
        </row>
        <row r="2196">
          <cell r="A2196">
            <v>49493784</v>
          </cell>
          <cell r="B2196" t="str">
            <v>CUST_100 Fritzella Road</v>
          </cell>
          <cell r="C2196" t="str">
            <v>HDC2</v>
          </cell>
          <cell r="D2196"/>
          <cell r="E2196"/>
          <cell r="F2196"/>
          <cell r="G2196" t="str">
            <v>S/101530/CN/AF1HI-4</v>
          </cell>
          <cell r="H2196"/>
          <cell r="I2196"/>
          <cell r="J2196"/>
          <cell r="K2196">
            <v>100</v>
          </cell>
          <cell r="L2196" t="str">
            <v>003</v>
          </cell>
          <cell r="M2196" t="str">
            <v>2009</v>
          </cell>
          <cell r="N2196" t="str">
            <v>0003</v>
          </cell>
          <cell r="O2196" t="str">
            <v>1023</v>
          </cell>
          <cell r="P2196" t="str">
            <v>1101210</v>
          </cell>
          <cell r="Q2196" t="str">
            <v>0003</v>
          </cell>
          <cell r="R2196" t="str">
            <v>1070</v>
          </cell>
        </row>
        <row r="2197">
          <cell r="A2197">
            <v>49493784</v>
          </cell>
          <cell r="B2197" t="str">
            <v>CUST_100 Fritzella Road</v>
          </cell>
          <cell r="C2197" t="str">
            <v>HDC2</v>
          </cell>
          <cell r="D2197"/>
          <cell r="E2197"/>
          <cell r="F2197"/>
          <cell r="G2197" t="str">
            <v>S/101530/CN/AF1HR</v>
          </cell>
          <cell r="H2197"/>
          <cell r="I2197"/>
          <cell r="J2197"/>
          <cell r="K2197">
            <v>30</v>
          </cell>
          <cell r="L2197" t="str">
            <v>003</v>
          </cell>
          <cell r="M2197" t="str">
            <v>2009</v>
          </cell>
          <cell r="N2197" t="str">
            <v>0003</v>
          </cell>
          <cell r="O2197" t="str">
            <v>1023</v>
          </cell>
          <cell r="P2197" t="str">
            <v>1101210</v>
          </cell>
          <cell r="Q2197" t="str">
            <v>0003</v>
          </cell>
          <cell r="R2197" t="str">
            <v>1070</v>
          </cell>
        </row>
        <row r="2198">
          <cell r="A2198">
            <v>49493784</v>
          </cell>
          <cell r="B2198" t="str">
            <v>CUST_100 Fritzella Road</v>
          </cell>
          <cell r="C2198" t="str">
            <v>HDC2</v>
          </cell>
          <cell r="D2198"/>
          <cell r="E2198"/>
          <cell r="F2198"/>
          <cell r="G2198" t="str">
            <v>S/101530/CN/AF1HI-4</v>
          </cell>
          <cell r="H2198"/>
          <cell r="I2198"/>
          <cell r="J2198"/>
          <cell r="K2198">
            <v>70</v>
          </cell>
          <cell r="L2198" t="str">
            <v>003</v>
          </cell>
          <cell r="M2198" t="str">
            <v>2009</v>
          </cell>
          <cell r="N2198" t="str">
            <v>0003</v>
          </cell>
          <cell r="O2198" t="str">
            <v>1023</v>
          </cell>
          <cell r="P2198" t="str">
            <v>1101210</v>
          </cell>
          <cell r="Q2198" t="str">
            <v>0003</v>
          </cell>
          <cell r="R2198" t="str">
            <v>1070</v>
          </cell>
        </row>
        <row r="2199">
          <cell r="A2199">
            <v>49493875</v>
          </cell>
          <cell r="B2199" t="str">
            <v>CUST_Aliana_W Airport &amp; Hwy-99</v>
          </cell>
          <cell r="C2199" t="str">
            <v>HDC1</v>
          </cell>
          <cell r="D2199"/>
          <cell r="E2199"/>
          <cell r="F2199"/>
          <cell r="G2199" t="str">
            <v>S/101530/CN/AF1HI-4</v>
          </cell>
          <cell r="H2199"/>
          <cell r="I2199"/>
          <cell r="J2199"/>
          <cell r="K2199">
            <v>100</v>
          </cell>
          <cell r="L2199" t="str">
            <v>004</v>
          </cell>
          <cell r="M2199" t="str">
            <v>2009</v>
          </cell>
          <cell r="N2199" t="str">
            <v>0003</v>
          </cell>
          <cell r="O2199" t="str">
            <v>1023</v>
          </cell>
          <cell r="P2199" t="str">
            <v>1101210</v>
          </cell>
          <cell r="Q2199" t="str">
            <v>0003</v>
          </cell>
          <cell r="R2199" t="str">
            <v>1070</v>
          </cell>
        </row>
        <row r="2200">
          <cell r="A2200">
            <v>49493875</v>
          </cell>
          <cell r="B2200" t="str">
            <v>CUST_Aliana_W Airport &amp; Hwy-99</v>
          </cell>
          <cell r="C2200" t="str">
            <v>HDC1</v>
          </cell>
          <cell r="D2200"/>
          <cell r="E2200"/>
          <cell r="F2200"/>
          <cell r="G2200" t="str">
            <v>S/101530/CN/AF1HI-4</v>
          </cell>
          <cell r="H2200"/>
          <cell r="I2200"/>
          <cell r="J2200"/>
          <cell r="K2200">
            <v>100</v>
          </cell>
          <cell r="L2200" t="str">
            <v>004</v>
          </cell>
          <cell r="M2200" t="str">
            <v>2009</v>
          </cell>
          <cell r="N2200" t="str">
            <v>0003</v>
          </cell>
          <cell r="O2200" t="str">
            <v>1023</v>
          </cell>
          <cell r="P2200" t="str">
            <v>1101210</v>
          </cell>
          <cell r="Q2200" t="str">
            <v>0003</v>
          </cell>
          <cell r="R2200" t="str">
            <v>1070</v>
          </cell>
        </row>
        <row r="2201">
          <cell r="A2201">
            <v>49493875</v>
          </cell>
          <cell r="B2201" t="str">
            <v>CUST_Aliana_W Airport &amp; Hwy-99</v>
          </cell>
          <cell r="C2201" t="str">
            <v>HDC1</v>
          </cell>
          <cell r="D2201"/>
          <cell r="E2201"/>
          <cell r="F2201"/>
          <cell r="G2201" t="str">
            <v>S/101530/CN/AF1HI-4</v>
          </cell>
          <cell r="H2201"/>
          <cell r="I2201"/>
          <cell r="J2201"/>
          <cell r="K2201">
            <v>100</v>
          </cell>
          <cell r="L2201" t="str">
            <v>004</v>
          </cell>
          <cell r="M2201" t="str">
            <v>2009</v>
          </cell>
          <cell r="N2201" t="str">
            <v>0003</v>
          </cell>
          <cell r="O2201" t="str">
            <v>1023</v>
          </cell>
          <cell r="P2201" t="str">
            <v>1101210</v>
          </cell>
          <cell r="Q2201" t="str">
            <v>0003</v>
          </cell>
          <cell r="R2201" t="str">
            <v>1070</v>
          </cell>
        </row>
        <row r="2202">
          <cell r="A2202">
            <v>49493875</v>
          </cell>
          <cell r="B2202" t="str">
            <v>CUST_Aliana_W Airport &amp; Hwy-99</v>
          </cell>
          <cell r="C2202" t="str">
            <v>HDC1</v>
          </cell>
          <cell r="D2202"/>
          <cell r="E2202"/>
          <cell r="F2202"/>
          <cell r="G2202" t="str">
            <v>S/101530/CN/AF1HI-4</v>
          </cell>
          <cell r="H2202"/>
          <cell r="I2202"/>
          <cell r="J2202"/>
          <cell r="K2202">
            <v>100</v>
          </cell>
          <cell r="L2202" t="str">
            <v>004</v>
          </cell>
          <cell r="M2202" t="str">
            <v>2009</v>
          </cell>
          <cell r="N2202" t="str">
            <v>0003</v>
          </cell>
          <cell r="O2202" t="str">
            <v>1023</v>
          </cell>
          <cell r="P2202" t="str">
            <v>1101210</v>
          </cell>
          <cell r="Q2202" t="str">
            <v>0003</v>
          </cell>
          <cell r="R2202" t="str">
            <v>1070</v>
          </cell>
        </row>
        <row r="2203">
          <cell r="A2203">
            <v>49497453</v>
          </cell>
          <cell r="B2203" t="str">
            <v>DDPR_09_CYF48G1_BUILD PRIMARY FEEDER</v>
          </cell>
          <cell r="C2203" t="str">
            <v>HDC1</v>
          </cell>
          <cell r="D2203"/>
          <cell r="E2203"/>
          <cell r="F2203"/>
          <cell r="G2203" t="str">
            <v>S/101678/CN/AF1AI</v>
          </cell>
          <cell r="H2203"/>
          <cell r="I2203"/>
          <cell r="J2203"/>
          <cell r="K2203">
            <v>100</v>
          </cell>
          <cell r="L2203" t="str">
            <v>002</v>
          </cell>
          <cell r="M2203" t="str">
            <v>2009</v>
          </cell>
          <cell r="N2203" t="str">
            <v>0003</v>
          </cell>
          <cell r="O2203" t="str">
            <v>1017</v>
          </cell>
          <cell r="P2203" t="str">
            <v>1101120</v>
          </cell>
          <cell r="Q2203" t="str">
            <v>0003</v>
          </cell>
          <cell r="R2203" t="str">
            <v>1070</v>
          </cell>
        </row>
        <row r="2204">
          <cell r="A2204">
            <v>49497453</v>
          </cell>
          <cell r="B2204" t="str">
            <v>DDPR_09_CYF48G1_BUILD PRIMARY FEEDER</v>
          </cell>
          <cell r="C2204" t="str">
            <v>HDC1</v>
          </cell>
          <cell r="D2204"/>
          <cell r="E2204"/>
          <cell r="F2204"/>
          <cell r="G2204" t="str">
            <v>S/101678/CN/AF1AI</v>
          </cell>
          <cell r="H2204"/>
          <cell r="I2204"/>
          <cell r="J2204"/>
          <cell r="K2204">
            <v>100</v>
          </cell>
          <cell r="L2204" t="str">
            <v>002</v>
          </cell>
          <cell r="M2204" t="str">
            <v>2009</v>
          </cell>
          <cell r="N2204" t="str">
            <v>0003</v>
          </cell>
          <cell r="O2204" t="str">
            <v>1017</v>
          </cell>
          <cell r="P2204" t="str">
            <v>1101120</v>
          </cell>
          <cell r="Q2204" t="str">
            <v>0003</v>
          </cell>
          <cell r="R2204" t="str">
            <v>1070</v>
          </cell>
        </row>
        <row r="2205">
          <cell r="A2205">
            <v>49497453</v>
          </cell>
          <cell r="B2205" t="str">
            <v>DDPR_09_CYF48G1_BUILD PRIMARY FEEDER</v>
          </cell>
          <cell r="C2205" t="str">
            <v>HDC1</v>
          </cell>
          <cell r="D2205"/>
          <cell r="E2205"/>
          <cell r="F2205"/>
          <cell r="G2205" t="str">
            <v>S/101678/CN/AF1AI</v>
          </cell>
          <cell r="H2205"/>
          <cell r="I2205"/>
          <cell r="J2205"/>
          <cell r="K2205">
            <v>100</v>
          </cell>
          <cell r="L2205" t="str">
            <v>002</v>
          </cell>
          <cell r="M2205" t="str">
            <v>2009</v>
          </cell>
          <cell r="N2205" t="str">
            <v>0003</v>
          </cell>
          <cell r="O2205" t="str">
            <v>1017</v>
          </cell>
          <cell r="P2205" t="str">
            <v>1101120</v>
          </cell>
          <cell r="Q2205" t="str">
            <v>0003</v>
          </cell>
          <cell r="R2205" t="str">
            <v>1070</v>
          </cell>
        </row>
        <row r="2206">
          <cell r="A2206">
            <v>49497456</v>
          </cell>
          <cell r="B2206" t="str">
            <v>CUST_0_0_SHELDON MIDDLE SCHOOL #2(CANCEL</v>
          </cell>
          <cell r="C2206" t="str">
            <v>HDC2</v>
          </cell>
          <cell r="D2206"/>
          <cell r="E2206"/>
          <cell r="F2206"/>
          <cell r="G2206" t="str">
            <v>S/101556/CN/AF1HR</v>
          </cell>
          <cell r="H2206"/>
          <cell r="I2206"/>
          <cell r="J2206"/>
          <cell r="K2206">
            <v>30</v>
          </cell>
          <cell r="L2206" t="str">
            <v>003</v>
          </cell>
          <cell r="M2206" t="str">
            <v>2009</v>
          </cell>
          <cell r="N2206" t="str">
            <v>0003</v>
          </cell>
          <cell r="O2206" t="str">
            <v>1012</v>
          </cell>
          <cell r="P2206" t="str">
            <v>1101170</v>
          </cell>
          <cell r="Q2206" t="str">
            <v>0003</v>
          </cell>
          <cell r="R2206" t="str">
            <v>1070</v>
          </cell>
        </row>
        <row r="2207">
          <cell r="A2207">
            <v>49497456</v>
          </cell>
          <cell r="B2207" t="str">
            <v>CUST_0_0_SHELDON MIDDLE SCHOOL #2(CANCEL</v>
          </cell>
          <cell r="C2207" t="str">
            <v>HDC2</v>
          </cell>
          <cell r="D2207"/>
          <cell r="E2207"/>
          <cell r="F2207"/>
          <cell r="G2207" t="str">
            <v>S/101556/CN/AF1HI-4</v>
          </cell>
          <cell r="H2207"/>
          <cell r="I2207"/>
          <cell r="J2207"/>
          <cell r="K2207">
            <v>70</v>
          </cell>
          <cell r="L2207" t="str">
            <v>003</v>
          </cell>
          <cell r="M2207" t="str">
            <v>2009</v>
          </cell>
          <cell r="N2207" t="str">
            <v>0003</v>
          </cell>
          <cell r="O2207" t="str">
            <v>1012</v>
          </cell>
          <cell r="P2207" t="str">
            <v>1101170</v>
          </cell>
          <cell r="Q2207" t="str">
            <v>0003</v>
          </cell>
          <cell r="R2207" t="str">
            <v>1070</v>
          </cell>
        </row>
        <row r="2208">
          <cell r="A2208">
            <v>49497456</v>
          </cell>
          <cell r="B2208" t="str">
            <v>CUST_0_0_SHELDON MIDDLE SCHOOL #2(CANCEL</v>
          </cell>
          <cell r="C2208" t="str">
            <v>HDC2</v>
          </cell>
          <cell r="D2208"/>
          <cell r="E2208"/>
          <cell r="F2208"/>
          <cell r="G2208" t="str">
            <v>S/101556/CN/AF1HI-4</v>
          </cell>
          <cell r="H2208"/>
          <cell r="I2208"/>
          <cell r="J2208"/>
          <cell r="K2208">
            <v>100</v>
          </cell>
          <cell r="L2208" t="str">
            <v>003</v>
          </cell>
          <cell r="M2208" t="str">
            <v>2009</v>
          </cell>
          <cell r="N2208" t="str">
            <v>0003</v>
          </cell>
          <cell r="O2208" t="str">
            <v>1012</v>
          </cell>
          <cell r="P2208" t="str">
            <v>1101170</v>
          </cell>
          <cell r="Q2208" t="str">
            <v>0003</v>
          </cell>
          <cell r="R2208" t="str">
            <v>1070</v>
          </cell>
        </row>
        <row r="2209">
          <cell r="A2209">
            <v>49497456</v>
          </cell>
          <cell r="B2209" t="str">
            <v>CUST_0_0_SHELDON MIDDLE SCHOOL #2(CANCEL</v>
          </cell>
          <cell r="C2209" t="str">
            <v>HDC2</v>
          </cell>
          <cell r="D2209"/>
          <cell r="E2209"/>
          <cell r="F2209"/>
          <cell r="G2209" t="str">
            <v>S/101556/CN/AF1HR</v>
          </cell>
          <cell r="H2209"/>
          <cell r="I2209"/>
          <cell r="J2209"/>
          <cell r="K2209">
            <v>30</v>
          </cell>
          <cell r="L2209" t="str">
            <v>003</v>
          </cell>
          <cell r="M2209" t="str">
            <v>2009</v>
          </cell>
          <cell r="N2209" t="str">
            <v>0003</v>
          </cell>
          <cell r="O2209" t="str">
            <v>1012</v>
          </cell>
          <cell r="P2209" t="str">
            <v>1101170</v>
          </cell>
          <cell r="Q2209" t="str">
            <v>0003</v>
          </cell>
          <cell r="R2209" t="str">
            <v>1070</v>
          </cell>
        </row>
        <row r="2210">
          <cell r="A2210">
            <v>49497456</v>
          </cell>
          <cell r="B2210" t="str">
            <v>CUST_0_0_SHELDON MIDDLE SCHOOL #2(CANCEL</v>
          </cell>
          <cell r="C2210" t="str">
            <v>HDC2</v>
          </cell>
          <cell r="D2210"/>
          <cell r="E2210"/>
          <cell r="F2210"/>
          <cell r="G2210" t="str">
            <v>S/101556/CN/AF1HI-4</v>
          </cell>
          <cell r="H2210"/>
          <cell r="I2210"/>
          <cell r="J2210"/>
          <cell r="K2210">
            <v>70</v>
          </cell>
          <cell r="L2210" t="str">
            <v>003</v>
          </cell>
          <cell r="M2210" t="str">
            <v>2009</v>
          </cell>
          <cell r="N2210" t="str">
            <v>0003</v>
          </cell>
          <cell r="O2210" t="str">
            <v>1012</v>
          </cell>
          <cell r="P2210" t="str">
            <v>1101170</v>
          </cell>
          <cell r="Q2210" t="str">
            <v>0003</v>
          </cell>
          <cell r="R2210" t="str">
            <v>1070</v>
          </cell>
        </row>
        <row r="2211">
          <cell r="A2211">
            <v>49498628</v>
          </cell>
          <cell r="B2211" t="str">
            <v>CUST_09_3-45'4 POLE_HL</v>
          </cell>
          <cell r="C2211" t="str">
            <v>HDC1</v>
          </cell>
          <cell r="D2211"/>
          <cell r="E2211"/>
          <cell r="F2211"/>
          <cell r="G2211" t="str">
            <v>S/101678/CN/AF1HI-6</v>
          </cell>
          <cell r="H2211"/>
          <cell r="I2211"/>
          <cell r="J2211"/>
          <cell r="K2211">
            <v>100</v>
          </cell>
          <cell r="L2211" t="str">
            <v>007</v>
          </cell>
          <cell r="M2211" t="str">
            <v>2009</v>
          </cell>
          <cell r="N2211" t="str">
            <v>0003</v>
          </cell>
          <cell r="O2211" t="str">
            <v>1017</v>
          </cell>
          <cell r="P2211" t="str">
            <v>1101120</v>
          </cell>
          <cell r="Q2211" t="str">
            <v>0003</v>
          </cell>
          <cell r="R2211" t="str">
            <v>1070</v>
          </cell>
        </row>
        <row r="2212">
          <cell r="A2212">
            <v>49498628</v>
          </cell>
          <cell r="B2212" t="str">
            <v>CUST_09_3-45'4 POLE_HL</v>
          </cell>
          <cell r="C2212" t="str">
            <v>HDC1</v>
          </cell>
          <cell r="D2212"/>
          <cell r="E2212"/>
          <cell r="F2212"/>
          <cell r="G2212" t="str">
            <v>S/101678/CN/AF1HI-6</v>
          </cell>
          <cell r="H2212"/>
          <cell r="I2212"/>
          <cell r="J2212"/>
          <cell r="K2212">
            <v>100</v>
          </cell>
          <cell r="L2212" t="str">
            <v>007</v>
          </cell>
          <cell r="M2212" t="str">
            <v>2009</v>
          </cell>
          <cell r="N2212" t="str">
            <v>0003</v>
          </cell>
          <cell r="O2212" t="str">
            <v>1017</v>
          </cell>
          <cell r="P2212" t="str">
            <v>1101120</v>
          </cell>
          <cell r="Q2212" t="str">
            <v>0003</v>
          </cell>
          <cell r="R2212" t="str">
            <v>1070</v>
          </cell>
        </row>
        <row r="2213">
          <cell r="A2213">
            <v>49498628</v>
          </cell>
          <cell r="B2213" t="str">
            <v>CUST_09_3-45'4 POLE_HL</v>
          </cell>
          <cell r="C2213" t="str">
            <v>HDC1</v>
          </cell>
          <cell r="D2213"/>
          <cell r="E2213"/>
          <cell r="F2213"/>
          <cell r="G2213" t="str">
            <v>S/101678/CN/AF1HI-6</v>
          </cell>
          <cell r="H2213"/>
          <cell r="I2213"/>
          <cell r="J2213"/>
          <cell r="K2213">
            <v>100</v>
          </cell>
          <cell r="L2213" t="str">
            <v>007</v>
          </cell>
          <cell r="M2213" t="str">
            <v>2009</v>
          </cell>
          <cell r="N2213" t="str">
            <v>0003</v>
          </cell>
          <cell r="O2213" t="str">
            <v>1017</v>
          </cell>
          <cell r="P2213" t="str">
            <v>1101120</v>
          </cell>
          <cell r="Q2213" t="str">
            <v>0003</v>
          </cell>
          <cell r="R2213" t="str">
            <v>1070</v>
          </cell>
        </row>
        <row r="2214">
          <cell r="A2214">
            <v>49498628</v>
          </cell>
          <cell r="B2214" t="str">
            <v>CUST_09_3-45'4 POLE_HL</v>
          </cell>
          <cell r="C2214" t="str">
            <v>HDC1</v>
          </cell>
          <cell r="D2214"/>
          <cell r="E2214"/>
          <cell r="F2214"/>
          <cell r="G2214" t="str">
            <v>S/101678/CN/AF1HI-6</v>
          </cell>
          <cell r="H2214"/>
          <cell r="I2214"/>
          <cell r="J2214"/>
          <cell r="K2214">
            <v>100</v>
          </cell>
          <cell r="L2214" t="str">
            <v>007</v>
          </cell>
          <cell r="M2214" t="str">
            <v>2009</v>
          </cell>
          <cell r="N2214" t="str">
            <v>0003</v>
          </cell>
          <cell r="O2214" t="str">
            <v>1017</v>
          </cell>
          <cell r="P2214" t="str">
            <v>1101120</v>
          </cell>
          <cell r="Q2214" t="str">
            <v>0003</v>
          </cell>
          <cell r="R2214" t="str">
            <v>1070</v>
          </cell>
        </row>
        <row r="2215">
          <cell r="A2215">
            <v>49498628</v>
          </cell>
          <cell r="B2215" t="str">
            <v>CUST_09_3-45'4 POLE_HL</v>
          </cell>
          <cell r="C2215" t="str">
            <v>HDC1</v>
          </cell>
          <cell r="D2215"/>
          <cell r="E2215"/>
          <cell r="F2215"/>
          <cell r="G2215" t="str">
            <v>S/101678/CN/AF1HI-6</v>
          </cell>
          <cell r="H2215"/>
          <cell r="I2215"/>
          <cell r="J2215"/>
          <cell r="K2215">
            <v>100</v>
          </cell>
          <cell r="L2215" t="str">
            <v>007</v>
          </cell>
          <cell r="M2215" t="str">
            <v>2009</v>
          </cell>
          <cell r="N2215" t="str">
            <v>0003</v>
          </cell>
          <cell r="O2215" t="str">
            <v>1017</v>
          </cell>
          <cell r="P2215" t="str">
            <v>1101120</v>
          </cell>
          <cell r="Q2215" t="str">
            <v>0003</v>
          </cell>
          <cell r="R2215" t="str">
            <v>1070</v>
          </cell>
        </row>
        <row r="2216">
          <cell r="A2216">
            <v>49499456</v>
          </cell>
          <cell r="B2216" t="str">
            <v>NEW PMTS (2) 1500KVA (1) 750KVA 480Y/277</v>
          </cell>
          <cell r="C2216" t="str">
            <v>HXC1</v>
          </cell>
          <cell r="D2216"/>
          <cell r="E2216"/>
          <cell r="F2216"/>
          <cell r="G2216" t="str">
            <v>S/101762/CN/CF1R-I-2</v>
          </cell>
          <cell r="H2216"/>
          <cell r="I2216"/>
          <cell r="J2216"/>
          <cell r="K2216">
            <v>100</v>
          </cell>
          <cell r="L2216" t="str">
            <v>009</v>
          </cell>
          <cell r="M2216" t="str">
            <v>2009</v>
          </cell>
          <cell r="N2216" t="str">
            <v>0003</v>
          </cell>
          <cell r="O2216" t="str">
            <v>1008</v>
          </cell>
          <cell r="P2216" t="str">
            <v>1101245</v>
          </cell>
          <cell r="Q2216" t="str">
            <v>0003</v>
          </cell>
          <cell r="R2216" t="str">
            <v>1070</v>
          </cell>
        </row>
        <row r="2217">
          <cell r="A2217">
            <v>49499456</v>
          </cell>
          <cell r="B2217" t="str">
            <v>NEW PMTS (2) 1500KVA (1) 750KVA 480Y/277</v>
          </cell>
          <cell r="C2217" t="str">
            <v>HXC1</v>
          </cell>
          <cell r="D2217"/>
          <cell r="E2217"/>
          <cell r="F2217"/>
          <cell r="G2217" t="str">
            <v>S/101762/CN/CF1R-I-2</v>
          </cell>
          <cell r="H2217"/>
          <cell r="I2217"/>
          <cell r="J2217"/>
          <cell r="K2217">
            <v>100</v>
          </cell>
          <cell r="L2217" t="str">
            <v>009</v>
          </cell>
          <cell r="M2217" t="str">
            <v>2009</v>
          </cell>
          <cell r="N2217" t="str">
            <v>0003</v>
          </cell>
          <cell r="O2217" t="str">
            <v>1008</v>
          </cell>
          <cell r="P2217" t="str">
            <v>1101245</v>
          </cell>
          <cell r="Q2217" t="str">
            <v>0003</v>
          </cell>
          <cell r="R2217" t="str">
            <v>1070</v>
          </cell>
        </row>
        <row r="2218">
          <cell r="A2218">
            <v>49499456</v>
          </cell>
          <cell r="B2218" t="str">
            <v>NEW PMTS (2) 1500KVA (1) 750KVA 480Y/277</v>
          </cell>
          <cell r="C2218" t="str">
            <v>HXC1</v>
          </cell>
          <cell r="D2218"/>
          <cell r="E2218"/>
          <cell r="F2218"/>
          <cell r="G2218" t="str">
            <v>S/101762/CN/CF1R-I-2</v>
          </cell>
          <cell r="H2218"/>
          <cell r="I2218"/>
          <cell r="J2218"/>
          <cell r="K2218">
            <v>100</v>
          </cell>
          <cell r="L2218" t="str">
            <v>010</v>
          </cell>
          <cell r="M2218" t="str">
            <v>2009</v>
          </cell>
          <cell r="N2218" t="str">
            <v>0003</v>
          </cell>
          <cell r="O2218" t="str">
            <v>1008</v>
          </cell>
          <cell r="P2218" t="str">
            <v>1101245</v>
          </cell>
          <cell r="Q2218" t="str">
            <v>0003</v>
          </cell>
          <cell r="R2218" t="str">
            <v>1070</v>
          </cell>
        </row>
        <row r="2219">
          <cell r="A2219">
            <v>49499456</v>
          </cell>
          <cell r="B2219" t="str">
            <v>NEW PMTS (2) 1500KVA (1) 750KVA 480Y/277</v>
          </cell>
          <cell r="C2219" t="str">
            <v>HXC1</v>
          </cell>
          <cell r="D2219"/>
          <cell r="E2219"/>
          <cell r="F2219"/>
          <cell r="G2219" t="str">
            <v>S/101762/CN/CF1R-I-2</v>
          </cell>
          <cell r="H2219"/>
          <cell r="I2219"/>
          <cell r="J2219"/>
          <cell r="K2219">
            <v>100</v>
          </cell>
          <cell r="L2219" t="str">
            <v>010</v>
          </cell>
          <cell r="M2219" t="str">
            <v>2009</v>
          </cell>
          <cell r="N2219" t="str">
            <v>0003</v>
          </cell>
          <cell r="O2219" t="str">
            <v>1008</v>
          </cell>
          <cell r="P2219" t="str">
            <v>1101245</v>
          </cell>
          <cell r="Q2219" t="str">
            <v>0003</v>
          </cell>
          <cell r="R2219" t="str">
            <v>1070</v>
          </cell>
        </row>
        <row r="2220">
          <cell r="A2220">
            <v>49499456</v>
          </cell>
          <cell r="B2220" t="str">
            <v>NEW PMTS (2) 1500KVA (1) 750KVA 480Y/277</v>
          </cell>
          <cell r="C2220" t="str">
            <v>HXC1</v>
          </cell>
          <cell r="D2220"/>
          <cell r="E2220"/>
          <cell r="F2220"/>
          <cell r="G2220" t="str">
            <v>S/101762/CN/CF1R-I-2</v>
          </cell>
          <cell r="H2220"/>
          <cell r="I2220"/>
          <cell r="J2220"/>
          <cell r="K2220">
            <v>100</v>
          </cell>
          <cell r="L2220" t="str">
            <v>009</v>
          </cell>
          <cell r="M2220" t="str">
            <v>2009</v>
          </cell>
          <cell r="N2220" t="str">
            <v>0003</v>
          </cell>
          <cell r="O2220" t="str">
            <v>1008</v>
          </cell>
          <cell r="P2220" t="str">
            <v>1101245</v>
          </cell>
          <cell r="Q2220" t="str">
            <v>0003</v>
          </cell>
          <cell r="R2220" t="str">
            <v>1070</v>
          </cell>
        </row>
        <row r="2221">
          <cell r="A2221">
            <v>49499683</v>
          </cell>
          <cell r="B2221" t="str">
            <v>DDPR_09_KL50E_BUILD PRIMARY FEEDER</v>
          </cell>
          <cell r="C2221" t="str">
            <v>HDC2</v>
          </cell>
          <cell r="D2221"/>
          <cell r="E2221"/>
          <cell r="F2221"/>
          <cell r="G2221" t="str">
            <v>S/101678/CN/AF1AI</v>
          </cell>
          <cell r="H2221"/>
          <cell r="I2221"/>
          <cell r="J2221"/>
          <cell r="K2221">
            <v>100</v>
          </cell>
          <cell r="L2221" t="str">
            <v>005</v>
          </cell>
          <cell r="M2221" t="str">
            <v>2009</v>
          </cell>
          <cell r="N2221" t="str">
            <v>0003</v>
          </cell>
          <cell r="O2221" t="str">
            <v>1017</v>
          </cell>
          <cell r="P2221" t="str">
            <v>1101120</v>
          </cell>
          <cell r="Q2221" t="str">
            <v>0003</v>
          </cell>
          <cell r="R2221" t="str">
            <v>1070</v>
          </cell>
        </row>
        <row r="2222">
          <cell r="A2222">
            <v>49499683</v>
          </cell>
          <cell r="B2222" t="str">
            <v>DDPR_09_KL50E_BUILD PRIMARY FEEDER</v>
          </cell>
          <cell r="C2222" t="str">
            <v>HDC2</v>
          </cell>
          <cell r="D2222"/>
          <cell r="E2222"/>
          <cell r="F2222"/>
          <cell r="G2222" t="str">
            <v>S/101678/CN/AF1AI</v>
          </cell>
          <cell r="H2222"/>
          <cell r="I2222"/>
          <cell r="J2222"/>
          <cell r="K2222">
            <v>100</v>
          </cell>
          <cell r="L2222" t="str">
            <v>005</v>
          </cell>
          <cell r="M2222" t="str">
            <v>2009</v>
          </cell>
          <cell r="N2222" t="str">
            <v>0003</v>
          </cell>
          <cell r="O2222" t="str">
            <v>1017</v>
          </cell>
          <cell r="P2222" t="str">
            <v>1101120</v>
          </cell>
          <cell r="Q2222" t="str">
            <v>0003</v>
          </cell>
          <cell r="R2222" t="str">
            <v>1070</v>
          </cell>
        </row>
        <row r="2223">
          <cell r="A2223">
            <v>49499683</v>
          </cell>
          <cell r="B2223" t="str">
            <v>DDPR_09_KL50E_BUILD PRIMARY FEEDER</v>
          </cell>
          <cell r="C2223" t="str">
            <v>HDC2</v>
          </cell>
          <cell r="D2223"/>
          <cell r="E2223"/>
          <cell r="F2223"/>
          <cell r="G2223" t="str">
            <v>S/101678/CN/AF1AI</v>
          </cell>
          <cell r="H2223"/>
          <cell r="I2223"/>
          <cell r="J2223"/>
          <cell r="K2223">
            <v>100</v>
          </cell>
          <cell r="L2223" t="str">
            <v>005</v>
          </cell>
          <cell r="M2223" t="str">
            <v>2009</v>
          </cell>
          <cell r="N2223" t="str">
            <v>0003</v>
          </cell>
          <cell r="O2223" t="str">
            <v>1017</v>
          </cell>
          <cell r="P2223" t="str">
            <v>1101120</v>
          </cell>
          <cell r="Q2223" t="str">
            <v>0003</v>
          </cell>
          <cell r="R2223" t="str">
            <v>1070</v>
          </cell>
        </row>
        <row r="2224">
          <cell r="A2224">
            <v>49499683</v>
          </cell>
          <cell r="B2224" t="str">
            <v>DDPR_09_KL50E_BUILD PRIMARY FEEDER</v>
          </cell>
          <cell r="C2224" t="str">
            <v>HDC2</v>
          </cell>
          <cell r="D2224"/>
          <cell r="E2224"/>
          <cell r="F2224"/>
          <cell r="G2224" t="str">
            <v>S/101678/CN/AF1AI</v>
          </cell>
          <cell r="H2224"/>
          <cell r="I2224"/>
          <cell r="J2224"/>
          <cell r="K2224">
            <v>70</v>
          </cell>
          <cell r="L2224" t="str">
            <v>005</v>
          </cell>
          <cell r="M2224" t="str">
            <v>2009</v>
          </cell>
          <cell r="N2224" t="str">
            <v>0003</v>
          </cell>
          <cell r="O2224" t="str">
            <v>1017</v>
          </cell>
          <cell r="P2224" t="str">
            <v>1101120</v>
          </cell>
          <cell r="Q2224" t="str">
            <v>0003</v>
          </cell>
          <cell r="R2224" t="str">
            <v>1070</v>
          </cell>
        </row>
        <row r="2225">
          <cell r="A2225">
            <v>49499683</v>
          </cell>
          <cell r="B2225" t="str">
            <v>DDPR_09_KL50E_BUILD PRIMARY FEEDER</v>
          </cell>
          <cell r="C2225" t="str">
            <v>HDC2</v>
          </cell>
          <cell r="D2225"/>
          <cell r="E2225"/>
          <cell r="F2225"/>
          <cell r="G2225" t="str">
            <v>S/101678/CN/AF1AR</v>
          </cell>
          <cell r="H2225"/>
          <cell r="I2225"/>
          <cell r="J2225"/>
          <cell r="K2225">
            <v>30</v>
          </cell>
          <cell r="L2225" t="str">
            <v>005</v>
          </cell>
          <cell r="M2225" t="str">
            <v>2009</v>
          </cell>
          <cell r="N2225" t="str">
            <v>0003</v>
          </cell>
          <cell r="O2225" t="str">
            <v>1017</v>
          </cell>
          <cell r="P2225" t="str">
            <v>1101120</v>
          </cell>
          <cell r="Q2225" t="str">
            <v>0003</v>
          </cell>
          <cell r="R2225" t="str">
            <v>1070</v>
          </cell>
        </row>
        <row r="2226">
          <cell r="A2226">
            <v>49503006</v>
          </cell>
          <cell r="B2226" t="str">
            <v>CUST_2ND_SVC_14023_SOUTH_POST_OAK</v>
          </cell>
          <cell r="C2226" t="str">
            <v>HDC1</v>
          </cell>
          <cell r="D2226"/>
          <cell r="E2226"/>
          <cell r="F2226"/>
          <cell r="G2226" t="str">
            <v>S/101652/CN/AF1HI-2</v>
          </cell>
          <cell r="H2226"/>
          <cell r="I2226"/>
          <cell r="J2226"/>
          <cell r="K2226">
            <v>100</v>
          </cell>
          <cell r="L2226" t="str">
            <v>004</v>
          </cell>
          <cell r="M2226" t="str">
            <v>2009</v>
          </cell>
          <cell r="N2226" t="str">
            <v>0003</v>
          </cell>
          <cell r="O2226" t="str">
            <v>1020</v>
          </cell>
          <cell r="P2226" t="str">
            <v>1101202</v>
          </cell>
          <cell r="Q2226" t="str">
            <v>0003</v>
          </cell>
          <cell r="R2226" t="str">
            <v>1070</v>
          </cell>
        </row>
        <row r="2227">
          <cell r="A2227">
            <v>49503006</v>
          </cell>
          <cell r="B2227" t="str">
            <v>CUST_2ND_SVC_14023_SOUTH_POST_OAK</v>
          </cell>
          <cell r="C2227" t="str">
            <v>HDC1</v>
          </cell>
          <cell r="D2227"/>
          <cell r="E2227"/>
          <cell r="F2227"/>
          <cell r="G2227" t="str">
            <v>S/101652/CN/AF1HI-2</v>
          </cell>
          <cell r="H2227"/>
          <cell r="I2227"/>
          <cell r="J2227"/>
          <cell r="K2227">
            <v>100</v>
          </cell>
          <cell r="L2227" t="str">
            <v>004</v>
          </cell>
          <cell r="M2227" t="str">
            <v>2009</v>
          </cell>
          <cell r="N2227" t="str">
            <v>0003</v>
          </cell>
          <cell r="O2227" t="str">
            <v>1020</v>
          </cell>
          <cell r="P2227" t="str">
            <v>1101202</v>
          </cell>
          <cell r="Q2227" t="str">
            <v>0003</v>
          </cell>
          <cell r="R2227" t="str">
            <v>1070</v>
          </cell>
        </row>
        <row r="2228">
          <cell r="A2228">
            <v>49503006</v>
          </cell>
          <cell r="B2228" t="str">
            <v>CUST_2ND_SVC_14023_SOUTH_POST_OAK</v>
          </cell>
          <cell r="C2228" t="str">
            <v>HDC1</v>
          </cell>
          <cell r="D2228"/>
          <cell r="E2228"/>
          <cell r="F2228"/>
          <cell r="G2228" t="str">
            <v>S/101652/CN/AF1HI-2</v>
          </cell>
          <cell r="H2228"/>
          <cell r="I2228"/>
          <cell r="J2228"/>
          <cell r="K2228">
            <v>100</v>
          </cell>
          <cell r="L2228" t="str">
            <v>004</v>
          </cell>
          <cell r="M2228" t="str">
            <v>2009</v>
          </cell>
          <cell r="N2228" t="str">
            <v>0003</v>
          </cell>
          <cell r="O2228" t="str">
            <v>1020</v>
          </cell>
          <cell r="P2228" t="str">
            <v>1101202</v>
          </cell>
          <cell r="Q2228" t="str">
            <v>0003</v>
          </cell>
          <cell r="R2228" t="str">
            <v>1070</v>
          </cell>
        </row>
        <row r="2229">
          <cell r="A2229">
            <v>49503006</v>
          </cell>
          <cell r="B2229" t="str">
            <v>CUST_2ND_SVC_14023_SOUTH_POST_OAK</v>
          </cell>
          <cell r="C2229" t="str">
            <v>HDC1</v>
          </cell>
          <cell r="D2229"/>
          <cell r="E2229"/>
          <cell r="F2229"/>
          <cell r="G2229" t="str">
            <v>S/101652/CN/AF1HI-2</v>
          </cell>
          <cell r="H2229"/>
          <cell r="I2229"/>
          <cell r="J2229"/>
          <cell r="K2229">
            <v>100</v>
          </cell>
          <cell r="L2229" t="str">
            <v>004</v>
          </cell>
          <cell r="M2229" t="str">
            <v>2009</v>
          </cell>
          <cell r="N2229" t="str">
            <v>0003</v>
          </cell>
          <cell r="O2229" t="str">
            <v>1020</v>
          </cell>
          <cell r="P2229" t="str">
            <v>1101202</v>
          </cell>
          <cell r="Q2229" t="str">
            <v>0003</v>
          </cell>
          <cell r="R2229" t="str">
            <v>1070</v>
          </cell>
        </row>
        <row r="2230">
          <cell r="A2230">
            <v>49503006</v>
          </cell>
          <cell r="B2230" t="str">
            <v>CUST_2ND_SVC_14023_SOUTH_POST_OAK</v>
          </cell>
          <cell r="C2230" t="str">
            <v>HDC1</v>
          </cell>
          <cell r="D2230"/>
          <cell r="E2230"/>
          <cell r="F2230"/>
          <cell r="G2230" t="str">
            <v>S/101652/CN/AF1HI-2</v>
          </cell>
          <cell r="H2230"/>
          <cell r="I2230"/>
          <cell r="J2230"/>
          <cell r="K2230">
            <v>100</v>
          </cell>
          <cell r="L2230" t="str">
            <v>004</v>
          </cell>
          <cell r="M2230" t="str">
            <v>2009</v>
          </cell>
          <cell r="N2230" t="str">
            <v>0003</v>
          </cell>
          <cell r="O2230" t="str">
            <v>1020</v>
          </cell>
          <cell r="P2230" t="str">
            <v>1101202</v>
          </cell>
          <cell r="Q2230" t="str">
            <v>0003</v>
          </cell>
          <cell r="R2230" t="str">
            <v>1070</v>
          </cell>
        </row>
        <row r="2231">
          <cell r="A2231">
            <v>49503901</v>
          </cell>
          <cell r="B2231" t="str">
            <v>CUst_23500 Colonial Pkwy_perm. svc</v>
          </cell>
          <cell r="C2231" t="str">
            <v>HDC1</v>
          </cell>
          <cell r="D2231"/>
          <cell r="E2231"/>
          <cell r="F2231"/>
          <cell r="G2231" t="str">
            <v>S/101570/CN/AF1HI-3</v>
          </cell>
          <cell r="H2231"/>
          <cell r="I2231"/>
          <cell r="J2231"/>
          <cell r="K2231">
            <v>100</v>
          </cell>
          <cell r="L2231" t="str">
            <v>004</v>
          </cell>
          <cell r="M2231" t="str">
            <v>2009</v>
          </cell>
          <cell r="N2231" t="str">
            <v>0003</v>
          </cell>
          <cell r="O2231" t="str">
            <v>1019</v>
          </cell>
          <cell r="P2231" t="str">
            <v>1101220</v>
          </cell>
          <cell r="Q2231" t="str">
            <v>0003</v>
          </cell>
          <cell r="R2231" t="str">
            <v>1070</v>
          </cell>
        </row>
        <row r="2232">
          <cell r="A2232">
            <v>49503901</v>
          </cell>
          <cell r="B2232" t="str">
            <v>CUst_23500 Colonial Pkwy_perm. svc</v>
          </cell>
          <cell r="C2232" t="str">
            <v>HDC1</v>
          </cell>
          <cell r="D2232"/>
          <cell r="E2232"/>
          <cell r="F2232"/>
          <cell r="G2232" t="str">
            <v>S/101570/CN/AF1HI-3</v>
          </cell>
          <cell r="H2232"/>
          <cell r="I2232"/>
          <cell r="J2232"/>
          <cell r="K2232">
            <v>100</v>
          </cell>
          <cell r="L2232" t="str">
            <v>004</v>
          </cell>
          <cell r="M2232" t="str">
            <v>2009</v>
          </cell>
          <cell r="N2232" t="str">
            <v>0003</v>
          </cell>
          <cell r="O2232" t="str">
            <v>1019</v>
          </cell>
          <cell r="P2232" t="str">
            <v>1101220</v>
          </cell>
          <cell r="Q2232" t="str">
            <v>0003</v>
          </cell>
          <cell r="R2232" t="str">
            <v>1070</v>
          </cell>
        </row>
        <row r="2233">
          <cell r="A2233">
            <v>49503901</v>
          </cell>
          <cell r="B2233" t="str">
            <v>CUst_23500 Colonial Pkwy_perm. svc</v>
          </cell>
          <cell r="C2233" t="str">
            <v>HDC1</v>
          </cell>
          <cell r="D2233"/>
          <cell r="E2233"/>
          <cell r="F2233"/>
          <cell r="G2233" t="str">
            <v>S/101570/CN/AF1HI-3</v>
          </cell>
          <cell r="H2233"/>
          <cell r="I2233"/>
          <cell r="J2233"/>
          <cell r="K2233">
            <v>100</v>
          </cell>
          <cell r="L2233" t="str">
            <v>004</v>
          </cell>
          <cell r="M2233" t="str">
            <v>2009</v>
          </cell>
          <cell r="N2233" t="str">
            <v>0003</v>
          </cell>
          <cell r="O2233" t="str">
            <v>1019</v>
          </cell>
          <cell r="P2233" t="str">
            <v>1101220</v>
          </cell>
          <cell r="Q2233" t="str">
            <v>0003</v>
          </cell>
          <cell r="R2233" t="str">
            <v>1070</v>
          </cell>
        </row>
        <row r="2234">
          <cell r="A2234">
            <v>49503901</v>
          </cell>
          <cell r="B2234" t="str">
            <v>CUst_23500 Colonial Pkwy_perm. svc</v>
          </cell>
          <cell r="C2234" t="str">
            <v>HDC1</v>
          </cell>
          <cell r="D2234"/>
          <cell r="E2234"/>
          <cell r="F2234"/>
          <cell r="G2234" t="str">
            <v>S/101570/CN/AF1HI-3</v>
          </cell>
          <cell r="H2234"/>
          <cell r="I2234"/>
          <cell r="J2234"/>
          <cell r="K2234">
            <v>100</v>
          </cell>
          <cell r="L2234" t="str">
            <v>004</v>
          </cell>
          <cell r="M2234" t="str">
            <v>2009</v>
          </cell>
          <cell r="N2234" t="str">
            <v>0003</v>
          </cell>
          <cell r="O2234" t="str">
            <v>1019</v>
          </cell>
          <cell r="P2234" t="str">
            <v>1101220</v>
          </cell>
          <cell r="Q2234" t="str">
            <v>0003</v>
          </cell>
          <cell r="R2234" t="str">
            <v>1070</v>
          </cell>
        </row>
        <row r="2235">
          <cell r="A2235">
            <v>49503901</v>
          </cell>
          <cell r="B2235" t="str">
            <v>CUst_23500 Colonial Pkwy_perm. svc</v>
          </cell>
          <cell r="C2235" t="str">
            <v>HDC1</v>
          </cell>
          <cell r="D2235"/>
          <cell r="E2235"/>
          <cell r="F2235"/>
          <cell r="G2235" t="str">
            <v>S/101570/CN/AF1HI-3</v>
          </cell>
          <cell r="H2235"/>
          <cell r="I2235"/>
          <cell r="J2235"/>
          <cell r="K2235">
            <v>100</v>
          </cell>
          <cell r="L2235" t="str">
            <v>004</v>
          </cell>
          <cell r="M2235" t="str">
            <v>2009</v>
          </cell>
          <cell r="N2235" t="str">
            <v>0003</v>
          </cell>
          <cell r="O2235" t="str">
            <v>1019</v>
          </cell>
          <cell r="P2235" t="str">
            <v>1101220</v>
          </cell>
          <cell r="Q2235" t="str">
            <v>0003</v>
          </cell>
          <cell r="R2235" t="str">
            <v>1070</v>
          </cell>
        </row>
        <row r="2236">
          <cell r="A2236">
            <v>49507337</v>
          </cell>
          <cell r="B2236" t="str">
            <v>GOVP_Dixie Farm Rd Widening_TX DOT Proje</v>
          </cell>
          <cell r="C2236" t="str">
            <v>HDC2</v>
          </cell>
          <cell r="D2236"/>
          <cell r="E2236"/>
          <cell r="F2236"/>
          <cell r="G2236" t="str">
            <v>S/101574/CE/AD3DI</v>
          </cell>
          <cell r="H2236"/>
          <cell r="I2236"/>
          <cell r="J2236"/>
          <cell r="K2236">
            <v>100</v>
          </cell>
          <cell r="L2236" t="str">
            <v>003</v>
          </cell>
          <cell r="M2236" t="str">
            <v>2009</v>
          </cell>
          <cell r="N2236" t="str">
            <v>0003</v>
          </cell>
          <cell r="O2236" t="str">
            <v>1005</v>
          </cell>
          <cell r="P2236" t="str">
            <v>1101160</v>
          </cell>
          <cell r="Q2236" t="str">
            <v>0003</v>
          </cell>
          <cell r="R2236" t="str">
            <v>1070</v>
          </cell>
        </row>
        <row r="2237">
          <cell r="A2237">
            <v>49507337</v>
          </cell>
          <cell r="B2237" t="str">
            <v>GOVP_Dixie Farm Rd Widening_TX DOT Proje</v>
          </cell>
          <cell r="C2237" t="str">
            <v>HDC2</v>
          </cell>
          <cell r="D2237"/>
          <cell r="E2237"/>
          <cell r="F2237"/>
          <cell r="G2237" t="str">
            <v>S/101574/CE/AD3DI</v>
          </cell>
          <cell r="H2237"/>
          <cell r="I2237"/>
          <cell r="J2237"/>
          <cell r="K2237">
            <v>100</v>
          </cell>
          <cell r="L2237" t="str">
            <v>004</v>
          </cell>
          <cell r="M2237" t="str">
            <v>2009</v>
          </cell>
          <cell r="N2237" t="str">
            <v>0003</v>
          </cell>
          <cell r="O2237" t="str">
            <v>1005</v>
          </cell>
          <cell r="P2237" t="str">
            <v>1101160</v>
          </cell>
          <cell r="Q2237" t="str">
            <v>0003</v>
          </cell>
          <cell r="R2237" t="str">
            <v>1070</v>
          </cell>
        </row>
        <row r="2238">
          <cell r="A2238">
            <v>49507337</v>
          </cell>
          <cell r="B2238" t="str">
            <v>GOVP_Dixie Farm Rd Widening_TX DOT Proje</v>
          </cell>
          <cell r="C2238" t="str">
            <v>HDC2</v>
          </cell>
          <cell r="D2238"/>
          <cell r="E2238"/>
          <cell r="F2238"/>
          <cell r="G2238" t="str">
            <v>S/101574/CE/AD3DI</v>
          </cell>
          <cell r="H2238"/>
          <cell r="I2238"/>
          <cell r="J2238"/>
          <cell r="K2238">
            <v>100</v>
          </cell>
          <cell r="L2238" t="str">
            <v>004</v>
          </cell>
          <cell r="M2238" t="str">
            <v>2009</v>
          </cell>
          <cell r="N2238" t="str">
            <v>0003</v>
          </cell>
          <cell r="O2238" t="str">
            <v>1005</v>
          </cell>
          <cell r="P2238" t="str">
            <v>1101160</v>
          </cell>
          <cell r="Q2238" t="str">
            <v>0003</v>
          </cell>
          <cell r="R2238" t="str">
            <v>1070</v>
          </cell>
        </row>
        <row r="2239">
          <cell r="A2239">
            <v>49507337</v>
          </cell>
          <cell r="B2239" t="str">
            <v>GOVP_Dixie Farm Rd Widening_TX DOT Proje</v>
          </cell>
          <cell r="C2239" t="str">
            <v>HDC2</v>
          </cell>
          <cell r="D2239"/>
          <cell r="E2239"/>
          <cell r="F2239"/>
          <cell r="G2239" t="str">
            <v>S/101574/CE/AD3DI</v>
          </cell>
          <cell r="H2239"/>
          <cell r="I2239"/>
          <cell r="J2239"/>
          <cell r="K2239">
            <v>70</v>
          </cell>
          <cell r="L2239" t="str">
            <v>003</v>
          </cell>
          <cell r="M2239" t="str">
            <v>2009</v>
          </cell>
          <cell r="N2239" t="str">
            <v>0003</v>
          </cell>
          <cell r="O2239" t="str">
            <v>1005</v>
          </cell>
          <cell r="P2239" t="str">
            <v>1101160</v>
          </cell>
          <cell r="Q2239" t="str">
            <v>0003</v>
          </cell>
          <cell r="R2239" t="str">
            <v>1070</v>
          </cell>
        </row>
        <row r="2240">
          <cell r="A2240">
            <v>49507337</v>
          </cell>
          <cell r="B2240" t="str">
            <v>GOVP_Dixie Farm Rd Widening_TX DOT Proje</v>
          </cell>
          <cell r="C2240" t="str">
            <v>HDC2</v>
          </cell>
          <cell r="D2240"/>
          <cell r="E2240"/>
          <cell r="F2240"/>
          <cell r="G2240" t="str">
            <v>S/101574/CE/AD3DR-1</v>
          </cell>
          <cell r="H2240"/>
          <cell r="I2240"/>
          <cell r="J2240"/>
          <cell r="K2240">
            <v>30</v>
          </cell>
          <cell r="L2240" t="str">
            <v>003</v>
          </cell>
          <cell r="M2240" t="str">
            <v>2009</v>
          </cell>
          <cell r="N2240" t="str">
            <v>0003</v>
          </cell>
          <cell r="O2240" t="str">
            <v>1005</v>
          </cell>
          <cell r="P2240" t="str">
            <v>1101160</v>
          </cell>
          <cell r="Q2240" t="str">
            <v>0003</v>
          </cell>
          <cell r="R2240" t="str">
            <v>1070</v>
          </cell>
        </row>
        <row r="2241">
          <cell r="A2241">
            <v>49509257</v>
          </cell>
          <cell r="B2241" t="str">
            <v>GOVP_Dixie Farm Rd Widening_TX DOT Proje</v>
          </cell>
          <cell r="C2241" t="str">
            <v>HDC2</v>
          </cell>
          <cell r="D2241"/>
          <cell r="E2241"/>
          <cell r="F2241"/>
          <cell r="G2241" t="str">
            <v>S/101574/CE/AD2DI</v>
          </cell>
          <cell r="H2241"/>
          <cell r="I2241"/>
          <cell r="J2241"/>
          <cell r="K2241">
            <v>100</v>
          </cell>
          <cell r="L2241" t="str">
            <v>003</v>
          </cell>
          <cell r="M2241" t="str">
            <v>2009</v>
          </cell>
          <cell r="N2241" t="str">
            <v>0003</v>
          </cell>
          <cell r="O2241" t="str">
            <v>1005</v>
          </cell>
          <cell r="P2241" t="str">
            <v>1101160</v>
          </cell>
          <cell r="Q2241" t="str">
            <v>0003</v>
          </cell>
          <cell r="R2241" t="str">
            <v>1070</v>
          </cell>
        </row>
        <row r="2242">
          <cell r="A2242">
            <v>49509257</v>
          </cell>
          <cell r="B2242" t="str">
            <v>GOVP_Dixie Farm Rd Widening_TX DOT Proje</v>
          </cell>
          <cell r="C2242" t="str">
            <v>HDC2</v>
          </cell>
          <cell r="D2242"/>
          <cell r="E2242"/>
          <cell r="F2242"/>
          <cell r="G2242" t="str">
            <v>S/101574/CE/AD2DI</v>
          </cell>
          <cell r="H2242"/>
          <cell r="I2242"/>
          <cell r="J2242"/>
          <cell r="K2242">
            <v>100</v>
          </cell>
          <cell r="L2242" t="str">
            <v>004</v>
          </cell>
          <cell r="M2242" t="str">
            <v>2009</v>
          </cell>
          <cell r="N2242" t="str">
            <v>0003</v>
          </cell>
          <cell r="O2242" t="str">
            <v>1005</v>
          </cell>
          <cell r="P2242" t="str">
            <v>1101160</v>
          </cell>
          <cell r="Q2242" t="str">
            <v>0003</v>
          </cell>
          <cell r="R2242" t="str">
            <v>1070</v>
          </cell>
        </row>
        <row r="2243">
          <cell r="A2243">
            <v>49509257</v>
          </cell>
          <cell r="B2243" t="str">
            <v>GOVP_Dixie Farm Rd Widening_TX DOT Proje</v>
          </cell>
          <cell r="C2243" t="str">
            <v>HDC2</v>
          </cell>
          <cell r="D2243"/>
          <cell r="E2243"/>
          <cell r="F2243"/>
          <cell r="G2243" t="str">
            <v>S/101574/CE/AD2DI</v>
          </cell>
          <cell r="H2243"/>
          <cell r="I2243"/>
          <cell r="J2243"/>
          <cell r="K2243">
            <v>100</v>
          </cell>
          <cell r="L2243" t="str">
            <v>004</v>
          </cell>
          <cell r="M2243" t="str">
            <v>2009</v>
          </cell>
          <cell r="N2243" t="str">
            <v>0003</v>
          </cell>
          <cell r="O2243" t="str">
            <v>1005</v>
          </cell>
          <cell r="P2243" t="str">
            <v>1101160</v>
          </cell>
          <cell r="Q2243" t="str">
            <v>0003</v>
          </cell>
          <cell r="R2243" t="str">
            <v>1070</v>
          </cell>
        </row>
        <row r="2244">
          <cell r="A2244">
            <v>49509257</v>
          </cell>
          <cell r="B2244" t="str">
            <v>GOVP_Dixie Farm Rd Widening_TX DOT Proje</v>
          </cell>
          <cell r="C2244" t="str">
            <v>HDC2</v>
          </cell>
          <cell r="D2244"/>
          <cell r="E2244"/>
          <cell r="F2244"/>
          <cell r="G2244" t="str">
            <v>S/101574/CE/AD2DI</v>
          </cell>
          <cell r="H2244"/>
          <cell r="I2244"/>
          <cell r="J2244"/>
          <cell r="K2244">
            <v>70</v>
          </cell>
          <cell r="L2244" t="str">
            <v>003</v>
          </cell>
          <cell r="M2244" t="str">
            <v>2009</v>
          </cell>
          <cell r="N2244" t="str">
            <v>0003</v>
          </cell>
          <cell r="O2244" t="str">
            <v>1005</v>
          </cell>
          <cell r="P2244" t="str">
            <v>1101160</v>
          </cell>
          <cell r="Q2244" t="str">
            <v>0003</v>
          </cell>
          <cell r="R2244" t="str">
            <v>1070</v>
          </cell>
        </row>
        <row r="2245">
          <cell r="A2245">
            <v>49509257</v>
          </cell>
          <cell r="B2245" t="str">
            <v>GOVP_Dixie Farm Rd Widening_TX DOT Proje</v>
          </cell>
          <cell r="C2245" t="str">
            <v>HDC2</v>
          </cell>
          <cell r="D2245"/>
          <cell r="E2245"/>
          <cell r="F2245"/>
          <cell r="G2245" t="str">
            <v>S/101574/CE/AD2DR</v>
          </cell>
          <cell r="H2245"/>
          <cell r="I2245"/>
          <cell r="J2245"/>
          <cell r="K2245">
            <v>30</v>
          </cell>
          <cell r="L2245" t="str">
            <v>003</v>
          </cell>
          <cell r="M2245" t="str">
            <v>2009</v>
          </cell>
          <cell r="N2245" t="str">
            <v>0003</v>
          </cell>
          <cell r="O2245" t="str">
            <v>1005</v>
          </cell>
          <cell r="P2245" t="str">
            <v>1101160</v>
          </cell>
          <cell r="Q2245" t="str">
            <v>0003</v>
          </cell>
          <cell r="R2245" t="str">
            <v>1070</v>
          </cell>
        </row>
        <row r="2246">
          <cell r="A2246">
            <v>49513480</v>
          </cell>
          <cell r="B2246" t="str">
            <v>CUST_09_INSTALL 250KVA 7200 120/240 URD</v>
          </cell>
          <cell r="C2246" t="str">
            <v>HDC2</v>
          </cell>
          <cell r="D2246"/>
          <cell r="E2246"/>
          <cell r="F2246"/>
          <cell r="G2246" t="str">
            <v>S/101678/CN/AF1UR</v>
          </cell>
          <cell r="H2246"/>
          <cell r="I2246"/>
          <cell r="J2246"/>
          <cell r="K2246">
            <v>30</v>
          </cell>
          <cell r="L2246" t="str">
            <v>001</v>
          </cell>
          <cell r="M2246" t="str">
            <v>2009</v>
          </cell>
          <cell r="N2246" t="str">
            <v>0003</v>
          </cell>
          <cell r="O2246" t="str">
            <v>1017</v>
          </cell>
          <cell r="P2246" t="str">
            <v>1101120</v>
          </cell>
          <cell r="Q2246" t="str">
            <v>0003</v>
          </cell>
          <cell r="R2246" t="str">
            <v>1070</v>
          </cell>
        </row>
        <row r="2247">
          <cell r="A2247">
            <v>49513480</v>
          </cell>
          <cell r="B2247" t="str">
            <v>CUST_09_INSTALL 250KVA 7200 120/240 URD</v>
          </cell>
          <cell r="C2247" t="str">
            <v>HDC2</v>
          </cell>
          <cell r="D2247"/>
          <cell r="E2247"/>
          <cell r="F2247"/>
          <cell r="G2247" t="str">
            <v>S/101678/CN/AF1UI-1</v>
          </cell>
          <cell r="H2247"/>
          <cell r="I2247"/>
          <cell r="J2247"/>
          <cell r="K2247">
            <v>70</v>
          </cell>
          <cell r="L2247" t="str">
            <v>001</v>
          </cell>
          <cell r="M2247" t="str">
            <v>2009</v>
          </cell>
          <cell r="N2247" t="str">
            <v>0003</v>
          </cell>
          <cell r="O2247" t="str">
            <v>1017</v>
          </cell>
          <cell r="P2247" t="str">
            <v>1101120</v>
          </cell>
          <cell r="Q2247" t="str">
            <v>0003</v>
          </cell>
          <cell r="R2247" t="str">
            <v>1070</v>
          </cell>
        </row>
        <row r="2248">
          <cell r="A2248">
            <v>49513480</v>
          </cell>
          <cell r="B2248" t="str">
            <v>CUST_09_INSTALL 250KVA 7200 120/240 URD</v>
          </cell>
          <cell r="C2248" t="str">
            <v>HDC2</v>
          </cell>
          <cell r="D2248"/>
          <cell r="E2248"/>
          <cell r="F2248"/>
          <cell r="G2248" t="str">
            <v>S/101678/CN/AF1UI-1</v>
          </cell>
          <cell r="H2248"/>
          <cell r="I2248"/>
          <cell r="J2248"/>
          <cell r="K2248">
            <v>100</v>
          </cell>
          <cell r="L2248" t="str">
            <v>002</v>
          </cell>
          <cell r="M2248" t="str">
            <v>2009</v>
          </cell>
          <cell r="N2248" t="str">
            <v>0003</v>
          </cell>
          <cell r="O2248" t="str">
            <v>1017</v>
          </cell>
          <cell r="P2248" t="str">
            <v>1101120</v>
          </cell>
          <cell r="Q2248" t="str">
            <v>0003</v>
          </cell>
          <cell r="R2248" t="str">
            <v>1070</v>
          </cell>
        </row>
        <row r="2249">
          <cell r="A2249">
            <v>49513480</v>
          </cell>
          <cell r="B2249" t="str">
            <v>CUST_09_INSTALL 250KVA 7200 120/240 URD</v>
          </cell>
          <cell r="C2249" t="str">
            <v>HDC2</v>
          </cell>
          <cell r="D2249"/>
          <cell r="E2249"/>
          <cell r="F2249"/>
          <cell r="G2249" t="str">
            <v>S/101678/CN/AF1UR</v>
          </cell>
          <cell r="H2249"/>
          <cell r="I2249"/>
          <cell r="J2249"/>
          <cell r="K2249">
            <v>30</v>
          </cell>
          <cell r="L2249" t="str">
            <v>002</v>
          </cell>
          <cell r="M2249" t="str">
            <v>2009</v>
          </cell>
          <cell r="N2249" t="str">
            <v>0003</v>
          </cell>
          <cell r="O2249" t="str">
            <v>1017</v>
          </cell>
          <cell r="P2249" t="str">
            <v>1101120</v>
          </cell>
          <cell r="Q2249" t="str">
            <v>0003</v>
          </cell>
          <cell r="R2249" t="str">
            <v>1070</v>
          </cell>
        </row>
        <row r="2250">
          <cell r="A2250">
            <v>49513480</v>
          </cell>
          <cell r="B2250" t="str">
            <v>CUST_09_INSTALL 250KVA 7200 120/240 URD</v>
          </cell>
          <cell r="C2250" t="str">
            <v>HDC2</v>
          </cell>
          <cell r="D2250"/>
          <cell r="E2250"/>
          <cell r="F2250"/>
          <cell r="G2250" t="str">
            <v>S/101678/CN/AF1UI-1</v>
          </cell>
          <cell r="H2250"/>
          <cell r="I2250"/>
          <cell r="J2250"/>
          <cell r="K2250">
            <v>70</v>
          </cell>
          <cell r="L2250" t="str">
            <v>002</v>
          </cell>
          <cell r="M2250" t="str">
            <v>2009</v>
          </cell>
          <cell r="N2250" t="str">
            <v>0003</v>
          </cell>
          <cell r="O2250" t="str">
            <v>1017</v>
          </cell>
          <cell r="P2250" t="str">
            <v>1101120</v>
          </cell>
          <cell r="Q2250" t="str">
            <v>0003</v>
          </cell>
          <cell r="R2250" t="str">
            <v>1070</v>
          </cell>
        </row>
        <row r="2251">
          <cell r="A2251">
            <v>49516163</v>
          </cell>
          <cell r="B2251" t="str">
            <v>RELO_TERMINAL POLES_CRSW 29</v>
          </cell>
          <cell r="C2251" t="str">
            <v>HDC2</v>
          </cell>
          <cell r="D2251"/>
          <cell r="E2251"/>
          <cell r="F2251"/>
          <cell r="G2251" t="str">
            <v>S/101570/CE/AD2DI</v>
          </cell>
          <cell r="H2251"/>
          <cell r="I2251"/>
          <cell r="J2251"/>
          <cell r="K2251">
            <v>100</v>
          </cell>
          <cell r="L2251" t="str">
            <v>003</v>
          </cell>
          <cell r="M2251" t="str">
            <v>2009</v>
          </cell>
          <cell r="N2251" t="str">
            <v>0003</v>
          </cell>
          <cell r="O2251" t="str">
            <v>1019</v>
          </cell>
          <cell r="P2251" t="str">
            <v>1101220</v>
          </cell>
          <cell r="Q2251" t="str">
            <v>0003</v>
          </cell>
          <cell r="R2251" t="str">
            <v>1070</v>
          </cell>
        </row>
        <row r="2252">
          <cell r="A2252">
            <v>49516163</v>
          </cell>
          <cell r="B2252" t="str">
            <v>RELO_TERMINAL POLES_CRSW 29</v>
          </cell>
          <cell r="C2252" t="str">
            <v>HDC2</v>
          </cell>
          <cell r="D2252"/>
          <cell r="E2252"/>
          <cell r="F2252"/>
          <cell r="G2252" t="str">
            <v>S/101570/CE/AD2DI</v>
          </cell>
          <cell r="H2252"/>
          <cell r="I2252"/>
          <cell r="J2252"/>
          <cell r="K2252">
            <v>70</v>
          </cell>
          <cell r="L2252" t="str">
            <v>003</v>
          </cell>
          <cell r="M2252" t="str">
            <v>2009</v>
          </cell>
          <cell r="N2252" t="str">
            <v>0003</v>
          </cell>
          <cell r="O2252" t="str">
            <v>1019</v>
          </cell>
          <cell r="P2252" t="str">
            <v>1101220</v>
          </cell>
          <cell r="Q2252" t="str">
            <v>0003</v>
          </cell>
          <cell r="R2252" t="str">
            <v>1070</v>
          </cell>
        </row>
        <row r="2253">
          <cell r="A2253">
            <v>49516163</v>
          </cell>
          <cell r="B2253" t="str">
            <v>RELO_TERMINAL POLES_CRSW 29</v>
          </cell>
          <cell r="C2253" t="str">
            <v>HDC2</v>
          </cell>
          <cell r="D2253"/>
          <cell r="E2253"/>
          <cell r="F2253"/>
          <cell r="G2253" t="str">
            <v>S/101570/CE/AD2DR</v>
          </cell>
          <cell r="H2253"/>
          <cell r="I2253"/>
          <cell r="J2253"/>
          <cell r="K2253">
            <v>30</v>
          </cell>
          <cell r="L2253" t="str">
            <v>003</v>
          </cell>
          <cell r="M2253" t="str">
            <v>2009</v>
          </cell>
          <cell r="N2253" t="str">
            <v>0003</v>
          </cell>
          <cell r="O2253" t="str">
            <v>1019</v>
          </cell>
          <cell r="P2253" t="str">
            <v>1101220</v>
          </cell>
          <cell r="Q2253" t="str">
            <v>0003</v>
          </cell>
          <cell r="R2253" t="str">
            <v>1070</v>
          </cell>
        </row>
        <row r="2254">
          <cell r="A2254">
            <v>49517029</v>
          </cell>
          <cell r="B2254" t="str">
            <v>NEW_ 300 KVA 480Y/277V PMT</v>
          </cell>
          <cell r="C2254" t="str">
            <v>HXC1</v>
          </cell>
          <cell r="D2254"/>
          <cell r="E2254"/>
          <cell r="F2254"/>
          <cell r="G2254" t="str">
            <v>S/101762/CN/CF1R-I-2</v>
          </cell>
          <cell r="H2254"/>
          <cell r="I2254"/>
          <cell r="J2254"/>
          <cell r="K2254">
            <v>100</v>
          </cell>
          <cell r="L2254" t="str">
            <v>008</v>
          </cell>
          <cell r="M2254" t="str">
            <v>2009</v>
          </cell>
          <cell r="N2254" t="str">
            <v>0003</v>
          </cell>
          <cell r="O2254" t="str">
            <v>1008</v>
          </cell>
          <cell r="P2254" t="str">
            <v>1101245</v>
          </cell>
          <cell r="Q2254" t="str">
            <v>0003</v>
          </cell>
          <cell r="R2254" t="str">
            <v>1070</v>
          </cell>
        </row>
        <row r="2255">
          <cell r="A2255">
            <v>49517029</v>
          </cell>
          <cell r="B2255" t="str">
            <v>NEW_ 300 KVA 480Y/277V PMT</v>
          </cell>
          <cell r="C2255" t="str">
            <v>HXC1</v>
          </cell>
          <cell r="D2255"/>
          <cell r="E2255"/>
          <cell r="F2255"/>
          <cell r="G2255" t="str">
            <v>S/101762/CN/CF1R-I-2</v>
          </cell>
          <cell r="H2255"/>
          <cell r="I2255"/>
          <cell r="J2255"/>
          <cell r="K2255">
            <v>100</v>
          </cell>
          <cell r="L2255" t="str">
            <v>007</v>
          </cell>
          <cell r="M2255" t="str">
            <v>2009</v>
          </cell>
          <cell r="N2255" t="str">
            <v>0003</v>
          </cell>
          <cell r="O2255" t="str">
            <v>1008</v>
          </cell>
          <cell r="P2255" t="str">
            <v>1101245</v>
          </cell>
          <cell r="Q2255" t="str">
            <v>0003</v>
          </cell>
          <cell r="R2255" t="str">
            <v>1070</v>
          </cell>
        </row>
        <row r="2256">
          <cell r="A2256">
            <v>49517029</v>
          </cell>
          <cell r="B2256" t="str">
            <v>NEW_ 300 KVA 480Y/277V PMT</v>
          </cell>
          <cell r="C2256" t="str">
            <v>HXC1</v>
          </cell>
          <cell r="D2256"/>
          <cell r="E2256"/>
          <cell r="F2256"/>
          <cell r="G2256" t="str">
            <v>S/101762/CN/CF1R-I-2</v>
          </cell>
          <cell r="H2256"/>
          <cell r="I2256"/>
          <cell r="J2256"/>
          <cell r="K2256">
            <v>100</v>
          </cell>
          <cell r="L2256" t="str">
            <v>010</v>
          </cell>
          <cell r="M2256" t="str">
            <v>2009</v>
          </cell>
          <cell r="N2256" t="str">
            <v>0003</v>
          </cell>
          <cell r="O2256" t="str">
            <v>1008</v>
          </cell>
          <cell r="P2256" t="str">
            <v>1101245</v>
          </cell>
          <cell r="Q2256" t="str">
            <v>0003</v>
          </cell>
          <cell r="R2256" t="str">
            <v>1070</v>
          </cell>
        </row>
        <row r="2257">
          <cell r="A2257">
            <v>49517029</v>
          </cell>
          <cell r="B2257" t="str">
            <v>NEW_ 300 KVA 480Y/277V PMT</v>
          </cell>
          <cell r="C2257" t="str">
            <v>HXC1</v>
          </cell>
          <cell r="D2257"/>
          <cell r="E2257"/>
          <cell r="F2257"/>
          <cell r="G2257" t="str">
            <v>S/101762/CN/CF1R-I-2</v>
          </cell>
          <cell r="H2257"/>
          <cell r="I2257"/>
          <cell r="J2257"/>
          <cell r="K2257">
            <v>100</v>
          </cell>
          <cell r="L2257" t="str">
            <v>010</v>
          </cell>
          <cell r="M2257" t="str">
            <v>2009</v>
          </cell>
          <cell r="N2257" t="str">
            <v>0003</v>
          </cell>
          <cell r="O2257" t="str">
            <v>1008</v>
          </cell>
          <cell r="P2257" t="str">
            <v>1101245</v>
          </cell>
          <cell r="Q2257" t="str">
            <v>0003</v>
          </cell>
          <cell r="R2257" t="str">
            <v>1070</v>
          </cell>
        </row>
        <row r="2258">
          <cell r="A2258">
            <v>49517029</v>
          </cell>
          <cell r="B2258" t="str">
            <v>NEW_ 300 KVA 480Y/277V PMT</v>
          </cell>
          <cell r="C2258" t="str">
            <v>HXC1</v>
          </cell>
          <cell r="D2258"/>
          <cell r="E2258"/>
          <cell r="F2258"/>
          <cell r="G2258" t="str">
            <v>S/101762/CN/CF1R-I-2</v>
          </cell>
          <cell r="H2258"/>
          <cell r="I2258"/>
          <cell r="J2258"/>
          <cell r="K2258">
            <v>100</v>
          </cell>
          <cell r="L2258" t="str">
            <v>008</v>
          </cell>
          <cell r="M2258" t="str">
            <v>2009</v>
          </cell>
          <cell r="N2258" t="str">
            <v>0003</v>
          </cell>
          <cell r="O2258" t="str">
            <v>1008</v>
          </cell>
          <cell r="P2258" t="str">
            <v>1101245</v>
          </cell>
          <cell r="Q2258" t="str">
            <v>0003</v>
          </cell>
          <cell r="R2258" t="str">
            <v>1070</v>
          </cell>
        </row>
        <row r="2259">
          <cell r="A2259">
            <v>49518168</v>
          </cell>
          <cell r="B2259" t="str">
            <v>CUST_15821 FM 2354 RD</v>
          </cell>
          <cell r="C2259" t="str">
            <v>HDC1</v>
          </cell>
          <cell r="D2259"/>
          <cell r="E2259"/>
          <cell r="F2259"/>
          <cell r="G2259" t="str">
            <v>S/101556/CN/AF1HI-4</v>
          </cell>
          <cell r="H2259"/>
          <cell r="I2259"/>
          <cell r="J2259"/>
          <cell r="K2259">
            <v>100</v>
          </cell>
          <cell r="L2259" t="str">
            <v>003</v>
          </cell>
          <cell r="M2259" t="str">
            <v>2009</v>
          </cell>
          <cell r="N2259" t="str">
            <v>0003</v>
          </cell>
          <cell r="O2259" t="str">
            <v>1012</v>
          </cell>
          <cell r="P2259" t="str">
            <v>1101170</v>
          </cell>
          <cell r="Q2259" t="str">
            <v>0003</v>
          </cell>
          <cell r="R2259" t="str">
            <v>1070</v>
          </cell>
        </row>
        <row r="2260">
          <cell r="A2260">
            <v>49518168</v>
          </cell>
          <cell r="B2260" t="str">
            <v>CUST_15821 FM 2354 RD</v>
          </cell>
          <cell r="C2260" t="str">
            <v>HDC1</v>
          </cell>
          <cell r="D2260"/>
          <cell r="E2260"/>
          <cell r="F2260"/>
          <cell r="G2260" t="str">
            <v>S/101556/CN/AF1HI-4</v>
          </cell>
          <cell r="H2260"/>
          <cell r="I2260"/>
          <cell r="J2260"/>
          <cell r="K2260">
            <v>100</v>
          </cell>
          <cell r="L2260" t="str">
            <v>003</v>
          </cell>
          <cell r="M2260" t="str">
            <v>2009</v>
          </cell>
          <cell r="N2260" t="str">
            <v>0003</v>
          </cell>
          <cell r="O2260" t="str">
            <v>1012</v>
          </cell>
          <cell r="P2260" t="str">
            <v>1101170</v>
          </cell>
          <cell r="Q2260" t="str">
            <v>0003</v>
          </cell>
          <cell r="R2260" t="str">
            <v>1070</v>
          </cell>
        </row>
        <row r="2261">
          <cell r="A2261">
            <v>49518168</v>
          </cell>
          <cell r="B2261" t="str">
            <v>CUST_15821 FM 2354 RD</v>
          </cell>
          <cell r="C2261" t="str">
            <v>HDC1</v>
          </cell>
          <cell r="D2261"/>
          <cell r="E2261"/>
          <cell r="F2261"/>
          <cell r="G2261" t="str">
            <v>S/101556/CN/AF1HI-4</v>
          </cell>
          <cell r="H2261"/>
          <cell r="I2261"/>
          <cell r="J2261"/>
          <cell r="K2261">
            <v>100</v>
          </cell>
          <cell r="L2261" t="str">
            <v>004</v>
          </cell>
          <cell r="M2261" t="str">
            <v>2009</v>
          </cell>
          <cell r="N2261" t="str">
            <v>0003</v>
          </cell>
          <cell r="O2261" t="str">
            <v>1012</v>
          </cell>
          <cell r="P2261" t="str">
            <v>1101170</v>
          </cell>
          <cell r="Q2261" t="str">
            <v>0003</v>
          </cell>
          <cell r="R2261" t="str">
            <v>1070</v>
          </cell>
        </row>
        <row r="2262">
          <cell r="A2262">
            <v>49518168</v>
          </cell>
          <cell r="B2262" t="str">
            <v>CUST_15821 FM 2354 RD</v>
          </cell>
          <cell r="C2262" t="str">
            <v>HDC1</v>
          </cell>
          <cell r="D2262"/>
          <cell r="E2262"/>
          <cell r="F2262"/>
          <cell r="G2262" t="str">
            <v>S/101556/CN/AF1HI-4</v>
          </cell>
          <cell r="H2262"/>
          <cell r="I2262"/>
          <cell r="J2262"/>
          <cell r="K2262">
            <v>100</v>
          </cell>
          <cell r="L2262" t="str">
            <v>004</v>
          </cell>
          <cell r="M2262" t="str">
            <v>2009</v>
          </cell>
          <cell r="N2262" t="str">
            <v>0003</v>
          </cell>
          <cell r="O2262" t="str">
            <v>1012</v>
          </cell>
          <cell r="P2262" t="str">
            <v>1101170</v>
          </cell>
          <cell r="Q2262" t="str">
            <v>0003</v>
          </cell>
          <cell r="R2262" t="str">
            <v>1070</v>
          </cell>
        </row>
        <row r="2263">
          <cell r="A2263">
            <v>49518168</v>
          </cell>
          <cell r="B2263" t="str">
            <v>CUST_15821 FM 2354 RD</v>
          </cell>
          <cell r="C2263" t="str">
            <v>HDC1</v>
          </cell>
          <cell r="D2263"/>
          <cell r="E2263"/>
          <cell r="F2263"/>
          <cell r="G2263" t="str">
            <v>S/101556/CN/AF1HI-4</v>
          </cell>
          <cell r="H2263"/>
          <cell r="I2263"/>
          <cell r="J2263"/>
          <cell r="K2263">
            <v>100</v>
          </cell>
          <cell r="L2263" t="str">
            <v>003</v>
          </cell>
          <cell r="M2263" t="str">
            <v>2009</v>
          </cell>
          <cell r="N2263" t="str">
            <v>0003</v>
          </cell>
          <cell r="O2263" t="str">
            <v>1012</v>
          </cell>
          <cell r="P2263" t="str">
            <v>1101170</v>
          </cell>
          <cell r="Q2263" t="str">
            <v>0003</v>
          </cell>
          <cell r="R2263" t="str">
            <v>1070</v>
          </cell>
        </row>
        <row r="2264">
          <cell r="A2264">
            <v>49524694</v>
          </cell>
          <cell r="B2264" t="str">
            <v>Cust_ Line Relocation_Fry&amp;W. Little York</v>
          </cell>
          <cell r="C2264" t="str">
            <v>HDC2</v>
          </cell>
          <cell r="D2264"/>
          <cell r="E2264"/>
          <cell r="F2264"/>
          <cell r="G2264" t="str">
            <v>S/101570/CN/AF1HR</v>
          </cell>
          <cell r="H2264"/>
          <cell r="I2264"/>
          <cell r="J2264"/>
          <cell r="K2264">
            <v>30</v>
          </cell>
          <cell r="L2264" t="str">
            <v>009</v>
          </cell>
          <cell r="M2264" t="str">
            <v>2009</v>
          </cell>
          <cell r="N2264" t="str">
            <v>0003</v>
          </cell>
          <cell r="O2264" t="str">
            <v>1019</v>
          </cell>
          <cell r="P2264" t="str">
            <v>1101220</v>
          </cell>
          <cell r="Q2264" t="str">
            <v>0003</v>
          </cell>
          <cell r="R2264" t="str">
            <v>1070</v>
          </cell>
        </row>
        <row r="2265">
          <cell r="A2265">
            <v>49524694</v>
          </cell>
          <cell r="B2265" t="str">
            <v>Cust_ Line Relocation_Fry&amp;W. Little York</v>
          </cell>
          <cell r="C2265" t="str">
            <v>HDC2</v>
          </cell>
          <cell r="D2265"/>
          <cell r="E2265"/>
          <cell r="F2265"/>
          <cell r="G2265" t="str">
            <v>S/101570/CN/AF1HI-3</v>
          </cell>
          <cell r="H2265"/>
          <cell r="I2265"/>
          <cell r="J2265"/>
          <cell r="K2265">
            <v>70</v>
          </cell>
          <cell r="L2265" t="str">
            <v>009</v>
          </cell>
          <cell r="M2265" t="str">
            <v>2009</v>
          </cell>
          <cell r="N2265" t="str">
            <v>0003</v>
          </cell>
          <cell r="O2265" t="str">
            <v>1019</v>
          </cell>
          <cell r="P2265" t="str">
            <v>1101220</v>
          </cell>
          <cell r="Q2265" t="str">
            <v>0003</v>
          </cell>
          <cell r="R2265" t="str">
            <v>1070</v>
          </cell>
        </row>
        <row r="2266">
          <cell r="A2266">
            <v>49524694</v>
          </cell>
          <cell r="B2266" t="str">
            <v>Cust_ Line Relocation_Fry&amp;W. Little York</v>
          </cell>
          <cell r="C2266" t="str">
            <v>HDC2</v>
          </cell>
          <cell r="D2266"/>
          <cell r="E2266"/>
          <cell r="F2266"/>
          <cell r="G2266" t="str">
            <v>S/101570/CN/AF1HI-3</v>
          </cell>
          <cell r="H2266"/>
          <cell r="I2266"/>
          <cell r="J2266"/>
          <cell r="K2266">
            <v>100</v>
          </cell>
          <cell r="L2266" t="str">
            <v>010</v>
          </cell>
          <cell r="M2266" t="str">
            <v>2009</v>
          </cell>
          <cell r="N2266" t="str">
            <v>0003</v>
          </cell>
          <cell r="O2266" t="str">
            <v>1019</v>
          </cell>
          <cell r="P2266" t="str">
            <v>1101220</v>
          </cell>
          <cell r="Q2266" t="str">
            <v>0003</v>
          </cell>
          <cell r="R2266" t="str">
            <v>1070</v>
          </cell>
        </row>
        <row r="2267">
          <cell r="A2267">
            <v>49524694</v>
          </cell>
          <cell r="B2267" t="str">
            <v>Cust_ Line Relocation_Fry&amp;W. Little York</v>
          </cell>
          <cell r="C2267" t="str">
            <v>HDC2</v>
          </cell>
          <cell r="D2267"/>
          <cell r="E2267"/>
          <cell r="F2267"/>
          <cell r="G2267" t="str">
            <v>S/101570/CN/AF1HI-3</v>
          </cell>
          <cell r="H2267"/>
          <cell r="I2267"/>
          <cell r="J2267"/>
          <cell r="K2267">
            <v>100</v>
          </cell>
          <cell r="L2267" t="str">
            <v>006</v>
          </cell>
          <cell r="M2267" t="str">
            <v>2009</v>
          </cell>
          <cell r="N2267" t="str">
            <v>0003</v>
          </cell>
          <cell r="O2267" t="str">
            <v>1019</v>
          </cell>
          <cell r="P2267" t="str">
            <v>1101220</v>
          </cell>
          <cell r="Q2267" t="str">
            <v>0003</v>
          </cell>
          <cell r="R2267" t="str">
            <v>1070</v>
          </cell>
        </row>
        <row r="2268">
          <cell r="A2268">
            <v>49524694</v>
          </cell>
          <cell r="B2268" t="str">
            <v>Cust_ Line Relocation_Fry&amp;W. Little York</v>
          </cell>
          <cell r="C2268" t="str">
            <v>HDC2</v>
          </cell>
          <cell r="D2268"/>
          <cell r="E2268"/>
          <cell r="F2268"/>
          <cell r="G2268" t="str">
            <v>S/101570/CN/AF1HI-3</v>
          </cell>
          <cell r="H2268"/>
          <cell r="I2268"/>
          <cell r="J2268"/>
          <cell r="K2268">
            <v>100</v>
          </cell>
          <cell r="L2268" t="str">
            <v>006</v>
          </cell>
          <cell r="M2268" t="str">
            <v>2009</v>
          </cell>
          <cell r="N2268" t="str">
            <v>0003</v>
          </cell>
          <cell r="O2268" t="str">
            <v>1019</v>
          </cell>
          <cell r="P2268" t="str">
            <v>1101220</v>
          </cell>
          <cell r="Q2268" t="str">
            <v>0003</v>
          </cell>
          <cell r="R2268" t="str">
            <v>1070</v>
          </cell>
        </row>
        <row r="2269">
          <cell r="A2269">
            <v>49524694</v>
          </cell>
          <cell r="B2269" t="str">
            <v>Cust_ Line Relocation_Fry&amp;W. Little York</v>
          </cell>
          <cell r="C2269" t="str">
            <v>HDC2</v>
          </cell>
          <cell r="D2269"/>
          <cell r="E2269"/>
          <cell r="F2269"/>
          <cell r="G2269" t="str">
            <v>S/101570/CN/AF1HR</v>
          </cell>
          <cell r="H2269"/>
          <cell r="I2269"/>
          <cell r="J2269"/>
          <cell r="K2269">
            <v>30</v>
          </cell>
          <cell r="L2269" t="str">
            <v>010</v>
          </cell>
          <cell r="M2269" t="str">
            <v>2009</v>
          </cell>
          <cell r="N2269" t="str">
            <v>0003</v>
          </cell>
          <cell r="O2269" t="str">
            <v>1019</v>
          </cell>
          <cell r="P2269" t="str">
            <v>1101220</v>
          </cell>
          <cell r="Q2269" t="str">
            <v>0003</v>
          </cell>
          <cell r="R2269" t="str">
            <v>1070</v>
          </cell>
        </row>
        <row r="2270">
          <cell r="A2270">
            <v>49524694</v>
          </cell>
          <cell r="B2270" t="str">
            <v>Cust_ Line Relocation_Fry&amp;W. Little York</v>
          </cell>
          <cell r="C2270" t="str">
            <v>HDC2</v>
          </cell>
          <cell r="D2270"/>
          <cell r="E2270"/>
          <cell r="F2270"/>
          <cell r="G2270" t="str">
            <v>S/101570/CN/AF1HI-3</v>
          </cell>
          <cell r="H2270"/>
          <cell r="I2270"/>
          <cell r="J2270"/>
          <cell r="K2270">
            <v>70</v>
          </cell>
          <cell r="L2270" t="str">
            <v>010</v>
          </cell>
          <cell r="M2270" t="str">
            <v>2009</v>
          </cell>
          <cell r="N2270" t="str">
            <v>0003</v>
          </cell>
          <cell r="O2270" t="str">
            <v>1019</v>
          </cell>
          <cell r="P2270" t="str">
            <v>1101220</v>
          </cell>
          <cell r="Q2270" t="str">
            <v>0003</v>
          </cell>
          <cell r="R2270" t="str">
            <v>1070</v>
          </cell>
        </row>
        <row r="2271">
          <cell r="A2271">
            <v>49526516</v>
          </cell>
          <cell r="B2271" t="str">
            <v>SDUG_WATERSTONE SECTION 5_JT#2281</v>
          </cell>
          <cell r="C2271" t="str">
            <v>HDC1</v>
          </cell>
          <cell r="D2271"/>
          <cell r="E2271"/>
          <cell r="F2271"/>
          <cell r="G2271" t="str">
            <v>S/101570/CN/AF1UI</v>
          </cell>
          <cell r="H2271"/>
          <cell r="I2271"/>
          <cell r="J2271"/>
          <cell r="K2271">
            <v>100</v>
          </cell>
          <cell r="L2271" t="str">
            <v>005</v>
          </cell>
          <cell r="M2271" t="str">
            <v>2009</v>
          </cell>
          <cell r="N2271" t="str">
            <v>0003</v>
          </cell>
          <cell r="O2271" t="str">
            <v>1019</v>
          </cell>
          <cell r="P2271" t="str">
            <v>1101220</v>
          </cell>
          <cell r="Q2271" t="str">
            <v>0003</v>
          </cell>
          <cell r="R2271" t="str">
            <v>1070</v>
          </cell>
        </row>
        <row r="2272">
          <cell r="A2272">
            <v>49526516</v>
          </cell>
          <cell r="B2272" t="str">
            <v>SDUG_WATERSTONE SECTION 5_JT#2281</v>
          </cell>
          <cell r="C2272" t="str">
            <v>HDC1</v>
          </cell>
          <cell r="D2272"/>
          <cell r="E2272"/>
          <cell r="F2272"/>
          <cell r="G2272" t="str">
            <v>S/101570/CN/AF1UI</v>
          </cell>
          <cell r="H2272"/>
          <cell r="I2272"/>
          <cell r="J2272"/>
          <cell r="K2272">
            <v>100</v>
          </cell>
          <cell r="L2272" t="str">
            <v>005</v>
          </cell>
          <cell r="M2272" t="str">
            <v>2009</v>
          </cell>
          <cell r="N2272" t="str">
            <v>0003</v>
          </cell>
          <cell r="O2272" t="str">
            <v>1019</v>
          </cell>
          <cell r="P2272" t="str">
            <v>1101220</v>
          </cell>
          <cell r="Q2272" t="str">
            <v>0003</v>
          </cell>
          <cell r="R2272" t="str">
            <v>1070</v>
          </cell>
        </row>
        <row r="2273">
          <cell r="A2273">
            <v>49526516</v>
          </cell>
          <cell r="B2273" t="str">
            <v>SDUG_WATERSTONE SECTION 5_JT#2281</v>
          </cell>
          <cell r="C2273" t="str">
            <v>HDC1</v>
          </cell>
          <cell r="D2273"/>
          <cell r="E2273"/>
          <cell r="F2273"/>
          <cell r="G2273" t="str">
            <v>S/101570/CN/AF1UI</v>
          </cell>
          <cell r="H2273"/>
          <cell r="I2273"/>
          <cell r="J2273"/>
          <cell r="K2273">
            <v>100</v>
          </cell>
          <cell r="L2273" t="str">
            <v>005</v>
          </cell>
          <cell r="M2273" t="str">
            <v>2009</v>
          </cell>
          <cell r="N2273" t="str">
            <v>0003</v>
          </cell>
          <cell r="O2273" t="str">
            <v>1019</v>
          </cell>
          <cell r="P2273" t="str">
            <v>1101220</v>
          </cell>
          <cell r="Q2273" t="str">
            <v>0003</v>
          </cell>
          <cell r="R2273" t="str">
            <v>1070</v>
          </cell>
        </row>
        <row r="2274">
          <cell r="A2274">
            <v>49526516</v>
          </cell>
          <cell r="B2274" t="str">
            <v>SDUG_WATERSTONE SECTION 5_JT#2281</v>
          </cell>
          <cell r="C2274" t="str">
            <v>HDC1</v>
          </cell>
          <cell r="D2274"/>
          <cell r="E2274"/>
          <cell r="F2274"/>
          <cell r="G2274" t="str">
            <v>S/101570/CN/AF1UI</v>
          </cell>
          <cell r="H2274"/>
          <cell r="I2274"/>
          <cell r="J2274"/>
          <cell r="K2274">
            <v>100</v>
          </cell>
          <cell r="L2274" t="str">
            <v>005</v>
          </cell>
          <cell r="M2274" t="str">
            <v>2009</v>
          </cell>
          <cell r="N2274" t="str">
            <v>0003</v>
          </cell>
          <cell r="O2274" t="str">
            <v>1019</v>
          </cell>
          <cell r="P2274" t="str">
            <v>1101220</v>
          </cell>
          <cell r="Q2274" t="str">
            <v>0003</v>
          </cell>
          <cell r="R2274" t="str">
            <v>1070</v>
          </cell>
        </row>
        <row r="2275">
          <cell r="A2275">
            <v>49551781</v>
          </cell>
          <cell r="B2275" t="str">
            <v>NEW PMT 150 KVA, 170' 1/0, TP0907SOX</v>
          </cell>
          <cell r="C2275" t="str">
            <v>HXC1</v>
          </cell>
          <cell r="D2275"/>
          <cell r="E2275"/>
          <cell r="F2275"/>
          <cell r="G2275" t="str">
            <v>S/101762/CN/CF1R-I-2</v>
          </cell>
          <cell r="H2275"/>
          <cell r="I2275"/>
          <cell r="J2275"/>
          <cell r="K2275">
            <v>100</v>
          </cell>
          <cell r="L2275" t="str">
            <v>008</v>
          </cell>
          <cell r="M2275" t="str">
            <v>2009</v>
          </cell>
          <cell r="N2275" t="str">
            <v>0003</v>
          </cell>
          <cell r="O2275" t="str">
            <v>1008</v>
          </cell>
          <cell r="P2275" t="str">
            <v>1101245</v>
          </cell>
          <cell r="Q2275" t="str">
            <v>0003</v>
          </cell>
          <cell r="R2275" t="str">
            <v>1070</v>
          </cell>
        </row>
        <row r="2276">
          <cell r="A2276">
            <v>49551781</v>
          </cell>
          <cell r="B2276" t="str">
            <v>NEW PMT 150 KVA, 170' 1/0, TP0907SOX</v>
          </cell>
          <cell r="C2276" t="str">
            <v>HXC1</v>
          </cell>
          <cell r="D2276"/>
          <cell r="E2276"/>
          <cell r="F2276"/>
          <cell r="G2276" t="str">
            <v>S/101762/CN/CF1R-I-2</v>
          </cell>
          <cell r="H2276"/>
          <cell r="I2276"/>
          <cell r="J2276"/>
          <cell r="K2276">
            <v>100</v>
          </cell>
          <cell r="L2276" t="str">
            <v>009</v>
          </cell>
          <cell r="M2276" t="str">
            <v>2009</v>
          </cell>
          <cell r="N2276" t="str">
            <v>0003</v>
          </cell>
          <cell r="O2276" t="str">
            <v>1008</v>
          </cell>
          <cell r="P2276" t="str">
            <v>1101245</v>
          </cell>
          <cell r="Q2276" t="str">
            <v>0003</v>
          </cell>
          <cell r="R2276" t="str">
            <v>1070</v>
          </cell>
        </row>
        <row r="2277">
          <cell r="A2277">
            <v>49551781</v>
          </cell>
          <cell r="B2277" t="str">
            <v>NEW PMT 150 KVA, 170' 1/0, TP0907SOX</v>
          </cell>
          <cell r="C2277" t="str">
            <v>HXC1</v>
          </cell>
          <cell r="D2277"/>
          <cell r="E2277"/>
          <cell r="F2277"/>
          <cell r="G2277" t="str">
            <v>S/101762/CN/CF1R-I-2</v>
          </cell>
          <cell r="H2277"/>
          <cell r="I2277"/>
          <cell r="J2277"/>
          <cell r="K2277">
            <v>100</v>
          </cell>
          <cell r="L2277" t="str">
            <v>009</v>
          </cell>
          <cell r="M2277" t="str">
            <v>2009</v>
          </cell>
          <cell r="N2277" t="str">
            <v>0003</v>
          </cell>
          <cell r="O2277" t="str">
            <v>1008</v>
          </cell>
          <cell r="P2277" t="str">
            <v>1101245</v>
          </cell>
          <cell r="Q2277" t="str">
            <v>0003</v>
          </cell>
          <cell r="R2277" t="str">
            <v>1070</v>
          </cell>
        </row>
        <row r="2278">
          <cell r="A2278">
            <v>49551781</v>
          </cell>
          <cell r="B2278" t="str">
            <v>NEW PMT 150 KVA, 170' 1/0, TP0907SOX</v>
          </cell>
          <cell r="C2278" t="str">
            <v>HXC1</v>
          </cell>
          <cell r="D2278"/>
          <cell r="E2278"/>
          <cell r="F2278"/>
          <cell r="G2278" t="str">
            <v>S/101762/CN/CF1R-I-2</v>
          </cell>
          <cell r="H2278"/>
          <cell r="I2278"/>
          <cell r="J2278"/>
          <cell r="K2278">
            <v>100</v>
          </cell>
          <cell r="L2278" t="str">
            <v>009</v>
          </cell>
          <cell r="M2278" t="str">
            <v>2009</v>
          </cell>
          <cell r="N2278" t="str">
            <v>0003</v>
          </cell>
          <cell r="O2278" t="str">
            <v>1008</v>
          </cell>
          <cell r="P2278" t="str">
            <v>1101245</v>
          </cell>
          <cell r="Q2278" t="str">
            <v>0003</v>
          </cell>
          <cell r="R2278" t="str">
            <v>1070</v>
          </cell>
        </row>
        <row r="2279">
          <cell r="A2279">
            <v>49551781</v>
          </cell>
          <cell r="B2279" t="str">
            <v>NEW PMT 150 KVA, 170' 1/0, TP0907SOX</v>
          </cell>
          <cell r="C2279" t="str">
            <v>HXC1</v>
          </cell>
          <cell r="D2279"/>
          <cell r="E2279"/>
          <cell r="F2279"/>
          <cell r="G2279" t="str">
            <v>S/101762/CN/CF1R-I-2</v>
          </cell>
          <cell r="H2279"/>
          <cell r="I2279"/>
          <cell r="J2279"/>
          <cell r="K2279">
            <v>100</v>
          </cell>
          <cell r="L2279" t="str">
            <v>009</v>
          </cell>
          <cell r="M2279" t="str">
            <v>2009</v>
          </cell>
          <cell r="N2279" t="str">
            <v>0003</v>
          </cell>
          <cell r="O2279" t="str">
            <v>1008</v>
          </cell>
          <cell r="P2279" t="str">
            <v>1101245</v>
          </cell>
          <cell r="Q2279" t="str">
            <v>0003</v>
          </cell>
          <cell r="R2279" t="str">
            <v>1070</v>
          </cell>
        </row>
        <row r="2280">
          <cell r="A2280">
            <v>49553072</v>
          </cell>
          <cell r="B2280" t="str">
            <v>GOVP_OLD SPANISH TRAIL RELCTN_BERTNER</v>
          </cell>
          <cell r="C2280" t="str">
            <v>HDC2</v>
          </cell>
          <cell r="D2280"/>
          <cell r="E2280"/>
          <cell r="F2280"/>
          <cell r="G2280" t="str">
            <v>S/101653/CE/AD3DI</v>
          </cell>
          <cell r="H2280"/>
          <cell r="I2280"/>
          <cell r="J2280"/>
          <cell r="K2280">
            <v>100</v>
          </cell>
          <cell r="L2280" t="str">
            <v>004</v>
          </cell>
          <cell r="M2280" t="str">
            <v>2009</v>
          </cell>
          <cell r="N2280" t="str">
            <v>0003</v>
          </cell>
          <cell r="O2280" t="str">
            <v>1013</v>
          </cell>
          <cell r="P2280" t="str">
            <v>1101201</v>
          </cell>
          <cell r="Q2280" t="str">
            <v>0003</v>
          </cell>
          <cell r="R2280" t="str">
            <v>1070</v>
          </cell>
        </row>
        <row r="2281">
          <cell r="A2281">
            <v>49553072</v>
          </cell>
          <cell r="B2281" t="str">
            <v>GOVP_OLD SPANISH TRAIL RELCTN_BERTNER</v>
          </cell>
          <cell r="C2281" t="str">
            <v>HDC2</v>
          </cell>
          <cell r="D2281"/>
          <cell r="E2281"/>
          <cell r="F2281"/>
          <cell r="G2281" t="str">
            <v>S/101653/CE/AD3DI</v>
          </cell>
          <cell r="H2281"/>
          <cell r="I2281"/>
          <cell r="J2281"/>
          <cell r="K2281">
            <v>100</v>
          </cell>
          <cell r="L2281" t="str">
            <v>004</v>
          </cell>
          <cell r="M2281" t="str">
            <v>2009</v>
          </cell>
          <cell r="N2281" t="str">
            <v>0003</v>
          </cell>
          <cell r="O2281" t="str">
            <v>1013</v>
          </cell>
          <cell r="P2281" t="str">
            <v>1101201</v>
          </cell>
          <cell r="Q2281" t="str">
            <v>0003</v>
          </cell>
          <cell r="R2281" t="str">
            <v>1070</v>
          </cell>
        </row>
        <row r="2282">
          <cell r="A2282">
            <v>49553072</v>
          </cell>
          <cell r="B2282" t="str">
            <v>GOVP_OLD SPANISH TRAIL RELCTN_BERTNER</v>
          </cell>
          <cell r="C2282" t="str">
            <v>HDC2</v>
          </cell>
          <cell r="D2282"/>
          <cell r="E2282"/>
          <cell r="F2282"/>
          <cell r="G2282" t="str">
            <v>S/101653/CE/AD3DI</v>
          </cell>
          <cell r="H2282"/>
          <cell r="I2282"/>
          <cell r="J2282"/>
          <cell r="K2282">
            <v>100</v>
          </cell>
          <cell r="L2282" t="str">
            <v>004</v>
          </cell>
          <cell r="M2282" t="str">
            <v>2009</v>
          </cell>
          <cell r="N2282" t="str">
            <v>0003</v>
          </cell>
          <cell r="O2282" t="str">
            <v>1013</v>
          </cell>
          <cell r="P2282" t="str">
            <v>1101201</v>
          </cell>
          <cell r="Q2282" t="str">
            <v>0003</v>
          </cell>
          <cell r="R2282" t="str">
            <v>1070</v>
          </cell>
        </row>
        <row r="2283">
          <cell r="A2283">
            <v>49553072</v>
          </cell>
          <cell r="B2283" t="str">
            <v>GOVP_OLD SPANISH TRAIL RELCTN_BERTNER</v>
          </cell>
          <cell r="C2283" t="str">
            <v>HDC2</v>
          </cell>
          <cell r="D2283"/>
          <cell r="E2283"/>
          <cell r="F2283"/>
          <cell r="G2283" t="str">
            <v>S/101653/CE/AD3DI</v>
          </cell>
          <cell r="H2283"/>
          <cell r="I2283"/>
          <cell r="J2283"/>
          <cell r="K2283">
            <v>70</v>
          </cell>
          <cell r="L2283" t="str">
            <v>004</v>
          </cell>
          <cell r="M2283" t="str">
            <v>2009</v>
          </cell>
          <cell r="N2283" t="str">
            <v>0003</v>
          </cell>
          <cell r="O2283" t="str">
            <v>1013</v>
          </cell>
          <cell r="P2283" t="str">
            <v>1101201</v>
          </cell>
          <cell r="Q2283" t="str">
            <v>0003</v>
          </cell>
          <cell r="R2283" t="str">
            <v>1070</v>
          </cell>
        </row>
        <row r="2284">
          <cell r="A2284">
            <v>49553072</v>
          </cell>
          <cell r="B2284" t="str">
            <v>GOVP_OLD SPANISH TRAIL RELCTN_BERTNER</v>
          </cell>
          <cell r="C2284" t="str">
            <v>HDC2</v>
          </cell>
          <cell r="D2284"/>
          <cell r="E2284"/>
          <cell r="F2284"/>
          <cell r="G2284" t="str">
            <v>S/101653/CE/AD3DR-1</v>
          </cell>
          <cell r="H2284"/>
          <cell r="I2284"/>
          <cell r="J2284"/>
          <cell r="K2284">
            <v>30</v>
          </cell>
          <cell r="L2284" t="str">
            <v>004</v>
          </cell>
          <cell r="M2284" t="str">
            <v>2009</v>
          </cell>
          <cell r="N2284" t="str">
            <v>0003</v>
          </cell>
          <cell r="O2284" t="str">
            <v>1013</v>
          </cell>
          <cell r="P2284" t="str">
            <v>1101201</v>
          </cell>
          <cell r="Q2284" t="str">
            <v>0003</v>
          </cell>
          <cell r="R2284" t="str">
            <v>1070</v>
          </cell>
        </row>
        <row r="2285">
          <cell r="A2285">
            <v>49553083</v>
          </cell>
          <cell r="B2285" t="str">
            <v>CUST_09_3-50', 1-55' &amp; 1-60H2, 3-333KVA</v>
          </cell>
          <cell r="C2285" t="str">
            <v>HDC1</v>
          </cell>
          <cell r="D2285"/>
          <cell r="E2285"/>
          <cell r="F2285"/>
          <cell r="G2285" t="str">
            <v>S/101678/CN/AF1HI-6</v>
          </cell>
          <cell r="H2285"/>
          <cell r="I2285"/>
          <cell r="J2285"/>
          <cell r="K2285">
            <v>100</v>
          </cell>
          <cell r="L2285" t="str">
            <v>005</v>
          </cell>
          <cell r="M2285" t="str">
            <v>2009</v>
          </cell>
          <cell r="N2285" t="str">
            <v>0003</v>
          </cell>
          <cell r="O2285" t="str">
            <v>1017</v>
          </cell>
          <cell r="P2285" t="str">
            <v>1101120</v>
          </cell>
          <cell r="Q2285" t="str">
            <v>0003</v>
          </cell>
          <cell r="R2285" t="str">
            <v>1070</v>
          </cell>
        </row>
        <row r="2286">
          <cell r="A2286">
            <v>49553083</v>
          </cell>
          <cell r="B2286" t="str">
            <v>CUST_09_3-50', 1-55' &amp; 1-60H2, 3-333KVA</v>
          </cell>
          <cell r="C2286" t="str">
            <v>HDC1</v>
          </cell>
          <cell r="D2286"/>
          <cell r="E2286"/>
          <cell r="F2286"/>
          <cell r="G2286" t="str">
            <v>S/101678/CN/AF1HI-6</v>
          </cell>
          <cell r="H2286"/>
          <cell r="I2286"/>
          <cell r="J2286"/>
          <cell r="K2286">
            <v>100</v>
          </cell>
          <cell r="L2286" t="str">
            <v>005</v>
          </cell>
          <cell r="M2286" t="str">
            <v>2009</v>
          </cell>
          <cell r="N2286" t="str">
            <v>0003</v>
          </cell>
          <cell r="O2286" t="str">
            <v>1017</v>
          </cell>
          <cell r="P2286" t="str">
            <v>1101120</v>
          </cell>
          <cell r="Q2286" t="str">
            <v>0003</v>
          </cell>
          <cell r="R2286" t="str">
            <v>1070</v>
          </cell>
        </row>
        <row r="2287">
          <cell r="A2287">
            <v>49553083</v>
          </cell>
          <cell r="B2287" t="str">
            <v>CUST_09_3-50', 1-55' &amp; 1-60H2, 3-333KVA</v>
          </cell>
          <cell r="C2287" t="str">
            <v>HDC1</v>
          </cell>
          <cell r="D2287"/>
          <cell r="E2287"/>
          <cell r="F2287"/>
          <cell r="G2287" t="str">
            <v>S/101678/CN/AF1HI-6</v>
          </cell>
          <cell r="H2287"/>
          <cell r="I2287"/>
          <cell r="J2287"/>
          <cell r="K2287">
            <v>100</v>
          </cell>
          <cell r="L2287" t="str">
            <v>005</v>
          </cell>
          <cell r="M2287" t="str">
            <v>2009</v>
          </cell>
          <cell r="N2287" t="str">
            <v>0003</v>
          </cell>
          <cell r="O2287" t="str">
            <v>1017</v>
          </cell>
          <cell r="P2287" t="str">
            <v>1101120</v>
          </cell>
          <cell r="Q2287" t="str">
            <v>0003</v>
          </cell>
          <cell r="R2287" t="str">
            <v>1070</v>
          </cell>
        </row>
        <row r="2288">
          <cell r="A2288">
            <v>49553083</v>
          </cell>
          <cell r="B2288" t="str">
            <v>CUST_09_3-50', 1-55' &amp; 1-60H2, 3-333KVA</v>
          </cell>
          <cell r="C2288" t="str">
            <v>HDC1</v>
          </cell>
          <cell r="D2288"/>
          <cell r="E2288"/>
          <cell r="F2288"/>
          <cell r="G2288" t="str">
            <v>S/101678/CN/AF1HI-6</v>
          </cell>
          <cell r="H2288"/>
          <cell r="I2288"/>
          <cell r="J2288"/>
          <cell r="K2288">
            <v>100</v>
          </cell>
          <cell r="L2288" t="str">
            <v>005</v>
          </cell>
          <cell r="M2288" t="str">
            <v>2009</v>
          </cell>
          <cell r="N2288" t="str">
            <v>0003</v>
          </cell>
          <cell r="O2288" t="str">
            <v>1017</v>
          </cell>
          <cell r="P2288" t="str">
            <v>1101120</v>
          </cell>
          <cell r="Q2288" t="str">
            <v>0003</v>
          </cell>
          <cell r="R2288" t="str">
            <v>1070</v>
          </cell>
        </row>
        <row r="2289">
          <cell r="A2289">
            <v>49553083</v>
          </cell>
          <cell r="B2289" t="str">
            <v>CUST_09_3-50', 1-55' &amp; 1-60H2, 3-333KVA</v>
          </cell>
          <cell r="C2289" t="str">
            <v>HDC1</v>
          </cell>
          <cell r="D2289"/>
          <cell r="E2289"/>
          <cell r="F2289"/>
          <cell r="G2289" t="str">
            <v>S/101678/CN/AF1HI-6</v>
          </cell>
          <cell r="H2289"/>
          <cell r="I2289"/>
          <cell r="J2289"/>
          <cell r="K2289">
            <v>100</v>
          </cell>
          <cell r="L2289" t="str">
            <v>005</v>
          </cell>
          <cell r="M2289" t="str">
            <v>2009</v>
          </cell>
          <cell r="N2289" t="str">
            <v>0003</v>
          </cell>
          <cell r="O2289" t="str">
            <v>1017</v>
          </cell>
          <cell r="P2289" t="str">
            <v>1101120</v>
          </cell>
          <cell r="Q2289" t="str">
            <v>0003</v>
          </cell>
          <cell r="R2289" t="str">
            <v>1070</v>
          </cell>
        </row>
        <row r="2290">
          <cell r="A2290">
            <v>49554403</v>
          </cell>
          <cell r="B2290" t="str">
            <v>SDUG_SEDONA LAKES SEC 1_Lp 1</v>
          </cell>
          <cell r="C2290" t="str">
            <v>HDC1</v>
          </cell>
          <cell r="D2290"/>
          <cell r="E2290"/>
          <cell r="F2290"/>
          <cell r="G2290" t="str">
            <v>S/101652/CN/AF1UI</v>
          </cell>
          <cell r="H2290"/>
          <cell r="I2290"/>
          <cell r="J2290"/>
          <cell r="K2290">
            <v>100</v>
          </cell>
          <cell r="L2290" t="str">
            <v>009</v>
          </cell>
          <cell r="M2290" t="str">
            <v>2009</v>
          </cell>
          <cell r="N2290" t="str">
            <v>0003</v>
          </cell>
          <cell r="O2290" t="str">
            <v>1020</v>
          </cell>
          <cell r="P2290" t="str">
            <v>1101202</v>
          </cell>
          <cell r="Q2290" t="str">
            <v>0003</v>
          </cell>
          <cell r="R2290" t="str">
            <v>1070</v>
          </cell>
        </row>
        <row r="2291">
          <cell r="A2291">
            <v>49554403</v>
          </cell>
          <cell r="B2291" t="str">
            <v>SDUG_SEDONA LAKES SEC 1_Lp 1</v>
          </cell>
          <cell r="C2291" t="str">
            <v>HDC1</v>
          </cell>
          <cell r="D2291"/>
          <cell r="E2291"/>
          <cell r="F2291"/>
          <cell r="G2291" t="str">
            <v>S/101652/CN/AF1UI</v>
          </cell>
          <cell r="H2291"/>
          <cell r="I2291"/>
          <cell r="J2291"/>
          <cell r="K2291">
            <v>100</v>
          </cell>
          <cell r="L2291" t="str">
            <v>009</v>
          </cell>
          <cell r="M2291" t="str">
            <v>2009</v>
          </cell>
          <cell r="N2291" t="str">
            <v>0003</v>
          </cell>
          <cell r="O2291" t="str">
            <v>1020</v>
          </cell>
          <cell r="P2291" t="str">
            <v>1101202</v>
          </cell>
          <cell r="Q2291" t="str">
            <v>0003</v>
          </cell>
          <cell r="R2291" t="str">
            <v>1070</v>
          </cell>
        </row>
        <row r="2292">
          <cell r="A2292">
            <v>49554403</v>
          </cell>
          <cell r="B2292" t="str">
            <v>SDUG_SEDONA LAKES SEC 1_Lp 1</v>
          </cell>
          <cell r="C2292" t="str">
            <v>HDC1</v>
          </cell>
          <cell r="D2292"/>
          <cell r="E2292"/>
          <cell r="F2292"/>
          <cell r="G2292" t="str">
            <v>S/101652/CN/AF1UI</v>
          </cell>
          <cell r="H2292"/>
          <cell r="I2292"/>
          <cell r="J2292"/>
          <cell r="K2292">
            <v>100</v>
          </cell>
          <cell r="L2292" t="str">
            <v>009</v>
          </cell>
          <cell r="M2292" t="str">
            <v>2009</v>
          </cell>
          <cell r="N2292" t="str">
            <v>0003</v>
          </cell>
          <cell r="O2292" t="str">
            <v>1020</v>
          </cell>
          <cell r="P2292" t="str">
            <v>1101202</v>
          </cell>
          <cell r="Q2292" t="str">
            <v>0003</v>
          </cell>
          <cell r="R2292" t="str">
            <v>1070</v>
          </cell>
        </row>
        <row r="2293">
          <cell r="A2293">
            <v>49554403</v>
          </cell>
          <cell r="B2293" t="str">
            <v>SDUG_SEDONA LAKES SEC 1_Lp 1</v>
          </cell>
          <cell r="C2293" t="str">
            <v>HDC1</v>
          </cell>
          <cell r="D2293"/>
          <cell r="E2293"/>
          <cell r="F2293"/>
          <cell r="G2293" t="str">
            <v>S/101652/CN/AF1UI</v>
          </cell>
          <cell r="H2293"/>
          <cell r="I2293"/>
          <cell r="J2293"/>
          <cell r="K2293">
            <v>100</v>
          </cell>
          <cell r="L2293" t="str">
            <v>009</v>
          </cell>
          <cell r="M2293" t="str">
            <v>2009</v>
          </cell>
          <cell r="N2293" t="str">
            <v>0003</v>
          </cell>
          <cell r="O2293" t="str">
            <v>1020</v>
          </cell>
          <cell r="P2293" t="str">
            <v>1101202</v>
          </cell>
          <cell r="Q2293" t="str">
            <v>0003</v>
          </cell>
          <cell r="R2293" t="str">
            <v>1070</v>
          </cell>
        </row>
        <row r="2294">
          <cell r="A2294">
            <v>49554709</v>
          </cell>
          <cell r="B2294" t="str">
            <v>SDUG_SEDONA LAKES SEC 2_Lp 1</v>
          </cell>
          <cell r="C2294" t="str">
            <v>HDC1</v>
          </cell>
          <cell r="D2294"/>
          <cell r="E2294"/>
          <cell r="F2294"/>
          <cell r="G2294" t="str">
            <v>S/101652/CN/AF1UI</v>
          </cell>
          <cell r="H2294"/>
          <cell r="I2294"/>
          <cell r="J2294"/>
          <cell r="K2294">
            <v>100</v>
          </cell>
          <cell r="L2294" t="str">
            <v>010</v>
          </cell>
          <cell r="M2294" t="str">
            <v>2009</v>
          </cell>
          <cell r="N2294" t="str">
            <v>0003</v>
          </cell>
          <cell r="O2294" t="str">
            <v>1020</v>
          </cell>
          <cell r="P2294" t="str">
            <v>1101202</v>
          </cell>
          <cell r="Q2294" t="str">
            <v>0003</v>
          </cell>
          <cell r="R2294" t="str">
            <v>1070</v>
          </cell>
        </row>
        <row r="2295">
          <cell r="A2295">
            <v>49554709</v>
          </cell>
          <cell r="B2295" t="str">
            <v>SDUG_SEDONA LAKES SEC 2_Lp 1</v>
          </cell>
          <cell r="C2295" t="str">
            <v>HDC1</v>
          </cell>
          <cell r="D2295"/>
          <cell r="E2295"/>
          <cell r="F2295"/>
          <cell r="G2295" t="str">
            <v>S/101652/CN/AF1UI</v>
          </cell>
          <cell r="H2295"/>
          <cell r="I2295"/>
          <cell r="J2295"/>
          <cell r="K2295">
            <v>100</v>
          </cell>
          <cell r="L2295" t="str">
            <v>011</v>
          </cell>
          <cell r="M2295" t="str">
            <v>2009</v>
          </cell>
          <cell r="N2295" t="str">
            <v>0003</v>
          </cell>
          <cell r="O2295" t="str">
            <v>1020</v>
          </cell>
          <cell r="P2295" t="str">
            <v>1101202</v>
          </cell>
          <cell r="Q2295" t="str">
            <v>0003</v>
          </cell>
          <cell r="R2295" t="str">
            <v>1070</v>
          </cell>
        </row>
        <row r="2296">
          <cell r="A2296">
            <v>49554709</v>
          </cell>
          <cell r="B2296" t="str">
            <v>SDUG_SEDONA LAKES SEC 2_Lp 1</v>
          </cell>
          <cell r="C2296" t="str">
            <v>HDC1</v>
          </cell>
          <cell r="D2296"/>
          <cell r="E2296"/>
          <cell r="F2296"/>
          <cell r="G2296" t="str">
            <v>S/101652/CN/AF1UI</v>
          </cell>
          <cell r="H2296"/>
          <cell r="I2296"/>
          <cell r="J2296"/>
          <cell r="K2296">
            <v>100</v>
          </cell>
          <cell r="L2296" t="str">
            <v>011</v>
          </cell>
          <cell r="M2296" t="str">
            <v>2009</v>
          </cell>
          <cell r="N2296" t="str">
            <v>0003</v>
          </cell>
          <cell r="O2296" t="str">
            <v>1020</v>
          </cell>
          <cell r="P2296" t="str">
            <v>1101202</v>
          </cell>
          <cell r="Q2296" t="str">
            <v>0003</v>
          </cell>
          <cell r="R2296" t="str">
            <v>1070</v>
          </cell>
        </row>
        <row r="2297">
          <cell r="A2297">
            <v>49554709</v>
          </cell>
          <cell r="B2297" t="str">
            <v>SDUG_SEDONA LAKES SEC 2_Lp 1</v>
          </cell>
          <cell r="C2297" t="str">
            <v>HDC1</v>
          </cell>
          <cell r="D2297"/>
          <cell r="E2297"/>
          <cell r="F2297"/>
          <cell r="G2297" t="str">
            <v>S/101652/CN/AF1UI</v>
          </cell>
          <cell r="H2297"/>
          <cell r="I2297"/>
          <cell r="J2297"/>
          <cell r="K2297">
            <v>100</v>
          </cell>
          <cell r="L2297" t="str">
            <v>012</v>
          </cell>
          <cell r="M2297" t="str">
            <v>2009</v>
          </cell>
          <cell r="N2297" t="str">
            <v>0003</v>
          </cell>
          <cell r="O2297" t="str">
            <v>1020</v>
          </cell>
          <cell r="P2297" t="str">
            <v>1101202</v>
          </cell>
          <cell r="Q2297" t="str">
            <v>0003</v>
          </cell>
          <cell r="R2297" t="str">
            <v>1070</v>
          </cell>
        </row>
        <row r="2298">
          <cell r="A2298">
            <v>49554712</v>
          </cell>
          <cell r="B2298" t="str">
            <v>SDUG_SEDONA LAKES SEC 3_Lp 1</v>
          </cell>
          <cell r="C2298" t="str">
            <v>HDC1</v>
          </cell>
          <cell r="D2298"/>
          <cell r="E2298"/>
          <cell r="F2298"/>
          <cell r="G2298" t="str">
            <v>S/101652/CN/AF1UI</v>
          </cell>
          <cell r="H2298"/>
          <cell r="I2298"/>
          <cell r="J2298"/>
          <cell r="K2298">
            <v>100</v>
          </cell>
          <cell r="L2298" t="str">
            <v>011</v>
          </cell>
          <cell r="M2298" t="str">
            <v>2009</v>
          </cell>
          <cell r="N2298" t="str">
            <v>0003</v>
          </cell>
          <cell r="O2298" t="str">
            <v>1020</v>
          </cell>
          <cell r="P2298" t="str">
            <v>1101202</v>
          </cell>
          <cell r="Q2298" t="str">
            <v>0003</v>
          </cell>
          <cell r="R2298" t="str">
            <v>1070</v>
          </cell>
        </row>
        <row r="2299">
          <cell r="A2299">
            <v>49554712</v>
          </cell>
          <cell r="B2299" t="str">
            <v>SDUG_SEDONA LAKES SEC 3_Lp 1</v>
          </cell>
          <cell r="C2299" t="str">
            <v>HDC1</v>
          </cell>
          <cell r="D2299"/>
          <cell r="E2299"/>
          <cell r="F2299"/>
          <cell r="G2299" t="str">
            <v>S/101652/CN/AF1UI</v>
          </cell>
          <cell r="H2299"/>
          <cell r="I2299"/>
          <cell r="J2299"/>
          <cell r="K2299">
            <v>100</v>
          </cell>
          <cell r="L2299" t="str">
            <v>011</v>
          </cell>
          <cell r="M2299" t="str">
            <v>2009</v>
          </cell>
          <cell r="N2299" t="str">
            <v>0003</v>
          </cell>
          <cell r="O2299" t="str">
            <v>1020</v>
          </cell>
          <cell r="P2299" t="str">
            <v>1101202</v>
          </cell>
          <cell r="Q2299" t="str">
            <v>0003</v>
          </cell>
          <cell r="R2299" t="str">
            <v>1070</v>
          </cell>
        </row>
        <row r="2300">
          <cell r="A2300">
            <v>49556385</v>
          </cell>
          <cell r="B2300" t="str">
            <v>SDOH_EAGLE LANDING 6 &amp; 7_TP FUSING, job</v>
          </cell>
          <cell r="C2300" t="str">
            <v>HDC1</v>
          </cell>
          <cell r="D2300"/>
          <cell r="E2300"/>
          <cell r="F2300"/>
          <cell r="G2300" t="str">
            <v>S/101675/CN/AF2HI</v>
          </cell>
          <cell r="H2300"/>
          <cell r="I2300"/>
          <cell r="J2300"/>
          <cell r="K2300">
            <v>100</v>
          </cell>
          <cell r="L2300" t="str">
            <v>009</v>
          </cell>
          <cell r="M2300" t="str">
            <v>2009</v>
          </cell>
          <cell r="N2300" t="str">
            <v>0003</v>
          </cell>
          <cell r="O2300" t="str">
            <v>1021</v>
          </cell>
          <cell r="P2300" t="str">
            <v>1101110</v>
          </cell>
          <cell r="Q2300" t="str">
            <v>0003</v>
          </cell>
          <cell r="R2300" t="str">
            <v>1070</v>
          </cell>
        </row>
        <row r="2301">
          <cell r="A2301">
            <v>49558748</v>
          </cell>
          <cell r="B2301" t="str">
            <v>FUW_SDUG_Relocate padmount 4602 Oasis CT</v>
          </cell>
          <cell r="C2301" t="str">
            <v>HDM2</v>
          </cell>
          <cell r="D2301"/>
          <cell r="E2301"/>
          <cell r="F2301"/>
          <cell r="G2301" t="str">
            <v>S/101570/EE/AB1Z</v>
          </cell>
          <cell r="H2301"/>
          <cell r="I2301"/>
          <cell r="J2301"/>
          <cell r="K2301">
            <v>100</v>
          </cell>
          <cell r="L2301" t="str">
            <v>003</v>
          </cell>
          <cell r="M2301" t="str">
            <v>2009</v>
          </cell>
          <cell r="N2301" t="str">
            <v>0003</v>
          </cell>
          <cell r="O2301" t="str">
            <v>1019</v>
          </cell>
          <cell r="P2301" t="str">
            <v>1101220</v>
          </cell>
          <cell r="Q2301" t="str">
            <v>0003</v>
          </cell>
          <cell r="R2301" t="str">
            <v>5930</v>
          </cell>
        </row>
        <row r="2302">
          <cell r="A2302">
            <v>49559024</v>
          </cell>
          <cell r="B2302" t="str">
            <v>DDPR_09_KL43C_KL43B_BUILD PRIMARY FEEDER</v>
          </cell>
          <cell r="C2302" t="str">
            <v>HDC2</v>
          </cell>
          <cell r="D2302"/>
          <cell r="E2302"/>
          <cell r="F2302"/>
          <cell r="G2302" t="str">
            <v>S/101678/CN/AF1AI</v>
          </cell>
          <cell r="H2302"/>
          <cell r="I2302"/>
          <cell r="J2302"/>
          <cell r="K2302">
            <v>100</v>
          </cell>
          <cell r="L2302" t="str">
            <v>003</v>
          </cell>
          <cell r="M2302" t="str">
            <v>2009</v>
          </cell>
          <cell r="N2302" t="str">
            <v>0003</v>
          </cell>
          <cell r="O2302" t="str">
            <v>1017</v>
          </cell>
          <cell r="P2302" t="str">
            <v>1101120</v>
          </cell>
          <cell r="Q2302" t="str">
            <v>0003</v>
          </cell>
          <cell r="R2302" t="str">
            <v>1070</v>
          </cell>
        </row>
        <row r="2303">
          <cell r="A2303">
            <v>49559024</v>
          </cell>
          <cell r="B2303" t="str">
            <v>DDPR_09_KL43C_KL43B_BUILD PRIMARY FEEDER</v>
          </cell>
          <cell r="C2303" t="str">
            <v>HDC2</v>
          </cell>
          <cell r="D2303"/>
          <cell r="E2303"/>
          <cell r="F2303"/>
          <cell r="G2303" t="str">
            <v>S/101678/CN/AF1AI</v>
          </cell>
          <cell r="H2303"/>
          <cell r="I2303"/>
          <cell r="J2303"/>
          <cell r="K2303">
            <v>100</v>
          </cell>
          <cell r="L2303" t="str">
            <v>004</v>
          </cell>
          <cell r="M2303" t="str">
            <v>2009</v>
          </cell>
          <cell r="N2303" t="str">
            <v>0003</v>
          </cell>
          <cell r="O2303" t="str">
            <v>1017</v>
          </cell>
          <cell r="P2303" t="str">
            <v>1101120</v>
          </cell>
          <cell r="Q2303" t="str">
            <v>0003</v>
          </cell>
          <cell r="R2303" t="str">
            <v>1070</v>
          </cell>
        </row>
        <row r="2304">
          <cell r="A2304">
            <v>49559024</v>
          </cell>
          <cell r="B2304" t="str">
            <v>DDPR_09_KL43C_KL43B_BUILD PRIMARY FEEDER</v>
          </cell>
          <cell r="C2304" t="str">
            <v>HDC2</v>
          </cell>
          <cell r="D2304"/>
          <cell r="E2304"/>
          <cell r="F2304"/>
          <cell r="G2304" t="str">
            <v>S/101678/CN/AF1AI</v>
          </cell>
          <cell r="H2304"/>
          <cell r="I2304"/>
          <cell r="J2304"/>
          <cell r="K2304">
            <v>100</v>
          </cell>
          <cell r="L2304" t="str">
            <v>004</v>
          </cell>
          <cell r="M2304" t="str">
            <v>2009</v>
          </cell>
          <cell r="N2304" t="str">
            <v>0003</v>
          </cell>
          <cell r="O2304" t="str">
            <v>1017</v>
          </cell>
          <cell r="P2304" t="str">
            <v>1101120</v>
          </cell>
          <cell r="Q2304" t="str">
            <v>0003</v>
          </cell>
          <cell r="R2304" t="str">
            <v>1070</v>
          </cell>
        </row>
        <row r="2305">
          <cell r="A2305">
            <v>49559024</v>
          </cell>
          <cell r="B2305" t="str">
            <v>DDPR_09_KL43C_KL43B_BUILD PRIMARY FEEDER</v>
          </cell>
          <cell r="C2305" t="str">
            <v>HDC2</v>
          </cell>
          <cell r="D2305"/>
          <cell r="E2305"/>
          <cell r="F2305"/>
          <cell r="G2305" t="str">
            <v>S/101678/CN/AF1AI</v>
          </cell>
          <cell r="H2305"/>
          <cell r="I2305"/>
          <cell r="J2305"/>
          <cell r="K2305">
            <v>70</v>
          </cell>
          <cell r="L2305" t="str">
            <v>003</v>
          </cell>
          <cell r="M2305" t="str">
            <v>2009</v>
          </cell>
          <cell r="N2305" t="str">
            <v>0003</v>
          </cell>
          <cell r="O2305" t="str">
            <v>1017</v>
          </cell>
          <cell r="P2305" t="str">
            <v>1101120</v>
          </cell>
          <cell r="Q2305" t="str">
            <v>0003</v>
          </cell>
          <cell r="R2305" t="str">
            <v>1070</v>
          </cell>
        </row>
        <row r="2306">
          <cell r="A2306">
            <v>49559024</v>
          </cell>
          <cell r="B2306" t="str">
            <v>DDPR_09_KL43C_KL43B_BUILD PRIMARY FEEDER</v>
          </cell>
          <cell r="C2306" t="str">
            <v>HDC2</v>
          </cell>
          <cell r="D2306"/>
          <cell r="E2306"/>
          <cell r="F2306"/>
          <cell r="G2306" t="str">
            <v>S/101678/CN/AF1AR</v>
          </cell>
          <cell r="H2306"/>
          <cell r="I2306"/>
          <cell r="J2306"/>
          <cell r="K2306">
            <v>30</v>
          </cell>
          <cell r="L2306" t="str">
            <v>003</v>
          </cell>
          <cell r="M2306" t="str">
            <v>2009</v>
          </cell>
          <cell r="N2306" t="str">
            <v>0003</v>
          </cell>
          <cell r="O2306" t="str">
            <v>1017</v>
          </cell>
          <cell r="P2306" t="str">
            <v>1101120</v>
          </cell>
          <cell r="Q2306" t="str">
            <v>0003</v>
          </cell>
          <cell r="R2306" t="str">
            <v>1070</v>
          </cell>
        </row>
        <row r="2307">
          <cell r="A2307">
            <v>49559551</v>
          </cell>
          <cell r="B2307" t="str">
            <v>CUST_13826 Industrial_relo</v>
          </cell>
          <cell r="C2307" t="str">
            <v>HDC2</v>
          </cell>
          <cell r="D2307"/>
          <cell r="E2307"/>
          <cell r="F2307"/>
          <cell r="G2307" t="str">
            <v>S/101556/CE/AD2DI</v>
          </cell>
          <cell r="H2307"/>
          <cell r="I2307"/>
          <cell r="J2307"/>
          <cell r="K2307">
            <v>70</v>
          </cell>
          <cell r="L2307" t="str">
            <v>003</v>
          </cell>
          <cell r="M2307" t="str">
            <v>2009</v>
          </cell>
          <cell r="N2307" t="str">
            <v>0003</v>
          </cell>
          <cell r="O2307" t="str">
            <v>1012</v>
          </cell>
          <cell r="P2307" t="str">
            <v>1101170</v>
          </cell>
          <cell r="Q2307" t="str">
            <v>0003</v>
          </cell>
          <cell r="R2307" t="str">
            <v>1070</v>
          </cell>
        </row>
        <row r="2308">
          <cell r="A2308">
            <v>49559551</v>
          </cell>
          <cell r="B2308" t="str">
            <v>CUST_13826 Industrial_relo</v>
          </cell>
          <cell r="C2308" t="str">
            <v>HDC2</v>
          </cell>
          <cell r="D2308"/>
          <cell r="E2308"/>
          <cell r="F2308"/>
          <cell r="G2308" t="str">
            <v>S/101556/CE/AD2DR</v>
          </cell>
          <cell r="H2308"/>
          <cell r="I2308"/>
          <cell r="J2308"/>
          <cell r="K2308">
            <v>30</v>
          </cell>
          <cell r="L2308" t="str">
            <v>003</v>
          </cell>
          <cell r="M2308" t="str">
            <v>2009</v>
          </cell>
          <cell r="N2308" t="str">
            <v>0003</v>
          </cell>
          <cell r="O2308" t="str">
            <v>1012</v>
          </cell>
          <cell r="P2308" t="str">
            <v>1101170</v>
          </cell>
          <cell r="Q2308" t="str">
            <v>0003</v>
          </cell>
          <cell r="R2308" t="str">
            <v>1070</v>
          </cell>
        </row>
        <row r="2309">
          <cell r="A2309">
            <v>49559551</v>
          </cell>
          <cell r="B2309" t="str">
            <v>CUST_13826 Industrial_relo</v>
          </cell>
          <cell r="C2309" t="str">
            <v>HDC2</v>
          </cell>
          <cell r="D2309"/>
          <cell r="E2309"/>
          <cell r="F2309"/>
          <cell r="G2309" t="str">
            <v>S/101556/CE/AD2DI</v>
          </cell>
          <cell r="H2309"/>
          <cell r="I2309"/>
          <cell r="J2309"/>
          <cell r="K2309">
            <v>100</v>
          </cell>
          <cell r="L2309" t="str">
            <v>003</v>
          </cell>
          <cell r="M2309" t="str">
            <v>2009</v>
          </cell>
          <cell r="N2309" t="str">
            <v>0003</v>
          </cell>
          <cell r="O2309" t="str">
            <v>1012</v>
          </cell>
          <cell r="P2309" t="str">
            <v>1101170</v>
          </cell>
          <cell r="Q2309" t="str">
            <v>0003</v>
          </cell>
          <cell r="R2309" t="str">
            <v>1070</v>
          </cell>
        </row>
        <row r="2310">
          <cell r="A2310">
            <v>49559551</v>
          </cell>
          <cell r="B2310" t="str">
            <v>CUST_13826 Industrial_relo</v>
          </cell>
          <cell r="C2310" t="str">
            <v>HDC2</v>
          </cell>
          <cell r="D2310"/>
          <cell r="E2310"/>
          <cell r="F2310"/>
          <cell r="G2310" t="str">
            <v>S/101556/CE/AD2DI</v>
          </cell>
          <cell r="H2310"/>
          <cell r="I2310"/>
          <cell r="J2310"/>
          <cell r="K2310">
            <v>70</v>
          </cell>
          <cell r="L2310" t="str">
            <v>003</v>
          </cell>
          <cell r="M2310" t="str">
            <v>2009</v>
          </cell>
          <cell r="N2310" t="str">
            <v>0003</v>
          </cell>
          <cell r="O2310" t="str">
            <v>1012</v>
          </cell>
          <cell r="P2310" t="str">
            <v>1101170</v>
          </cell>
          <cell r="Q2310" t="str">
            <v>0003</v>
          </cell>
          <cell r="R2310" t="str">
            <v>1070</v>
          </cell>
        </row>
        <row r="2311">
          <cell r="A2311">
            <v>49559551</v>
          </cell>
          <cell r="B2311" t="str">
            <v>CUST_13826 Industrial_relo</v>
          </cell>
          <cell r="C2311" t="str">
            <v>HDC2</v>
          </cell>
          <cell r="D2311"/>
          <cell r="E2311"/>
          <cell r="F2311"/>
          <cell r="G2311" t="str">
            <v>S/101556/CE/AD2DR</v>
          </cell>
          <cell r="H2311"/>
          <cell r="I2311"/>
          <cell r="J2311"/>
          <cell r="K2311">
            <v>30</v>
          </cell>
          <cell r="L2311" t="str">
            <v>003</v>
          </cell>
          <cell r="M2311" t="str">
            <v>2009</v>
          </cell>
          <cell r="N2311" t="str">
            <v>0003</v>
          </cell>
          <cell r="O2311" t="str">
            <v>1012</v>
          </cell>
          <cell r="P2311" t="str">
            <v>1101170</v>
          </cell>
          <cell r="Q2311" t="str">
            <v>0003</v>
          </cell>
          <cell r="R2311" t="str">
            <v>1070</v>
          </cell>
        </row>
        <row r="2312">
          <cell r="A2312">
            <v>49568562</v>
          </cell>
          <cell r="B2312" t="str">
            <v>DDPR_09_KL43D_BUILD PRIMARY FEEDER</v>
          </cell>
          <cell r="C2312" t="str">
            <v>HDC2</v>
          </cell>
          <cell r="D2312"/>
          <cell r="E2312"/>
          <cell r="F2312"/>
          <cell r="G2312" t="str">
            <v>S/101678/CN/AF1AI</v>
          </cell>
          <cell r="H2312"/>
          <cell r="I2312"/>
          <cell r="J2312"/>
          <cell r="K2312">
            <v>100</v>
          </cell>
          <cell r="L2312" t="str">
            <v>004</v>
          </cell>
          <cell r="M2312" t="str">
            <v>2009</v>
          </cell>
          <cell r="N2312" t="str">
            <v>0003</v>
          </cell>
          <cell r="O2312" t="str">
            <v>1017</v>
          </cell>
          <cell r="P2312" t="str">
            <v>1101120</v>
          </cell>
          <cell r="Q2312" t="str">
            <v>0003</v>
          </cell>
          <cell r="R2312" t="str">
            <v>1070</v>
          </cell>
        </row>
        <row r="2313">
          <cell r="A2313">
            <v>49568562</v>
          </cell>
          <cell r="B2313" t="str">
            <v>DDPR_09_KL43D_BUILD PRIMARY FEEDER</v>
          </cell>
          <cell r="C2313" t="str">
            <v>HDC2</v>
          </cell>
          <cell r="D2313"/>
          <cell r="E2313"/>
          <cell r="F2313"/>
          <cell r="G2313" t="str">
            <v>S/101678/CN/AF1AI</v>
          </cell>
          <cell r="H2313"/>
          <cell r="I2313"/>
          <cell r="J2313"/>
          <cell r="K2313">
            <v>100</v>
          </cell>
          <cell r="L2313" t="str">
            <v>004</v>
          </cell>
          <cell r="M2313" t="str">
            <v>2009</v>
          </cell>
          <cell r="N2313" t="str">
            <v>0003</v>
          </cell>
          <cell r="O2313" t="str">
            <v>1017</v>
          </cell>
          <cell r="P2313" t="str">
            <v>1101120</v>
          </cell>
          <cell r="Q2313" t="str">
            <v>0003</v>
          </cell>
          <cell r="R2313" t="str">
            <v>1070</v>
          </cell>
        </row>
        <row r="2314">
          <cell r="A2314">
            <v>49568562</v>
          </cell>
          <cell r="B2314" t="str">
            <v>DDPR_09_KL43D_BUILD PRIMARY FEEDER</v>
          </cell>
          <cell r="C2314" t="str">
            <v>HDC2</v>
          </cell>
          <cell r="D2314"/>
          <cell r="E2314"/>
          <cell r="F2314"/>
          <cell r="G2314" t="str">
            <v>S/101678/CN/AF1AI</v>
          </cell>
          <cell r="H2314"/>
          <cell r="I2314"/>
          <cell r="J2314"/>
          <cell r="K2314">
            <v>100</v>
          </cell>
          <cell r="L2314" t="str">
            <v>004</v>
          </cell>
          <cell r="M2314" t="str">
            <v>2009</v>
          </cell>
          <cell r="N2314" t="str">
            <v>0003</v>
          </cell>
          <cell r="O2314" t="str">
            <v>1017</v>
          </cell>
          <cell r="P2314" t="str">
            <v>1101120</v>
          </cell>
          <cell r="Q2314" t="str">
            <v>0003</v>
          </cell>
          <cell r="R2314" t="str">
            <v>1070</v>
          </cell>
        </row>
        <row r="2315">
          <cell r="A2315">
            <v>49568562</v>
          </cell>
          <cell r="B2315" t="str">
            <v>DDPR_09_KL43D_BUILD PRIMARY FEEDER</v>
          </cell>
          <cell r="C2315" t="str">
            <v>HDC2</v>
          </cell>
          <cell r="D2315"/>
          <cell r="E2315"/>
          <cell r="F2315"/>
          <cell r="G2315" t="str">
            <v>S/101678/CN/AF1AI</v>
          </cell>
          <cell r="H2315"/>
          <cell r="I2315"/>
          <cell r="J2315"/>
          <cell r="K2315">
            <v>70</v>
          </cell>
          <cell r="L2315" t="str">
            <v>004</v>
          </cell>
          <cell r="M2315" t="str">
            <v>2009</v>
          </cell>
          <cell r="N2315" t="str">
            <v>0003</v>
          </cell>
          <cell r="O2315" t="str">
            <v>1017</v>
          </cell>
          <cell r="P2315" t="str">
            <v>1101120</v>
          </cell>
          <cell r="Q2315" t="str">
            <v>0003</v>
          </cell>
          <cell r="R2315" t="str">
            <v>1070</v>
          </cell>
        </row>
        <row r="2316">
          <cell r="A2316">
            <v>49568562</v>
          </cell>
          <cell r="B2316" t="str">
            <v>DDPR_09_KL43D_BUILD PRIMARY FEEDER</v>
          </cell>
          <cell r="C2316" t="str">
            <v>HDC2</v>
          </cell>
          <cell r="D2316"/>
          <cell r="E2316"/>
          <cell r="F2316"/>
          <cell r="G2316" t="str">
            <v>S/101678/CN/AF1AR</v>
          </cell>
          <cell r="H2316"/>
          <cell r="I2316"/>
          <cell r="J2316"/>
          <cell r="K2316">
            <v>30</v>
          </cell>
          <cell r="L2316" t="str">
            <v>004</v>
          </cell>
          <cell r="M2316" t="str">
            <v>2009</v>
          </cell>
          <cell r="N2316" t="str">
            <v>0003</v>
          </cell>
          <cell r="O2316" t="str">
            <v>1017</v>
          </cell>
          <cell r="P2316" t="str">
            <v>1101120</v>
          </cell>
          <cell r="Q2316" t="str">
            <v>0003</v>
          </cell>
          <cell r="R2316" t="str">
            <v>1070</v>
          </cell>
        </row>
        <row r="2317">
          <cell r="A2317">
            <v>49579147</v>
          </cell>
          <cell r="B2317" t="str">
            <v>CUST_17815 and 17903 Oak Bayou Road</v>
          </cell>
          <cell r="C2317" t="str">
            <v>HDC2</v>
          </cell>
          <cell r="D2317"/>
          <cell r="E2317"/>
          <cell r="F2317"/>
          <cell r="G2317" t="str">
            <v>S/101530/CN/AF1HR</v>
          </cell>
          <cell r="H2317"/>
          <cell r="I2317"/>
          <cell r="J2317"/>
          <cell r="K2317">
            <v>30</v>
          </cell>
          <cell r="L2317" t="str">
            <v>003</v>
          </cell>
          <cell r="M2317" t="str">
            <v>2009</v>
          </cell>
          <cell r="N2317" t="str">
            <v>0003</v>
          </cell>
          <cell r="O2317" t="str">
            <v>1023</v>
          </cell>
          <cell r="P2317" t="str">
            <v>1101210</v>
          </cell>
          <cell r="Q2317" t="str">
            <v>0003</v>
          </cell>
          <cell r="R2317" t="str">
            <v>1070</v>
          </cell>
        </row>
        <row r="2318">
          <cell r="A2318">
            <v>49579147</v>
          </cell>
          <cell r="B2318" t="str">
            <v>CUST_17815 and 17903 Oak Bayou Road</v>
          </cell>
          <cell r="C2318" t="str">
            <v>HDC2</v>
          </cell>
          <cell r="D2318"/>
          <cell r="E2318"/>
          <cell r="F2318"/>
          <cell r="G2318" t="str">
            <v>S/101530/CN/AF1HI-4</v>
          </cell>
          <cell r="H2318"/>
          <cell r="I2318"/>
          <cell r="J2318"/>
          <cell r="K2318">
            <v>70</v>
          </cell>
          <cell r="L2318" t="str">
            <v>003</v>
          </cell>
          <cell r="M2318" t="str">
            <v>2009</v>
          </cell>
          <cell r="N2318" t="str">
            <v>0003</v>
          </cell>
          <cell r="O2318" t="str">
            <v>1023</v>
          </cell>
          <cell r="P2318" t="str">
            <v>1101210</v>
          </cell>
          <cell r="Q2318" t="str">
            <v>0003</v>
          </cell>
          <cell r="R2318" t="str">
            <v>1070</v>
          </cell>
        </row>
        <row r="2319">
          <cell r="A2319">
            <v>49579147</v>
          </cell>
          <cell r="B2319" t="str">
            <v>CUST_17815 and 17903 Oak Bayou Road</v>
          </cell>
          <cell r="C2319" t="str">
            <v>HDC2</v>
          </cell>
          <cell r="D2319"/>
          <cell r="E2319"/>
          <cell r="F2319"/>
          <cell r="G2319" t="str">
            <v>S/101530/CN/AF1HI-4</v>
          </cell>
          <cell r="H2319"/>
          <cell r="I2319"/>
          <cell r="J2319"/>
          <cell r="K2319">
            <v>100</v>
          </cell>
          <cell r="L2319" t="str">
            <v>003</v>
          </cell>
          <cell r="M2319" t="str">
            <v>2009</v>
          </cell>
          <cell r="N2319" t="str">
            <v>0003</v>
          </cell>
          <cell r="O2319" t="str">
            <v>1023</v>
          </cell>
          <cell r="P2319" t="str">
            <v>1101210</v>
          </cell>
          <cell r="Q2319" t="str">
            <v>0003</v>
          </cell>
          <cell r="R2319" t="str">
            <v>1070</v>
          </cell>
        </row>
        <row r="2320">
          <cell r="A2320">
            <v>49579147</v>
          </cell>
          <cell r="B2320" t="str">
            <v>CUST_17815 and 17903 Oak Bayou Road</v>
          </cell>
          <cell r="C2320" t="str">
            <v>HDC2</v>
          </cell>
          <cell r="D2320"/>
          <cell r="E2320"/>
          <cell r="F2320"/>
          <cell r="G2320" t="str">
            <v>S/101530/CN/AF1HI-4</v>
          </cell>
          <cell r="H2320"/>
          <cell r="I2320"/>
          <cell r="J2320"/>
          <cell r="K2320">
            <v>100</v>
          </cell>
          <cell r="L2320" t="str">
            <v>004</v>
          </cell>
          <cell r="M2320" t="str">
            <v>2009</v>
          </cell>
          <cell r="N2320" t="str">
            <v>0003</v>
          </cell>
          <cell r="O2320" t="str">
            <v>1023</v>
          </cell>
          <cell r="P2320" t="str">
            <v>1101210</v>
          </cell>
          <cell r="Q2320" t="str">
            <v>0003</v>
          </cell>
          <cell r="R2320" t="str">
            <v>1070</v>
          </cell>
        </row>
        <row r="2321">
          <cell r="A2321">
            <v>49579147</v>
          </cell>
          <cell r="B2321" t="str">
            <v>CUST_17815 and 17903 Oak Bayou Road</v>
          </cell>
          <cell r="C2321" t="str">
            <v>HDC2</v>
          </cell>
          <cell r="D2321"/>
          <cell r="E2321"/>
          <cell r="F2321"/>
          <cell r="G2321" t="str">
            <v>S/101530/CN/AF1HI-4</v>
          </cell>
          <cell r="H2321"/>
          <cell r="I2321"/>
          <cell r="J2321"/>
          <cell r="K2321">
            <v>100</v>
          </cell>
          <cell r="L2321" t="str">
            <v>004</v>
          </cell>
          <cell r="M2321" t="str">
            <v>2009</v>
          </cell>
          <cell r="N2321" t="str">
            <v>0003</v>
          </cell>
          <cell r="O2321" t="str">
            <v>1023</v>
          </cell>
          <cell r="P2321" t="str">
            <v>1101210</v>
          </cell>
          <cell r="Q2321" t="str">
            <v>0003</v>
          </cell>
          <cell r="R2321" t="str">
            <v>1070</v>
          </cell>
        </row>
        <row r="2322">
          <cell r="A2322">
            <v>49579147</v>
          </cell>
          <cell r="B2322" t="str">
            <v>CUST_17815 and 17903 Oak Bayou Road</v>
          </cell>
          <cell r="C2322" t="str">
            <v>HDC2</v>
          </cell>
          <cell r="D2322"/>
          <cell r="E2322"/>
          <cell r="F2322"/>
          <cell r="G2322" t="str">
            <v>S/101530/CN/AF1HR</v>
          </cell>
          <cell r="H2322"/>
          <cell r="I2322"/>
          <cell r="J2322"/>
          <cell r="K2322">
            <v>30</v>
          </cell>
          <cell r="L2322" t="str">
            <v>005</v>
          </cell>
          <cell r="M2322" t="str">
            <v>2009</v>
          </cell>
          <cell r="N2322" t="str">
            <v>0003</v>
          </cell>
          <cell r="O2322" t="str">
            <v>1023</v>
          </cell>
          <cell r="P2322" t="str">
            <v>1101210</v>
          </cell>
          <cell r="Q2322" t="str">
            <v>0003</v>
          </cell>
          <cell r="R2322" t="str">
            <v>1070</v>
          </cell>
        </row>
        <row r="2323">
          <cell r="A2323">
            <v>49579147</v>
          </cell>
          <cell r="B2323" t="str">
            <v>CUST_17815 and 17903 Oak Bayou Road</v>
          </cell>
          <cell r="C2323" t="str">
            <v>HDC2</v>
          </cell>
          <cell r="D2323"/>
          <cell r="E2323"/>
          <cell r="F2323"/>
          <cell r="G2323" t="str">
            <v>S/101530/CN/AF1HI-4</v>
          </cell>
          <cell r="H2323"/>
          <cell r="I2323"/>
          <cell r="J2323"/>
          <cell r="K2323">
            <v>70</v>
          </cell>
          <cell r="L2323" t="str">
            <v>005</v>
          </cell>
          <cell r="M2323" t="str">
            <v>2009</v>
          </cell>
          <cell r="N2323" t="str">
            <v>0003</v>
          </cell>
          <cell r="O2323" t="str">
            <v>1023</v>
          </cell>
          <cell r="P2323" t="str">
            <v>1101210</v>
          </cell>
          <cell r="Q2323" t="str">
            <v>0003</v>
          </cell>
          <cell r="R2323" t="str">
            <v>1070</v>
          </cell>
        </row>
        <row r="2324">
          <cell r="A2324">
            <v>49582931</v>
          </cell>
          <cell r="B2324" t="str">
            <v>DDPR_09_TB41B,TB42B_TOMBALL SUB</v>
          </cell>
          <cell r="C2324" t="str">
            <v>HXC1</v>
          </cell>
          <cell r="D2324"/>
          <cell r="E2324"/>
          <cell r="F2324"/>
          <cell r="G2324" t="str">
            <v>HLP/00/0624/DM</v>
          </cell>
          <cell r="H2324"/>
          <cell r="I2324"/>
          <cell r="J2324"/>
          <cell r="K2324">
            <v>100</v>
          </cell>
          <cell r="L2324" t="str">
            <v>004</v>
          </cell>
          <cell r="M2324" t="str">
            <v>2009</v>
          </cell>
          <cell r="N2324" t="str">
            <v>0003</v>
          </cell>
          <cell r="O2324" t="str">
            <v>1008</v>
          </cell>
          <cell r="P2324" t="str">
            <v>1101245</v>
          </cell>
          <cell r="Q2324" t="str">
            <v>0003</v>
          </cell>
          <cell r="R2324" t="str">
            <v>1070</v>
          </cell>
        </row>
        <row r="2325">
          <cell r="A2325">
            <v>49582931</v>
          </cell>
          <cell r="B2325" t="str">
            <v>DDPR_09_TB41B,TB42B_TOMBALL SUB</v>
          </cell>
          <cell r="C2325" t="str">
            <v>HXC1</v>
          </cell>
          <cell r="D2325"/>
          <cell r="E2325"/>
          <cell r="F2325"/>
          <cell r="G2325" t="str">
            <v>HLP/00/0624/DM</v>
          </cell>
          <cell r="H2325"/>
          <cell r="I2325"/>
          <cell r="J2325"/>
          <cell r="K2325">
            <v>100</v>
          </cell>
          <cell r="L2325" t="str">
            <v>005</v>
          </cell>
          <cell r="M2325" t="str">
            <v>2009</v>
          </cell>
          <cell r="N2325" t="str">
            <v>0003</v>
          </cell>
          <cell r="O2325" t="str">
            <v>1008</v>
          </cell>
          <cell r="P2325" t="str">
            <v>1101245</v>
          </cell>
          <cell r="Q2325" t="str">
            <v>0003</v>
          </cell>
          <cell r="R2325" t="str">
            <v>1070</v>
          </cell>
        </row>
        <row r="2326">
          <cell r="A2326">
            <v>49582931</v>
          </cell>
          <cell r="B2326" t="str">
            <v>DDPR_09_TB41B,TB42B_TOMBALL SUB</v>
          </cell>
          <cell r="C2326" t="str">
            <v>HXC1</v>
          </cell>
          <cell r="D2326"/>
          <cell r="E2326"/>
          <cell r="F2326"/>
          <cell r="G2326" t="str">
            <v>HLP/00/0624/DM</v>
          </cell>
          <cell r="H2326"/>
          <cell r="I2326"/>
          <cell r="J2326"/>
          <cell r="K2326">
            <v>100</v>
          </cell>
          <cell r="L2326" t="str">
            <v>006</v>
          </cell>
          <cell r="M2326" t="str">
            <v>2009</v>
          </cell>
          <cell r="N2326" t="str">
            <v>0003</v>
          </cell>
          <cell r="O2326" t="str">
            <v>1008</v>
          </cell>
          <cell r="P2326" t="str">
            <v>1101245</v>
          </cell>
          <cell r="Q2326" t="str">
            <v>0003</v>
          </cell>
          <cell r="R2326" t="str">
            <v>1070</v>
          </cell>
        </row>
        <row r="2327">
          <cell r="A2327">
            <v>49582931</v>
          </cell>
          <cell r="B2327" t="str">
            <v>DDPR_09_TB41B,TB42B_TOMBALL SUB</v>
          </cell>
          <cell r="C2327" t="str">
            <v>HXC1</v>
          </cell>
          <cell r="D2327"/>
          <cell r="E2327"/>
          <cell r="F2327"/>
          <cell r="G2327" t="str">
            <v>HLP/00/0624/DM</v>
          </cell>
          <cell r="H2327"/>
          <cell r="I2327"/>
          <cell r="J2327"/>
          <cell r="K2327">
            <v>100</v>
          </cell>
          <cell r="L2327" t="str">
            <v>006</v>
          </cell>
          <cell r="M2327" t="str">
            <v>2009</v>
          </cell>
          <cell r="N2327" t="str">
            <v>0003</v>
          </cell>
          <cell r="O2327" t="str">
            <v>1008</v>
          </cell>
          <cell r="P2327" t="str">
            <v>1101245</v>
          </cell>
          <cell r="Q2327" t="str">
            <v>0003</v>
          </cell>
          <cell r="R2327" t="str">
            <v>1070</v>
          </cell>
        </row>
        <row r="2328">
          <cell r="A2328">
            <v>49582931</v>
          </cell>
          <cell r="B2328" t="str">
            <v>DDPR_09_TB41B,TB42B_TOMBALL SUB</v>
          </cell>
          <cell r="C2328" t="str">
            <v>HXC1</v>
          </cell>
          <cell r="D2328"/>
          <cell r="E2328"/>
          <cell r="F2328"/>
          <cell r="G2328" t="str">
            <v>HLP/00/0624/DM</v>
          </cell>
          <cell r="H2328"/>
          <cell r="I2328"/>
          <cell r="J2328"/>
          <cell r="K2328">
            <v>100</v>
          </cell>
          <cell r="L2328" t="str">
            <v>005</v>
          </cell>
          <cell r="M2328" t="str">
            <v>2009</v>
          </cell>
          <cell r="N2328" t="str">
            <v>0003</v>
          </cell>
          <cell r="O2328" t="str">
            <v>1008</v>
          </cell>
          <cell r="P2328" t="str">
            <v>1101245</v>
          </cell>
          <cell r="Q2328" t="str">
            <v>0003</v>
          </cell>
          <cell r="R2328" t="str">
            <v>1070</v>
          </cell>
        </row>
        <row r="2329">
          <cell r="A2329">
            <v>49594870</v>
          </cell>
          <cell r="B2329" t="str">
            <v>CUST_ SERVICE TO SUNSET RIDGE LIFT STA.</v>
          </cell>
          <cell r="C2329" t="str">
            <v>HDC1</v>
          </cell>
          <cell r="D2329"/>
          <cell r="E2329"/>
          <cell r="F2329"/>
          <cell r="G2329" t="str">
            <v>S/101458/CN/AF1HI-2</v>
          </cell>
          <cell r="H2329"/>
          <cell r="I2329"/>
          <cell r="J2329"/>
          <cell r="K2329">
            <v>100</v>
          </cell>
          <cell r="L2329" t="str">
            <v>007</v>
          </cell>
          <cell r="M2329" t="str">
            <v>2009</v>
          </cell>
          <cell r="N2329" t="str">
            <v>0003</v>
          </cell>
          <cell r="O2329" t="str">
            <v>1024</v>
          </cell>
          <cell r="P2329" t="str">
            <v>1101130</v>
          </cell>
          <cell r="Q2329" t="str">
            <v>0003</v>
          </cell>
          <cell r="R2329" t="str">
            <v>1070</v>
          </cell>
        </row>
        <row r="2330">
          <cell r="A2330">
            <v>49594870</v>
          </cell>
          <cell r="B2330" t="str">
            <v>CUST_ SERVICE TO SUNSET RIDGE LIFT STA.</v>
          </cell>
          <cell r="C2330" t="str">
            <v>HDC1</v>
          </cell>
          <cell r="D2330"/>
          <cell r="E2330"/>
          <cell r="F2330"/>
          <cell r="G2330" t="str">
            <v>S/101458/CN/AF1HI-2</v>
          </cell>
          <cell r="H2330"/>
          <cell r="I2330"/>
          <cell r="J2330"/>
          <cell r="K2330">
            <v>100</v>
          </cell>
          <cell r="L2330" t="str">
            <v>007</v>
          </cell>
          <cell r="M2330" t="str">
            <v>2009</v>
          </cell>
          <cell r="N2330" t="str">
            <v>0003</v>
          </cell>
          <cell r="O2330" t="str">
            <v>1024</v>
          </cell>
          <cell r="P2330" t="str">
            <v>1101130</v>
          </cell>
          <cell r="Q2330" t="str">
            <v>0003</v>
          </cell>
          <cell r="R2330" t="str">
            <v>1070</v>
          </cell>
        </row>
        <row r="2331">
          <cell r="A2331">
            <v>49594870</v>
          </cell>
          <cell r="B2331" t="str">
            <v>CUST_ SERVICE TO SUNSET RIDGE LIFT STA.</v>
          </cell>
          <cell r="C2331" t="str">
            <v>HDC1</v>
          </cell>
          <cell r="D2331"/>
          <cell r="E2331"/>
          <cell r="F2331"/>
          <cell r="G2331" t="str">
            <v>S/101458/CN/AF1HI-2</v>
          </cell>
          <cell r="H2331"/>
          <cell r="I2331"/>
          <cell r="J2331"/>
          <cell r="K2331">
            <v>100</v>
          </cell>
          <cell r="L2331" t="str">
            <v>007</v>
          </cell>
          <cell r="M2331" t="str">
            <v>2009</v>
          </cell>
          <cell r="N2331" t="str">
            <v>0003</v>
          </cell>
          <cell r="O2331" t="str">
            <v>1024</v>
          </cell>
          <cell r="P2331" t="str">
            <v>1101130</v>
          </cell>
          <cell r="Q2331" t="str">
            <v>0003</v>
          </cell>
          <cell r="R2331" t="str">
            <v>1070</v>
          </cell>
        </row>
        <row r="2332">
          <cell r="A2332">
            <v>49594870</v>
          </cell>
          <cell r="B2332" t="str">
            <v>CUST_ SERVICE TO SUNSET RIDGE LIFT STA.</v>
          </cell>
          <cell r="C2332" t="str">
            <v>HDC1</v>
          </cell>
          <cell r="D2332"/>
          <cell r="E2332"/>
          <cell r="F2332"/>
          <cell r="G2332" t="str">
            <v>S/101458/CN/AF1HI-2</v>
          </cell>
          <cell r="H2332"/>
          <cell r="I2332"/>
          <cell r="J2332"/>
          <cell r="K2332">
            <v>100</v>
          </cell>
          <cell r="L2332" t="str">
            <v>007</v>
          </cell>
          <cell r="M2332" t="str">
            <v>2009</v>
          </cell>
          <cell r="N2332" t="str">
            <v>0003</v>
          </cell>
          <cell r="O2332" t="str">
            <v>1024</v>
          </cell>
          <cell r="P2332" t="str">
            <v>1101130</v>
          </cell>
          <cell r="Q2332" t="str">
            <v>0003</v>
          </cell>
          <cell r="R2332" t="str">
            <v>1070</v>
          </cell>
        </row>
        <row r="2333">
          <cell r="A2333">
            <v>49595030</v>
          </cell>
          <cell r="B2333" t="str">
            <v>APTS_COSTA IBIZA APTS_E08313</v>
          </cell>
          <cell r="C2333" t="str">
            <v>HDC2</v>
          </cell>
          <cell r="D2333"/>
          <cell r="E2333"/>
          <cell r="F2333"/>
          <cell r="G2333" t="str">
            <v>S/101675/CN/AF2HI</v>
          </cell>
          <cell r="H2333"/>
          <cell r="I2333"/>
          <cell r="J2333"/>
          <cell r="K2333">
            <v>100</v>
          </cell>
          <cell r="L2333" t="str">
            <v>005</v>
          </cell>
          <cell r="M2333" t="str">
            <v>2009</v>
          </cell>
          <cell r="N2333" t="str">
            <v>0003</v>
          </cell>
          <cell r="O2333" t="str">
            <v>1021</v>
          </cell>
          <cell r="P2333" t="str">
            <v>1101110</v>
          </cell>
          <cell r="Q2333" t="str">
            <v>0003</v>
          </cell>
          <cell r="R2333" t="str">
            <v>1070</v>
          </cell>
        </row>
        <row r="2334">
          <cell r="A2334">
            <v>49595030</v>
          </cell>
          <cell r="B2334" t="str">
            <v>APTS_COSTA IBIZA APTS_E08313</v>
          </cell>
          <cell r="C2334" t="str">
            <v>HDC2</v>
          </cell>
          <cell r="D2334"/>
          <cell r="E2334"/>
          <cell r="F2334"/>
          <cell r="G2334" t="str">
            <v>S/101675/CN/AF2HI</v>
          </cell>
          <cell r="H2334"/>
          <cell r="I2334"/>
          <cell r="J2334"/>
          <cell r="K2334">
            <v>100</v>
          </cell>
          <cell r="L2334" t="str">
            <v>005</v>
          </cell>
          <cell r="M2334" t="str">
            <v>2009</v>
          </cell>
          <cell r="N2334" t="str">
            <v>0003</v>
          </cell>
          <cell r="O2334" t="str">
            <v>1021</v>
          </cell>
          <cell r="P2334" t="str">
            <v>1101110</v>
          </cell>
          <cell r="Q2334" t="str">
            <v>0003</v>
          </cell>
          <cell r="R2334" t="str">
            <v>1070</v>
          </cell>
        </row>
        <row r="2335">
          <cell r="A2335">
            <v>49595030</v>
          </cell>
          <cell r="B2335" t="str">
            <v>APTS_COSTA IBIZA APTS_E08313</v>
          </cell>
          <cell r="C2335" t="str">
            <v>HDC2</v>
          </cell>
          <cell r="D2335"/>
          <cell r="E2335"/>
          <cell r="F2335"/>
          <cell r="G2335" t="str">
            <v>S/101675/CN/AF2HI</v>
          </cell>
          <cell r="H2335"/>
          <cell r="I2335"/>
          <cell r="J2335"/>
          <cell r="K2335">
            <v>100</v>
          </cell>
          <cell r="L2335" t="str">
            <v>005</v>
          </cell>
          <cell r="M2335" t="str">
            <v>2009</v>
          </cell>
          <cell r="N2335" t="str">
            <v>0003</v>
          </cell>
          <cell r="O2335" t="str">
            <v>1021</v>
          </cell>
          <cell r="P2335" t="str">
            <v>1101110</v>
          </cell>
          <cell r="Q2335" t="str">
            <v>0003</v>
          </cell>
          <cell r="R2335" t="str">
            <v>1070</v>
          </cell>
        </row>
        <row r="2336">
          <cell r="A2336">
            <v>49595030</v>
          </cell>
          <cell r="B2336" t="str">
            <v>APTS_COSTA IBIZA APTS_E08313</v>
          </cell>
          <cell r="C2336" t="str">
            <v>HDC2</v>
          </cell>
          <cell r="D2336"/>
          <cell r="E2336"/>
          <cell r="F2336"/>
          <cell r="G2336" t="str">
            <v>S/101675/CN/AF2HI</v>
          </cell>
          <cell r="H2336"/>
          <cell r="I2336"/>
          <cell r="J2336"/>
          <cell r="K2336">
            <v>70</v>
          </cell>
          <cell r="L2336" t="str">
            <v>005</v>
          </cell>
          <cell r="M2336" t="str">
            <v>2009</v>
          </cell>
          <cell r="N2336" t="str">
            <v>0003</v>
          </cell>
          <cell r="O2336" t="str">
            <v>1021</v>
          </cell>
          <cell r="P2336" t="str">
            <v>1101110</v>
          </cell>
          <cell r="Q2336" t="str">
            <v>0003</v>
          </cell>
          <cell r="R2336" t="str">
            <v>1070</v>
          </cell>
        </row>
        <row r="2337">
          <cell r="A2337">
            <v>49595030</v>
          </cell>
          <cell r="B2337" t="str">
            <v>APTS_COSTA IBIZA APTS_E08313</v>
          </cell>
          <cell r="C2337" t="str">
            <v>HDC2</v>
          </cell>
          <cell r="D2337"/>
          <cell r="E2337"/>
          <cell r="F2337"/>
          <cell r="G2337" t="str">
            <v>S/101675/CN/AF2HR-1</v>
          </cell>
          <cell r="H2337"/>
          <cell r="I2337"/>
          <cell r="J2337"/>
          <cell r="K2337">
            <v>30</v>
          </cell>
          <cell r="L2337" t="str">
            <v>005</v>
          </cell>
          <cell r="M2337" t="str">
            <v>2009</v>
          </cell>
          <cell r="N2337" t="str">
            <v>0003</v>
          </cell>
          <cell r="O2337" t="str">
            <v>1021</v>
          </cell>
          <cell r="P2337" t="str">
            <v>1101110</v>
          </cell>
          <cell r="Q2337" t="str">
            <v>0003</v>
          </cell>
          <cell r="R2337" t="str">
            <v>1070</v>
          </cell>
        </row>
        <row r="2338">
          <cell r="A2338">
            <v>49611215</v>
          </cell>
          <cell r="B2338" t="str">
            <v>CUST_0_0_7840 N HIGHWAY 146</v>
          </cell>
          <cell r="C2338" t="str">
            <v>HDC1</v>
          </cell>
          <cell r="D2338"/>
          <cell r="E2338"/>
          <cell r="F2338"/>
          <cell r="G2338" t="str">
            <v>S/101556/CN/AF1HI-4</v>
          </cell>
          <cell r="H2338"/>
          <cell r="I2338"/>
          <cell r="J2338"/>
          <cell r="K2338">
            <v>100</v>
          </cell>
          <cell r="L2338" t="str">
            <v>003</v>
          </cell>
          <cell r="M2338" t="str">
            <v>2009</v>
          </cell>
          <cell r="N2338" t="str">
            <v>0003</v>
          </cell>
          <cell r="O2338" t="str">
            <v>1012</v>
          </cell>
          <cell r="P2338" t="str">
            <v>1101170</v>
          </cell>
          <cell r="Q2338" t="str">
            <v>0003</v>
          </cell>
          <cell r="R2338" t="str">
            <v>1070</v>
          </cell>
        </row>
        <row r="2339">
          <cell r="A2339">
            <v>49611215</v>
          </cell>
          <cell r="B2339" t="str">
            <v>CUST_0_0_7840 N HIGHWAY 146</v>
          </cell>
          <cell r="C2339" t="str">
            <v>HDC1</v>
          </cell>
          <cell r="D2339"/>
          <cell r="E2339"/>
          <cell r="F2339"/>
          <cell r="G2339" t="str">
            <v>S/101556/CN/AF1HI-4</v>
          </cell>
          <cell r="H2339"/>
          <cell r="I2339"/>
          <cell r="J2339"/>
          <cell r="K2339">
            <v>100</v>
          </cell>
          <cell r="L2339" t="str">
            <v>003</v>
          </cell>
          <cell r="M2339" t="str">
            <v>2009</v>
          </cell>
          <cell r="N2339" t="str">
            <v>0003</v>
          </cell>
          <cell r="O2339" t="str">
            <v>1012</v>
          </cell>
          <cell r="P2339" t="str">
            <v>1101170</v>
          </cell>
          <cell r="Q2339" t="str">
            <v>0003</v>
          </cell>
          <cell r="R2339" t="str">
            <v>1070</v>
          </cell>
        </row>
        <row r="2340">
          <cell r="A2340">
            <v>49611215</v>
          </cell>
          <cell r="B2340" t="str">
            <v>CUST_0_0_7840 N HIGHWAY 146</v>
          </cell>
          <cell r="C2340" t="str">
            <v>HDC1</v>
          </cell>
          <cell r="D2340"/>
          <cell r="E2340"/>
          <cell r="F2340"/>
          <cell r="G2340" t="str">
            <v>S/101556/CN/AF1HI-4</v>
          </cell>
          <cell r="H2340"/>
          <cell r="I2340"/>
          <cell r="J2340"/>
          <cell r="K2340">
            <v>100</v>
          </cell>
          <cell r="L2340" t="str">
            <v>003</v>
          </cell>
          <cell r="M2340" t="str">
            <v>2009</v>
          </cell>
          <cell r="N2340" t="str">
            <v>0003</v>
          </cell>
          <cell r="O2340" t="str">
            <v>1012</v>
          </cell>
          <cell r="P2340" t="str">
            <v>1101170</v>
          </cell>
          <cell r="Q2340" t="str">
            <v>0003</v>
          </cell>
          <cell r="R2340" t="str">
            <v>1070</v>
          </cell>
        </row>
        <row r="2341">
          <cell r="A2341">
            <v>49611215</v>
          </cell>
          <cell r="B2341" t="str">
            <v>CUST_0_0_7840 N HIGHWAY 146</v>
          </cell>
          <cell r="C2341" t="str">
            <v>HDC1</v>
          </cell>
          <cell r="D2341"/>
          <cell r="E2341"/>
          <cell r="F2341"/>
          <cell r="G2341" t="str">
            <v>S/101556/CN/AF1HI-4</v>
          </cell>
          <cell r="H2341"/>
          <cell r="I2341"/>
          <cell r="J2341"/>
          <cell r="K2341">
            <v>100</v>
          </cell>
          <cell r="L2341" t="str">
            <v>003</v>
          </cell>
          <cell r="M2341" t="str">
            <v>2009</v>
          </cell>
          <cell r="N2341" t="str">
            <v>0003</v>
          </cell>
          <cell r="O2341" t="str">
            <v>1012</v>
          </cell>
          <cell r="P2341" t="str">
            <v>1101170</v>
          </cell>
          <cell r="Q2341" t="str">
            <v>0003</v>
          </cell>
          <cell r="R2341" t="str">
            <v>1070</v>
          </cell>
        </row>
        <row r="2342">
          <cell r="A2342">
            <v>49615132</v>
          </cell>
          <cell r="B2342" t="str">
            <v>CUST_10107 TANNER ROAD,,MATL&amp;TRANSFORMER</v>
          </cell>
          <cell r="C2342" t="str">
            <v>HDC1</v>
          </cell>
          <cell r="D2342"/>
          <cell r="E2342"/>
          <cell r="F2342"/>
          <cell r="G2342" t="str">
            <v>S/101627/CN/AF1HI-3</v>
          </cell>
          <cell r="H2342"/>
          <cell r="I2342"/>
          <cell r="J2342"/>
          <cell r="K2342">
            <v>100</v>
          </cell>
          <cell r="L2342" t="str">
            <v>004</v>
          </cell>
          <cell r="M2342" t="str">
            <v>2009</v>
          </cell>
          <cell r="N2342" t="str">
            <v>0003</v>
          </cell>
          <cell r="O2342" t="str">
            <v>1006</v>
          </cell>
          <cell r="P2342" t="str">
            <v>1101230</v>
          </cell>
          <cell r="Q2342" t="str">
            <v>0003</v>
          </cell>
          <cell r="R2342" t="str">
            <v>1070</v>
          </cell>
        </row>
        <row r="2343">
          <cell r="A2343">
            <v>49615132</v>
          </cell>
          <cell r="B2343" t="str">
            <v>CUST_10107 TANNER ROAD,,MATL&amp;TRANSFORMER</v>
          </cell>
          <cell r="C2343" t="str">
            <v>HDC1</v>
          </cell>
          <cell r="D2343"/>
          <cell r="E2343"/>
          <cell r="F2343"/>
          <cell r="G2343" t="str">
            <v>S/101627/CN/AF1HI-3</v>
          </cell>
          <cell r="H2343"/>
          <cell r="I2343"/>
          <cell r="J2343"/>
          <cell r="K2343">
            <v>100</v>
          </cell>
          <cell r="L2343" t="str">
            <v>004</v>
          </cell>
          <cell r="M2343" t="str">
            <v>2009</v>
          </cell>
          <cell r="N2343" t="str">
            <v>0003</v>
          </cell>
          <cell r="O2343" t="str">
            <v>1006</v>
          </cell>
          <cell r="P2343" t="str">
            <v>1101230</v>
          </cell>
          <cell r="Q2343" t="str">
            <v>0003</v>
          </cell>
          <cell r="R2343" t="str">
            <v>1070</v>
          </cell>
        </row>
        <row r="2344">
          <cell r="A2344">
            <v>49615132</v>
          </cell>
          <cell r="B2344" t="str">
            <v>CUST_10107 TANNER ROAD,,MATL&amp;TRANSFORMER</v>
          </cell>
          <cell r="C2344" t="str">
            <v>HDC1</v>
          </cell>
          <cell r="D2344"/>
          <cell r="E2344"/>
          <cell r="F2344"/>
          <cell r="G2344" t="str">
            <v>S/101627/CN/AF1HI-3</v>
          </cell>
          <cell r="H2344"/>
          <cell r="I2344"/>
          <cell r="J2344"/>
          <cell r="K2344">
            <v>100</v>
          </cell>
          <cell r="L2344" t="str">
            <v>005</v>
          </cell>
          <cell r="M2344" t="str">
            <v>2009</v>
          </cell>
          <cell r="N2344" t="str">
            <v>0003</v>
          </cell>
          <cell r="O2344" t="str">
            <v>1006</v>
          </cell>
          <cell r="P2344" t="str">
            <v>1101230</v>
          </cell>
          <cell r="Q2344" t="str">
            <v>0003</v>
          </cell>
          <cell r="R2344" t="str">
            <v>1070</v>
          </cell>
        </row>
        <row r="2345">
          <cell r="A2345">
            <v>49615132</v>
          </cell>
          <cell r="B2345" t="str">
            <v>CUST_10107 TANNER ROAD,,MATL&amp;TRANSFORMER</v>
          </cell>
          <cell r="C2345" t="str">
            <v>HDC1</v>
          </cell>
          <cell r="D2345"/>
          <cell r="E2345"/>
          <cell r="F2345"/>
          <cell r="G2345" t="str">
            <v>S/101627/CN/AF1HI-3</v>
          </cell>
          <cell r="H2345"/>
          <cell r="I2345"/>
          <cell r="J2345"/>
          <cell r="K2345">
            <v>100</v>
          </cell>
          <cell r="L2345" t="str">
            <v>005</v>
          </cell>
          <cell r="M2345" t="str">
            <v>2009</v>
          </cell>
          <cell r="N2345" t="str">
            <v>0003</v>
          </cell>
          <cell r="O2345" t="str">
            <v>1006</v>
          </cell>
          <cell r="P2345" t="str">
            <v>1101230</v>
          </cell>
          <cell r="Q2345" t="str">
            <v>0003</v>
          </cell>
          <cell r="R2345" t="str">
            <v>1070</v>
          </cell>
        </row>
        <row r="2346">
          <cell r="A2346">
            <v>49615132</v>
          </cell>
          <cell r="B2346" t="str">
            <v>CUST_10107 TANNER ROAD,,MATL&amp;TRANSFORMER</v>
          </cell>
          <cell r="C2346" t="str">
            <v>HDC1</v>
          </cell>
          <cell r="D2346"/>
          <cell r="E2346"/>
          <cell r="F2346"/>
          <cell r="G2346" t="str">
            <v>S/101627/CN/AF1HI-3</v>
          </cell>
          <cell r="H2346"/>
          <cell r="I2346"/>
          <cell r="J2346"/>
          <cell r="K2346">
            <v>100</v>
          </cell>
          <cell r="L2346" t="str">
            <v>005</v>
          </cell>
          <cell r="M2346" t="str">
            <v>2009</v>
          </cell>
          <cell r="N2346" t="str">
            <v>0003</v>
          </cell>
          <cell r="O2346" t="str">
            <v>1006</v>
          </cell>
          <cell r="P2346" t="str">
            <v>1101230</v>
          </cell>
          <cell r="Q2346" t="str">
            <v>0003</v>
          </cell>
          <cell r="R2346" t="str">
            <v>1070</v>
          </cell>
        </row>
        <row r="2347">
          <cell r="A2347">
            <v>49616646</v>
          </cell>
          <cell r="B2347" t="str">
            <v>CUST_0_0_SVC TO NEW HOUSE***</v>
          </cell>
          <cell r="C2347" t="str">
            <v>HDC1</v>
          </cell>
          <cell r="D2347"/>
          <cell r="E2347"/>
          <cell r="F2347"/>
          <cell r="G2347" t="str">
            <v>S/101458/CN/AF1HI-2</v>
          </cell>
          <cell r="H2347"/>
          <cell r="I2347"/>
          <cell r="J2347"/>
          <cell r="K2347">
            <v>100</v>
          </cell>
          <cell r="L2347" t="str">
            <v>004</v>
          </cell>
          <cell r="M2347" t="str">
            <v>2009</v>
          </cell>
          <cell r="N2347" t="str">
            <v>0003</v>
          </cell>
          <cell r="O2347" t="str">
            <v>1024</v>
          </cell>
          <cell r="P2347" t="str">
            <v>1101130</v>
          </cell>
          <cell r="Q2347" t="str">
            <v>0003</v>
          </cell>
          <cell r="R2347" t="str">
            <v>1070</v>
          </cell>
        </row>
        <row r="2348">
          <cell r="A2348">
            <v>49616646</v>
          </cell>
          <cell r="B2348" t="str">
            <v>CUST_0_0_SVC TO NEW HOUSE***</v>
          </cell>
          <cell r="C2348" t="str">
            <v>HDC1</v>
          </cell>
          <cell r="D2348"/>
          <cell r="E2348"/>
          <cell r="F2348"/>
          <cell r="G2348" t="str">
            <v>S/101458/CN/AF1HI-2</v>
          </cell>
          <cell r="H2348"/>
          <cell r="I2348"/>
          <cell r="J2348"/>
          <cell r="K2348">
            <v>100</v>
          </cell>
          <cell r="L2348" t="str">
            <v>004</v>
          </cell>
          <cell r="M2348" t="str">
            <v>2009</v>
          </cell>
          <cell r="N2348" t="str">
            <v>0003</v>
          </cell>
          <cell r="O2348" t="str">
            <v>1024</v>
          </cell>
          <cell r="P2348" t="str">
            <v>1101130</v>
          </cell>
          <cell r="Q2348" t="str">
            <v>0003</v>
          </cell>
          <cell r="R2348" t="str">
            <v>1070</v>
          </cell>
        </row>
        <row r="2349">
          <cell r="A2349">
            <v>49616646</v>
          </cell>
          <cell r="B2349" t="str">
            <v>CUST_0_0_SVC TO NEW HOUSE***</v>
          </cell>
          <cell r="C2349" t="str">
            <v>HDC1</v>
          </cell>
          <cell r="D2349"/>
          <cell r="E2349"/>
          <cell r="F2349"/>
          <cell r="G2349" t="str">
            <v>S/101458/CN/AF1HI-2</v>
          </cell>
          <cell r="H2349"/>
          <cell r="I2349"/>
          <cell r="J2349"/>
          <cell r="K2349">
            <v>100</v>
          </cell>
          <cell r="L2349" t="str">
            <v>004</v>
          </cell>
          <cell r="M2349" t="str">
            <v>2009</v>
          </cell>
          <cell r="N2349" t="str">
            <v>0003</v>
          </cell>
          <cell r="O2349" t="str">
            <v>1024</v>
          </cell>
          <cell r="P2349" t="str">
            <v>1101130</v>
          </cell>
          <cell r="Q2349" t="str">
            <v>0003</v>
          </cell>
          <cell r="R2349" t="str">
            <v>1070</v>
          </cell>
        </row>
        <row r="2350">
          <cell r="A2350">
            <v>49616646</v>
          </cell>
          <cell r="B2350" t="str">
            <v>CUST_0_0_SVC TO NEW HOUSE***</v>
          </cell>
          <cell r="C2350" t="str">
            <v>HDC1</v>
          </cell>
          <cell r="D2350"/>
          <cell r="E2350"/>
          <cell r="F2350"/>
          <cell r="G2350" t="str">
            <v>S/101458/CN/AF1HI-2</v>
          </cell>
          <cell r="H2350"/>
          <cell r="I2350"/>
          <cell r="J2350"/>
          <cell r="K2350">
            <v>100</v>
          </cell>
          <cell r="L2350" t="str">
            <v>004</v>
          </cell>
          <cell r="M2350" t="str">
            <v>2009</v>
          </cell>
          <cell r="N2350" t="str">
            <v>0003</v>
          </cell>
          <cell r="O2350" t="str">
            <v>1024</v>
          </cell>
          <cell r="P2350" t="str">
            <v>1101130</v>
          </cell>
          <cell r="Q2350" t="str">
            <v>0003</v>
          </cell>
          <cell r="R2350" t="str">
            <v>1070</v>
          </cell>
        </row>
        <row r="2351">
          <cell r="A2351">
            <v>49616646</v>
          </cell>
          <cell r="B2351" t="str">
            <v>CUST_0_0_SVC TO NEW HOUSE***</v>
          </cell>
          <cell r="C2351" t="str">
            <v>HDC1</v>
          </cell>
          <cell r="D2351"/>
          <cell r="E2351"/>
          <cell r="F2351"/>
          <cell r="G2351" t="str">
            <v>S/101458/CN/AF1HI-2</v>
          </cell>
          <cell r="H2351"/>
          <cell r="I2351"/>
          <cell r="J2351"/>
          <cell r="K2351">
            <v>100</v>
          </cell>
          <cell r="L2351" t="str">
            <v>004</v>
          </cell>
          <cell r="M2351" t="str">
            <v>2009</v>
          </cell>
          <cell r="N2351" t="str">
            <v>0003</v>
          </cell>
          <cell r="O2351" t="str">
            <v>1024</v>
          </cell>
          <cell r="P2351" t="str">
            <v>1101130</v>
          </cell>
          <cell r="Q2351" t="str">
            <v>0003</v>
          </cell>
          <cell r="R2351" t="str">
            <v>1070</v>
          </cell>
        </row>
        <row r="2352">
          <cell r="A2352">
            <v>49616969</v>
          </cell>
          <cell r="B2352" t="str">
            <v>*CUST_2502 ALGERIAN WAY_RESTAURANT</v>
          </cell>
          <cell r="C2352" t="str">
            <v>HDC1</v>
          </cell>
          <cell r="D2352"/>
          <cell r="E2352"/>
          <cell r="F2352"/>
          <cell r="G2352" t="str">
            <v>S/101653/CN/AF1HI-3</v>
          </cell>
          <cell r="H2352"/>
          <cell r="I2352"/>
          <cell r="J2352"/>
          <cell r="K2352">
            <v>100</v>
          </cell>
          <cell r="L2352" t="str">
            <v>008</v>
          </cell>
          <cell r="M2352" t="str">
            <v>2009</v>
          </cell>
          <cell r="N2352" t="str">
            <v>0003</v>
          </cell>
          <cell r="O2352" t="str">
            <v>1013</v>
          </cell>
          <cell r="P2352" t="str">
            <v>1101201</v>
          </cell>
          <cell r="Q2352" t="str">
            <v>0003</v>
          </cell>
          <cell r="R2352" t="str">
            <v>1070</v>
          </cell>
        </row>
        <row r="2353">
          <cell r="A2353">
            <v>49616969</v>
          </cell>
          <cell r="B2353" t="str">
            <v>*CUST_2502 ALGERIAN WAY_RESTAURANT</v>
          </cell>
          <cell r="C2353" t="str">
            <v>HDC1</v>
          </cell>
          <cell r="D2353"/>
          <cell r="E2353"/>
          <cell r="F2353"/>
          <cell r="G2353" t="str">
            <v>S/101653/CN/AF1HI-3</v>
          </cell>
          <cell r="H2353"/>
          <cell r="I2353"/>
          <cell r="J2353"/>
          <cell r="K2353">
            <v>100</v>
          </cell>
          <cell r="L2353" t="str">
            <v>009</v>
          </cell>
          <cell r="M2353" t="str">
            <v>2009</v>
          </cell>
          <cell r="N2353" t="str">
            <v>0003</v>
          </cell>
          <cell r="O2353" t="str">
            <v>1013</v>
          </cell>
          <cell r="P2353" t="str">
            <v>1101201</v>
          </cell>
          <cell r="Q2353" t="str">
            <v>0003</v>
          </cell>
          <cell r="R2353" t="str">
            <v>1070</v>
          </cell>
        </row>
        <row r="2354">
          <cell r="A2354">
            <v>49616969</v>
          </cell>
          <cell r="B2354" t="str">
            <v>*CUST_2502 ALGERIAN WAY_RESTAURANT</v>
          </cell>
          <cell r="C2354" t="str">
            <v>HDC1</v>
          </cell>
          <cell r="D2354"/>
          <cell r="E2354"/>
          <cell r="F2354"/>
          <cell r="G2354" t="str">
            <v>S/101653/CN/AF1HI-3</v>
          </cell>
          <cell r="H2354"/>
          <cell r="I2354"/>
          <cell r="J2354"/>
          <cell r="K2354">
            <v>100</v>
          </cell>
          <cell r="L2354" t="str">
            <v>007</v>
          </cell>
          <cell r="M2354" t="str">
            <v>2009</v>
          </cell>
          <cell r="N2354" t="str">
            <v>0003</v>
          </cell>
          <cell r="O2354" t="str">
            <v>1013</v>
          </cell>
          <cell r="P2354" t="str">
            <v>1101201</v>
          </cell>
          <cell r="Q2354" t="str">
            <v>0003</v>
          </cell>
          <cell r="R2354" t="str">
            <v>1070</v>
          </cell>
        </row>
        <row r="2355">
          <cell r="A2355">
            <v>49616969</v>
          </cell>
          <cell r="B2355" t="str">
            <v>*CUST_2502 ALGERIAN WAY_RESTAURANT</v>
          </cell>
          <cell r="C2355" t="str">
            <v>HDC1</v>
          </cell>
          <cell r="D2355"/>
          <cell r="E2355"/>
          <cell r="F2355"/>
          <cell r="G2355" t="str">
            <v>S/101653/CN/AF1HI-3</v>
          </cell>
          <cell r="H2355"/>
          <cell r="I2355"/>
          <cell r="J2355"/>
          <cell r="K2355">
            <v>100</v>
          </cell>
          <cell r="L2355" t="str">
            <v>007</v>
          </cell>
          <cell r="M2355" t="str">
            <v>2009</v>
          </cell>
          <cell r="N2355" t="str">
            <v>0003</v>
          </cell>
          <cell r="O2355" t="str">
            <v>1013</v>
          </cell>
          <cell r="P2355" t="str">
            <v>1101201</v>
          </cell>
          <cell r="Q2355" t="str">
            <v>0003</v>
          </cell>
          <cell r="R2355" t="str">
            <v>1070</v>
          </cell>
        </row>
        <row r="2356">
          <cell r="A2356">
            <v>49616969</v>
          </cell>
          <cell r="B2356" t="str">
            <v>*CUST_2502 ALGERIAN WAY_RESTAURANT</v>
          </cell>
          <cell r="C2356" t="str">
            <v>HDC1</v>
          </cell>
          <cell r="D2356"/>
          <cell r="E2356"/>
          <cell r="F2356"/>
          <cell r="G2356" t="str">
            <v>S/101653/CN/AF1HI-3</v>
          </cell>
          <cell r="H2356"/>
          <cell r="I2356"/>
          <cell r="J2356"/>
          <cell r="K2356">
            <v>100</v>
          </cell>
          <cell r="L2356" t="str">
            <v>009</v>
          </cell>
          <cell r="M2356" t="str">
            <v>2009</v>
          </cell>
          <cell r="N2356" t="str">
            <v>0003</v>
          </cell>
          <cell r="O2356" t="str">
            <v>1013</v>
          </cell>
          <cell r="P2356" t="str">
            <v>1101201</v>
          </cell>
          <cell r="Q2356" t="str">
            <v>0003</v>
          </cell>
          <cell r="R2356" t="str">
            <v>1070</v>
          </cell>
        </row>
        <row r="2357">
          <cell r="A2357">
            <v>49620939</v>
          </cell>
          <cell r="B2357" t="str">
            <v>GOVP_JU-M-08-049_CINCO ROSE/FM 1093</v>
          </cell>
          <cell r="C2357" t="str">
            <v>HDC2</v>
          </cell>
          <cell r="D2357"/>
          <cell r="E2357"/>
          <cell r="F2357"/>
          <cell r="G2357" t="str">
            <v>S/101570/CE/AD3DI</v>
          </cell>
          <cell r="H2357"/>
          <cell r="I2357"/>
          <cell r="J2357"/>
          <cell r="K2357">
            <v>100</v>
          </cell>
          <cell r="L2357" t="str">
            <v>004</v>
          </cell>
          <cell r="M2357" t="str">
            <v>2009</v>
          </cell>
          <cell r="N2357" t="str">
            <v>0003</v>
          </cell>
          <cell r="O2357" t="str">
            <v>1019</v>
          </cell>
          <cell r="P2357" t="str">
            <v>1101220</v>
          </cell>
          <cell r="Q2357" t="str">
            <v>0003</v>
          </cell>
          <cell r="R2357" t="str">
            <v>1070</v>
          </cell>
        </row>
        <row r="2358">
          <cell r="A2358">
            <v>49620939</v>
          </cell>
          <cell r="B2358" t="str">
            <v>GOVP_JU-M-08-049_CINCO ROSE/FM 1093</v>
          </cell>
          <cell r="C2358" t="str">
            <v>HDC2</v>
          </cell>
          <cell r="D2358"/>
          <cell r="E2358"/>
          <cell r="F2358"/>
          <cell r="G2358" t="str">
            <v>S/101570/CE/AD3DI</v>
          </cell>
          <cell r="H2358"/>
          <cell r="I2358"/>
          <cell r="J2358"/>
          <cell r="K2358">
            <v>100</v>
          </cell>
          <cell r="L2358" t="str">
            <v>004</v>
          </cell>
          <cell r="M2358" t="str">
            <v>2009</v>
          </cell>
          <cell r="N2358" t="str">
            <v>0003</v>
          </cell>
          <cell r="O2358" t="str">
            <v>1019</v>
          </cell>
          <cell r="P2358" t="str">
            <v>1101220</v>
          </cell>
          <cell r="Q2358" t="str">
            <v>0003</v>
          </cell>
          <cell r="R2358" t="str">
            <v>1070</v>
          </cell>
        </row>
        <row r="2359">
          <cell r="A2359">
            <v>49620939</v>
          </cell>
          <cell r="B2359" t="str">
            <v>GOVP_JU-M-08-049_CINCO ROSE/FM 1093</v>
          </cell>
          <cell r="C2359" t="str">
            <v>HDC2</v>
          </cell>
          <cell r="D2359"/>
          <cell r="E2359"/>
          <cell r="F2359"/>
          <cell r="G2359" t="str">
            <v>S/101570/CE/AD3DI</v>
          </cell>
          <cell r="H2359"/>
          <cell r="I2359"/>
          <cell r="J2359"/>
          <cell r="K2359">
            <v>100</v>
          </cell>
          <cell r="L2359" t="str">
            <v>004</v>
          </cell>
          <cell r="M2359" t="str">
            <v>2009</v>
          </cell>
          <cell r="N2359" t="str">
            <v>0003</v>
          </cell>
          <cell r="O2359" t="str">
            <v>1019</v>
          </cell>
          <cell r="P2359" t="str">
            <v>1101220</v>
          </cell>
          <cell r="Q2359" t="str">
            <v>0003</v>
          </cell>
          <cell r="R2359" t="str">
            <v>1070</v>
          </cell>
        </row>
        <row r="2360">
          <cell r="A2360">
            <v>49620939</v>
          </cell>
          <cell r="B2360" t="str">
            <v>GOVP_JU-M-08-049_CINCO ROSE/FM 1093</v>
          </cell>
          <cell r="C2360" t="str">
            <v>HDC2</v>
          </cell>
          <cell r="D2360"/>
          <cell r="E2360"/>
          <cell r="F2360"/>
          <cell r="G2360" t="str">
            <v>S/101570/CE/AD3DI</v>
          </cell>
          <cell r="H2360"/>
          <cell r="I2360"/>
          <cell r="J2360"/>
          <cell r="K2360">
            <v>70</v>
          </cell>
          <cell r="L2360" t="str">
            <v>004</v>
          </cell>
          <cell r="M2360" t="str">
            <v>2009</v>
          </cell>
          <cell r="N2360" t="str">
            <v>0003</v>
          </cell>
          <cell r="O2360" t="str">
            <v>1019</v>
          </cell>
          <cell r="P2360" t="str">
            <v>1101220</v>
          </cell>
          <cell r="Q2360" t="str">
            <v>0003</v>
          </cell>
          <cell r="R2360" t="str">
            <v>1070</v>
          </cell>
        </row>
        <row r="2361">
          <cell r="A2361">
            <v>49620939</v>
          </cell>
          <cell r="B2361" t="str">
            <v>GOVP_JU-M-08-049_CINCO ROSE/FM 1093</v>
          </cell>
          <cell r="C2361" t="str">
            <v>HDC2</v>
          </cell>
          <cell r="D2361"/>
          <cell r="E2361"/>
          <cell r="F2361"/>
          <cell r="G2361" t="str">
            <v>S/101570/CE/AD3DR-1</v>
          </cell>
          <cell r="H2361"/>
          <cell r="I2361"/>
          <cell r="J2361"/>
          <cell r="K2361">
            <v>30</v>
          </cell>
          <cell r="L2361" t="str">
            <v>004</v>
          </cell>
          <cell r="M2361" t="str">
            <v>2009</v>
          </cell>
          <cell r="N2361" t="str">
            <v>0003</v>
          </cell>
          <cell r="O2361" t="str">
            <v>1019</v>
          </cell>
          <cell r="P2361" t="str">
            <v>1101220</v>
          </cell>
          <cell r="Q2361" t="str">
            <v>0003</v>
          </cell>
          <cell r="R2361" t="str">
            <v>1070</v>
          </cell>
        </row>
        <row r="2362">
          <cell r="A2362">
            <v>49625358</v>
          </cell>
          <cell r="B2362" t="str">
            <v>Cust_DV03_11665 Arrowwood Cir. Easement</v>
          </cell>
          <cell r="C2362" t="str">
            <v>HDM2</v>
          </cell>
          <cell r="D2362"/>
          <cell r="E2362"/>
          <cell r="F2362"/>
          <cell r="G2362" t="str">
            <v>S/101653/EE/AB1Z</v>
          </cell>
          <cell r="H2362"/>
          <cell r="I2362"/>
          <cell r="J2362"/>
          <cell r="K2362">
            <v>100</v>
          </cell>
          <cell r="L2362" t="str">
            <v>003</v>
          </cell>
          <cell r="M2362" t="str">
            <v>2009</v>
          </cell>
          <cell r="N2362" t="str">
            <v>0003</v>
          </cell>
          <cell r="O2362" t="str">
            <v>1013</v>
          </cell>
          <cell r="P2362" t="str">
            <v>1101201</v>
          </cell>
          <cell r="Q2362" t="str">
            <v>0003</v>
          </cell>
          <cell r="R2362" t="str">
            <v>5930</v>
          </cell>
        </row>
        <row r="2363">
          <cell r="A2363">
            <v>49625845</v>
          </cell>
          <cell r="B2363" t="str">
            <v>CUST_PROVIDE NON-STANDARD SERVICE</v>
          </cell>
          <cell r="C2363" t="str">
            <v>HDC1</v>
          </cell>
          <cell r="D2363"/>
          <cell r="E2363"/>
          <cell r="F2363"/>
          <cell r="G2363" t="str">
            <v>S/101574/CN/AF1HI-3</v>
          </cell>
          <cell r="H2363"/>
          <cell r="I2363"/>
          <cell r="J2363"/>
          <cell r="K2363">
            <v>100</v>
          </cell>
          <cell r="L2363" t="str">
            <v>007</v>
          </cell>
          <cell r="M2363" t="str">
            <v>2009</v>
          </cell>
          <cell r="N2363" t="str">
            <v>0003</v>
          </cell>
          <cell r="O2363" t="str">
            <v>1005</v>
          </cell>
          <cell r="P2363" t="str">
            <v>1101160</v>
          </cell>
          <cell r="Q2363" t="str">
            <v>0003</v>
          </cell>
          <cell r="R2363" t="str">
            <v>1070</v>
          </cell>
        </row>
        <row r="2364">
          <cell r="A2364">
            <v>49625845</v>
          </cell>
          <cell r="B2364" t="str">
            <v>CUST_PROVIDE NON-STANDARD SERVICE</v>
          </cell>
          <cell r="C2364" t="str">
            <v>HDC1</v>
          </cell>
          <cell r="D2364"/>
          <cell r="E2364"/>
          <cell r="F2364"/>
          <cell r="G2364" t="str">
            <v>S/101574/CN/AF1HI-3</v>
          </cell>
          <cell r="H2364"/>
          <cell r="I2364"/>
          <cell r="J2364"/>
          <cell r="K2364">
            <v>100</v>
          </cell>
          <cell r="L2364" t="str">
            <v>007</v>
          </cell>
          <cell r="M2364" t="str">
            <v>2009</v>
          </cell>
          <cell r="N2364" t="str">
            <v>0003</v>
          </cell>
          <cell r="O2364" t="str">
            <v>1005</v>
          </cell>
          <cell r="P2364" t="str">
            <v>1101160</v>
          </cell>
          <cell r="Q2364" t="str">
            <v>0003</v>
          </cell>
          <cell r="R2364" t="str">
            <v>1070</v>
          </cell>
        </row>
        <row r="2365">
          <cell r="A2365">
            <v>49625845</v>
          </cell>
          <cell r="B2365" t="str">
            <v>CUST_PROVIDE NON-STANDARD SERVICE</v>
          </cell>
          <cell r="C2365" t="str">
            <v>HDC1</v>
          </cell>
          <cell r="D2365"/>
          <cell r="E2365"/>
          <cell r="F2365"/>
          <cell r="G2365" t="str">
            <v>S/101574/CN/AF1HI-3</v>
          </cell>
          <cell r="H2365"/>
          <cell r="I2365"/>
          <cell r="J2365"/>
          <cell r="K2365">
            <v>100</v>
          </cell>
          <cell r="L2365" t="str">
            <v>007</v>
          </cell>
          <cell r="M2365" t="str">
            <v>2009</v>
          </cell>
          <cell r="N2365" t="str">
            <v>0003</v>
          </cell>
          <cell r="O2365" t="str">
            <v>1005</v>
          </cell>
          <cell r="P2365" t="str">
            <v>1101160</v>
          </cell>
          <cell r="Q2365" t="str">
            <v>0003</v>
          </cell>
          <cell r="R2365" t="str">
            <v>1070</v>
          </cell>
        </row>
        <row r="2366">
          <cell r="A2366">
            <v>49627030</v>
          </cell>
          <cell r="B2366" t="str">
            <v>ESCR_2009_400 BOMAR_ADJ 12KV PRI</v>
          </cell>
          <cell r="C2366" t="str">
            <v>HDC2</v>
          </cell>
          <cell r="D2366"/>
          <cell r="E2366"/>
          <cell r="F2366"/>
          <cell r="G2366" t="str">
            <v>S/101653/CE/AB1ZI</v>
          </cell>
          <cell r="H2366"/>
          <cell r="I2366"/>
          <cell r="J2366"/>
          <cell r="K2366">
            <v>70</v>
          </cell>
          <cell r="L2366" t="str">
            <v>004</v>
          </cell>
          <cell r="M2366" t="str">
            <v>2009</v>
          </cell>
          <cell r="N2366" t="str">
            <v>0003</v>
          </cell>
          <cell r="O2366" t="str">
            <v>1013</v>
          </cell>
          <cell r="P2366" t="str">
            <v>1101201</v>
          </cell>
          <cell r="Q2366" t="str">
            <v>0003</v>
          </cell>
          <cell r="R2366" t="str">
            <v>1070</v>
          </cell>
        </row>
        <row r="2367">
          <cell r="A2367">
            <v>49627030</v>
          </cell>
          <cell r="B2367" t="str">
            <v>ESCR_2009_400 BOMAR_ADJ 12KV PRI</v>
          </cell>
          <cell r="C2367" t="str">
            <v>HDC2</v>
          </cell>
          <cell r="D2367"/>
          <cell r="E2367"/>
          <cell r="F2367"/>
          <cell r="G2367" t="str">
            <v>S/101653/CE/AB1ZR</v>
          </cell>
          <cell r="H2367"/>
          <cell r="I2367"/>
          <cell r="J2367"/>
          <cell r="K2367">
            <v>30</v>
          </cell>
          <cell r="L2367" t="str">
            <v>004</v>
          </cell>
          <cell r="M2367" t="str">
            <v>2009</v>
          </cell>
          <cell r="N2367" t="str">
            <v>0003</v>
          </cell>
          <cell r="O2367" t="str">
            <v>1013</v>
          </cell>
          <cell r="P2367" t="str">
            <v>1101201</v>
          </cell>
          <cell r="Q2367" t="str">
            <v>0003</v>
          </cell>
          <cell r="R2367" t="str">
            <v>1070</v>
          </cell>
        </row>
        <row r="2368">
          <cell r="A2368">
            <v>49627030</v>
          </cell>
          <cell r="B2368" t="str">
            <v>ESCR_2009_400 BOMAR_ADJ 12KV PRI</v>
          </cell>
          <cell r="C2368" t="str">
            <v>HDC2</v>
          </cell>
          <cell r="D2368"/>
          <cell r="E2368"/>
          <cell r="F2368"/>
          <cell r="G2368" t="str">
            <v>S/101653/CE/AB1ZI</v>
          </cell>
          <cell r="H2368"/>
          <cell r="I2368"/>
          <cell r="J2368"/>
          <cell r="K2368">
            <v>100</v>
          </cell>
          <cell r="L2368" t="str">
            <v>006</v>
          </cell>
          <cell r="M2368" t="str">
            <v>2009</v>
          </cell>
          <cell r="N2368" t="str">
            <v>0003</v>
          </cell>
          <cell r="O2368" t="str">
            <v>1013</v>
          </cell>
          <cell r="P2368" t="str">
            <v>1101201</v>
          </cell>
          <cell r="Q2368" t="str">
            <v>0003</v>
          </cell>
          <cell r="R2368" t="str">
            <v>1070</v>
          </cell>
        </row>
        <row r="2369">
          <cell r="A2369">
            <v>49627030</v>
          </cell>
          <cell r="B2369" t="str">
            <v>ESCR_2009_400 BOMAR_ADJ 12KV PRI</v>
          </cell>
          <cell r="C2369" t="str">
            <v>HDC2</v>
          </cell>
          <cell r="D2369"/>
          <cell r="E2369"/>
          <cell r="F2369"/>
          <cell r="G2369" t="str">
            <v>S/101653/CE/AB1ZI</v>
          </cell>
          <cell r="H2369"/>
          <cell r="I2369"/>
          <cell r="J2369"/>
          <cell r="K2369">
            <v>100</v>
          </cell>
          <cell r="L2369" t="str">
            <v>008</v>
          </cell>
          <cell r="M2369" t="str">
            <v>2009</v>
          </cell>
          <cell r="N2369" t="str">
            <v>0003</v>
          </cell>
          <cell r="O2369" t="str">
            <v>1013</v>
          </cell>
          <cell r="P2369" t="str">
            <v>1101201</v>
          </cell>
          <cell r="Q2369" t="str">
            <v>0003</v>
          </cell>
          <cell r="R2369" t="str">
            <v>1070</v>
          </cell>
        </row>
        <row r="2370">
          <cell r="A2370">
            <v>49627030</v>
          </cell>
          <cell r="B2370" t="str">
            <v>ESCR_2009_400 BOMAR_ADJ 12KV PRI</v>
          </cell>
          <cell r="C2370" t="str">
            <v>HDC2</v>
          </cell>
          <cell r="D2370"/>
          <cell r="E2370"/>
          <cell r="F2370"/>
          <cell r="G2370" t="str">
            <v>S/101653/CE/AB1ZI</v>
          </cell>
          <cell r="H2370"/>
          <cell r="I2370"/>
          <cell r="J2370"/>
          <cell r="K2370">
            <v>100</v>
          </cell>
          <cell r="L2370" t="str">
            <v>008</v>
          </cell>
          <cell r="M2370" t="str">
            <v>2009</v>
          </cell>
          <cell r="N2370" t="str">
            <v>0003</v>
          </cell>
          <cell r="O2370" t="str">
            <v>1013</v>
          </cell>
          <cell r="P2370" t="str">
            <v>1101201</v>
          </cell>
          <cell r="Q2370" t="str">
            <v>0003</v>
          </cell>
          <cell r="R2370" t="str">
            <v>1070</v>
          </cell>
        </row>
        <row r="2371">
          <cell r="A2371">
            <v>49627030</v>
          </cell>
          <cell r="B2371" t="str">
            <v>ESCR_2009_400 BOMAR_ADJ 12KV PRI</v>
          </cell>
          <cell r="C2371" t="str">
            <v>HDC2</v>
          </cell>
          <cell r="D2371"/>
          <cell r="E2371"/>
          <cell r="F2371"/>
          <cell r="G2371" t="str">
            <v>S/101653/CE/AB1ZI</v>
          </cell>
          <cell r="H2371"/>
          <cell r="I2371"/>
          <cell r="J2371"/>
          <cell r="K2371">
            <v>70</v>
          </cell>
          <cell r="L2371" t="str">
            <v>006</v>
          </cell>
          <cell r="M2371" t="str">
            <v>2009</v>
          </cell>
          <cell r="N2371" t="str">
            <v>0003</v>
          </cell>
          <cell r="O2371" t="str">
            <v>1013</v>
          </cell>
          <cell r="P2371" t="str">
            <v>1101201</v>
          </cell>
          <cell r="Q2371" t="str">
            <v>0003</v>
          </cell>
          <cell r="R2371" t="str">
            <v>1070</v>
          </cell>
        </row>
        <row r="2372">
          <cell r="A2372">
            <v>49627030</v>
          </cell>
          <cell r="B2372" t="str">
            <v>ESCR_2009_400 BOMAR_ADJ 12KV PRI</v>
          </cell>
          <cell r="C2372" t="str">
            <v>HDC2</v>
          </cell>
          <cell r="D2372"/>
          <cell r="E2372"/>
          <cell r="F2372"/>
          <cell r="G2372" t="str">
            <v>S/101653/CE/AB1ZR</v>
          </cell>
          <cell r="H2372"/>
          <cell r="I2372"/>
          <cell r="J2372"/>
          <cell r="K2372">
            <v>30</v>
          </cell>
          <cell r="L2372" t="str">
            <v>006</v>
          </cell>
          <cell r="M2372" t="str">
            <v>2009</v>
          </cell>
          <cell r="N2372" t="str">
            <v>0003</v>
          </cell>
          <cell r="O2372" t="str">
            <v>1013</v>
          </cell>
          <cell r="P2372" t="str">
            <v>1101201</v>
          </cell>
          <cell r="Q2372" t="str">
            <v>0003</v>
          </cell>
          <cell r="R2372" t="str">
            <v>1070</v>
          </cell>
        </row>
        <row r="2373">
          <cell r="A2373">
            <v>49628798</v>
          </cell>
          <cell r="B2373" t="str">
            <v>GOVT_FM1488 NORTH ROAD WIDENING PART 1</v>
          </cell>
          <cell r="C2373" t="str">
            <v>HDC2</v>
          </cell>
          <cell r="D2373"/>
          <cell r="E2373"/>
          <cell r="F2373"/>
          <cell r="G2373" t="str">
            <v>S/101678/CE/AD3DI</v>
          </cell>
          <cell r="H2373"/>
          <cell r="I2373"/>
          <cell r="J2373"/>
          <cell r="K2373">
            <v>100</v>
          </cell>
          <cell r="L2373" t="str">
            <v>009</v>
          </cell>
          <cell r="M2373" t="str">
            <v>2009</v>
          </cell>
          <cell r="N2373" t="str">
            <v>0003</v>
          </cell>
          <cell r="O2373" t="str">
            <v>1017</v>
          </cell>
          <cell r="P2373" t="str">
            <v>1101120</v>
          </cell>
          <cell r="Q2373" t="str">
            <v>0003</v>
          </cell>
          <cell r="R2373" t="str">
            <v>1070</v>
          </cell>
        </row>
        <row r="2374">
          <cell r="A2374">
            <v>49628798</v>
          </cell>
          <cell r="B2374" t="str">
            <v>GOVT_FM1488 NORTH ROAD WIDENING PART 1</v>
          </cell>
          <cell r="C2374" t="str">
            <v>HDC2</v>
          </cell>
          <cell r="D2374"/>
          <cell r="E2374"/>
          <cell r="F2374"/>
          <cell r="G2374" t="str">
            <v>S/101678/CE/AD3DI</v>
          </cell>
          <cell r="H2374"/>
          <cell r="I2374"/>
          <cell r="J2374"/>
          <cell r="K2374">
            <v>100</v>
          </cell>
          <cell r="L2374" t="str">
            <v>009</v>
          </cell>
          <cell r="M2374" t="str">
            <v>2009</v>
          </cell>
          <cell r="N2374" t="str">
            <v>0003</v>
          </cell>
          <cell r="O2374" t="str">
            <v>1017</v>
          </cell>
          <cell r="P2374" t="str">
            <v>1101120</v>
          </cell>
          <cell r="Q2374" t="str">
            <v>0003</v>
          </cell>
          <cell r="R2374" t="str">
            <v>1070</v>
          </cell>
        </row>
        <row r="2375">
          <cell r="A2375">
            <v>49628798</v>
          </cell>
          <cell r="B2375" t="str">
            <v>GOVT_FM1488 NORTH ROAD WIDENING PART 1</v>
          </cell>
          <cell r="C2375" t="str">
            <v>HDC2</v>
          </cell>
          <cell r="D2375"/>
          <cell r="E2375"/>
          <cell r="F2375"/>
          <cell r="G2375" t="str">
            <v>S/101678/CE/AD3DI</v>
          </cell>
          <cell r="H2375"/>
          <cell r="I2375"/>
          <cell r="J2375"/>
          <cell r="K2375">
            <v>100</v>
          </cell>
          <cell r="L2375" t="str">
            <v>009</v>
          </cell>
          <cell r="M2375" t="str">
            <v>2009</v>
          </cell>
          <cell r="N2375" t="str">
            <v>0003</v>
          </cell>
          <cell r="O2375" t="str">
            <v>1017</v>
          </cell>
          <cell r="P2375" t="str">
            <v>1101120</v>
          </cell>
          <cell r="Q2375" t="str">
            <v>0003</v>
          </cell>
          <cell r="R2375" t="str">
            <v>1070</v>
          </cell>
        </row>
        <row r="2376">
          <cell r="A2376">
            <v>49628798</v>
          </cell>
          <cell r="B2376" t="str">
            <v>GOVT_FM1488 NORTH ROAD WIDENING PART 1</v>
          </cell>
          <cell r="C2376" t="str">
            <v>HDC2</v>
          </cell>
          <cell r="D2376"/>
          <cell r="E2376"/>
          <cell r="F2376"/>
          <cell r="G2376" t="str">
            <v>S/101678/CE/AD3DI</v>
          </cell>
          <cell r="H2376"/>
          <cell r="I2376"/>
          <cell r="J2376"/>
          <cell r="K2376">
            <v>70</v>
          </cell>
          <cell r="L2376" t="str">
            <v>009</v>
          </cell>
          <cell r="M2376" t="str">
            <v>2009</v>
          </cell>
          <cell r="N2376" t="str">
            <v>0003</v>
          </cell>
          <cell r="O2376" t="str">
            <v>1017</v>
          </cell>
          <cell r="P2376" t="str">
            <v>1101120</v>
          </cell>
          <cell r="Q2376" t="str">
            <v>0003</v>
          </cell>
          <cell r="R2376" t="str">
            <v>1070</v>
          </cell>
        </row>
        <row r="2377">
          <cell r="A2377">
            <v>49628798</v>
          </cell>
          <cell r="B2377" t="str">
            <v>GOVT_FM1488 NORTH ROAD WIDENING PART 1</v>
          </cell>
          <cell r="C2377" t="str">
            <v>HDC2</v>
          </cell>
          <cell r="D2377"/>
          <cell r="E2377"/>
          <cell r="F2377"/>
          <cell r="G2377" t="str">
            <v>S/101678/CE/AD3DR-1</v>
          </cell>
          <cell r="H2377"/>
          <cell r="I2377"/>
          <cell r="J2377"/>
          <cell r="K2377">
            <v>30</v>
          </cell>
          <cell r="L2377" t="str">
            <v>009</v>
          </cell>
          <cell r="M2377" t="str">
            <v>2009</v>
          </cell>
          <cell r="N2377" t="str">
            <v>0003</v>
          </cell>
          <cell r="O2377" t="str">
            <v>1017</v>
          </cell>
          <cell r="P2377" t="str">
            <v>1101120</v>
          </cell>
          <cell r="Q2377" t="str">
            <v>0003</v>
          </cell>
          <cell r="R2377" t="str">
            <v>1070</v>
          </cell>
        </row>
        <row r="2378">
          <cell r="A2378">
            <v>49644795</v>
          </cell>
          <cell r="B2378" t="str">
            <v>CUST_NEW SERVICE_23516 COUNTY RD 46</v>
          </cell>
          <cell r="C2378" t="str">
            <v>HDC1</v>
          </cell>
          <cell r="D2378"/>
          <cell r="E2378"/>
          <cell r="F2378"/>
          <cell r="G2378" t="str">
            <v>S/101652/CN/AF1HI-2</v>
          </cell>
          <cell r="H2378"/>
          <cell r="I2378"/>
          <cell r="J2378"/>
          <cell r="K2378">
            <v>100</v>
          </cell>
          <cell r="L2378" t="str">
            <v>005</v>
          </cell>
          <cell r="M2378" t="str">
            <v>2009</v>
          </cell>
          <cell r="N2378" t="str">
            <v>0003</v>
          </cell>
          <cell r="O2378" t="str">
            <v>1020</v>
          </cell>
          <cell r="P2378" t="str">
            <v>1101202</v>
          </cell>
          <cell r="Q2378" t="str">
            <v>0003</v>
          </cell>
          <cell r="R2378" t="str">
            <v>1070</v>
          </cell>
        </row>
        <row r="2379">
          <cell r="A2379">
            <v>49644795</v>
          </cell>
          <cell r="B2379" t="str">
            <v>CUST_NEW SERVICE_23516 COUNTY RD 46</v>
          </cell>
          <cell r="C2379" t="str">
            <v>HDC1</v>
          </cell>
          <cell r="D2379"/>
          <cell r="E2379"/>
          <cell r="F2379"/>
          <cell r="G2379" t="str">
            <v>S/101652/CN/AF1HI-2</v>
          </cell>
          <cell r="H2379"/>
          <cell r="I2379"/>
          <cell r="J2379"/>
          <cell r="K2379">
            <v>100</v>
          </cell>
          <cell r="L2379" t="str">
            <v>005</v>
          </cell>
          <cell r="M2379" t="str">
            <v>2009</v>
          </cell>
          <cell r="N2379" t="str">
            <v>0003</v>
          </cell>
          <cell r="O2379" t="str">
            <v>1020</v>
          </cell>
          <cell r="P2379" t="str">
            <v>1101202</v>
          </cell>
          <cell r="Q2379" t="str">
            <v>0003</v>
          </cell>
          <cell r="R2379" t="str">
            <v>1070</v>
          </cell>
        </row>
        <row r="2380">
          <cell r="A2380">
            <v>49644795</v>
          </cell>
          <cell r="B2380" t="str">
            <v>CUST_NEW SERVICE_23516 COUNTY RD 46</v>
          </cell>
          <cell r="C2380" t="str">
            <v>HDC1</v>
          </cell>
          <cell r="D2380"/>
          <cell r="E2380"/>
          <cell r="F2380"/>
          <cell r="G2380" t="str">
            <v>S/101652/CN/AF1HI-2</v>
          </cell>
          <cell r="H2380"/>
          <cell r="I2380"/>
          <cell r="J2380"/>
          <cell r="K2380">
            <v>100</v>
          </cell>
          <cell r="L2380" t="str">
            <v>005</v>
          </cell>
          <cell r="M2380" t="str">
            <v>2009</v>
          </cell>
          <cell r="N2380" t="str">
            <v>0003</v>
          </cell>
          <cell r="O2380" t="str">
            <v>1020</v>
          </cell>
          <cell r="P2380" t="str">
            <v>1101202</v>
          </cell>
          <cell r="Q2380" t="str">
            <v>0003</v>
          </cell>
          <cell r="R2380" t="str">
            <v>1070</v>
          </cell>
        </row>
        <row r="2381">
          <cell r="A2381">
            <v>49644795</v>
          </cell>
          <cell r="B2381" t="str">
            <v>CUST_NEW SERVICE_23516 COUNTY RD 46</v>
          </cell>
          <cell r="C2381" t="str">
            <v>HDC1</v>
          </cell>
          <cell r="D2381"/>
          <cell r="E2381"/>
          <cell r="F2381"/>
          <cell r="G2381" t="str">
            <v>S/101652/CN/AF1HI-2</v>
          </cell>
          <cell r="H2381"/>
          <cell r="I2381"/>
          <cell r="J2381"/>
          <cell r="K2381">
            <v>100</v>
          </cell>
          <cell r="L2381" t="str">
            <v>005</v>
          </cell>
          <cell r="M2381" t="str">
            <v>2009</v>
          </cell>
          <cell r="N2381" t="str">
            <v>0003</v>
          </cell>
          <cell r="O2381" t="str">
            <v>1020</v>
          </cell>
          <cell r="P2381" t="str">
            <v>1101202</v>
          </cell>
          <cell r="Q2381" t="str">
            <v>0003</v>
          </cell>
          <cell r="R2381" t="str">
            <v>1070</v>
          </cell>
        </row>
        <row r="2382">
          <cell r="A2382">
            <v>49644795</v>
          </cell>
          <cell r="B2382" t="str">
            <v>CUST_NEW SERVICE_23516 COUNTY RD 46</v>
          </cell>
          <cell r="C2382" t="str">
            <v>HDC1</v>
          </cell>
          <cell r="D2382"/>
          <cell r="E2382"/>
          <cell r="F2382"/>
          <cell r="G2382" t="str">
            <v>S/101652/CN/AF1HI-2</v>
          </cell>
          <cell r="H2382"/>
          <cell r="I2382"/>
          <cell r="J2382"/>
          <cell r="K2382">
            <v>100</v>
          </cell>
          <cell r="L2382" t="str">
            <v>005</v>
          </cell>
          <cell r="M2382" t="str">
            <v>2009</v>
          </cell>
          <cell r="N2382" t="str">
            <v>0003</v>
          </cell>
          <cell r="O2382" t="str">
            <v>1020</v>
          </cell>
          <cell r="P2382" t="str">
            <v>1101202</v>
          </cell>
          <cell r="Q2382" t="str">
            <v>0003</v>
          </cell>
          <cell r="R2382" t="str">
            <v>1070</v>
          </cell>
        </row>
        <row r="2383">
          <cell r="A2383">
            <v>49645260</v>
          </cell>
          <cell r="B2383" t="str">
            <v>GOVP_JU-M-07-0213_MUESCHKE N. to Sandyhi</v>
          </cell>
          <cell r="C2383" t="str">
            <v>HDC2</v>
          </cell>
          <cell r="D2383"/>
          <cell r="E2383"/>
          <cell r="F2383"/>
          <cell r="G2383" t="str">
            <v>S/101678/CE/AD3DI</v>
          </cell>
          <cell r="H2383"/>
          <cell r="I2383"/>
          <cell r="J2383"/>
          <cell r="K2383">
            <v>100</v>
          </cell>
          <cell r="L2383" t="str">
            <v>005</v>
          </cell>
          <cell r="M2383" t="str">
            <v>2009</v>
          </cell>
          <cell r="N2383" t="str">
            <v>0003</v>
          </cell>
          <cell r="O2383" t="str">
            <v>1017</v>
          </cell>
          <cell r="P2383" t="str">
            <v>1101120</v>
          </cell>
          <cell r="Q2383" t="str">
            <v>0003</v>
          </cell>
          <cell r="R2383" t="str">
            <v>1070</v>
          </cell>
        </row>
        <row r="2384">
          <cell r="A2384">
            <v>49645260</v>
          </cell>
          <cell r="B2384" t="str">
            <v>GOVP_JU-M-07-0213_MUESCHKE N. to Sandyhi</v>
          </cell>
          <cell r="C2384" t="str">
            <v>HDC2</v>
          </cell>
          <cell r="D2384"/>
          <cell r="E2384"/>
          <cell r="F2384"/>
          <cell r="G2384" t="str">
            <v>S/101678/CE/AD3DI</v>
          </cell>
          <cell r="H2384"/>
          <cell r="I2384"/>
          <cell r="J2384"/>
          <cell r="K2384">
            <v>100</v>
          </cell>
          <cell r="L2384" t="str">
            <v>005</v>
          </cell>
          <cell r="M2384" t="str">
            <v>2009</v>
          </cell>
          <cell r="N2384" t="str">
            <v>0003</v>
          </cell>
          <cell r="O2384" t="str">
            <v>1017</v>
          </cell>
          <cell r="P2384" t="str">
            <v>1101120</v>
          </cell>
          <cell r="Q2384" t="str">
            <v>0003</v>
          </cell>
          <cell r="R2384" t="str">
            <v>1070</v>
          </cell>
        </row>
        <row r="2385">
          <cell r="A2385">
            <v>49645260</v>
          </cell>
          <cell r="B2385" t="str">
            <v>GOVP_JU-M-07-0213_MUESCHKE N. to Sandyhi</v>
          </cell>
          <cell r="C2385" t="str">
            <v>HDC2</v>
          </cell>
          <cell r="D2385"/>
          <cell r="E2385"/>
          <cell r="F2385"/>
          <cell r="G2385" t="str">
            <v>S/101678/CE/AD3DI</v>
          </cell>
          <cell r="H2385"/>
          <cell r="I2385"/>
          <cell r="J2385"/>
          <cell r="K2385">
            <v>100</v>
          </cell>
          <cell r="L2385" t="str">
            <v>005</v>
          </cell>
          <cell r="M2385" t="str">
            <v>2009</v>
          </cell>
          <cell r="N2385" t="str">
            <v>0003</v>
          </cell>
          <cell r="O2385" t="str">
            <v>1017</v>
          </cell>
          <cell r="P2385" t="str">
            <v>1101120</v>
          </cell>
          <cell r="Q2385" t="str">
            <v>0003</v>
          </cell>
          <cell r="R2385" t="str">
            <v>1070</v>
          </cell>
        </row>
        <row r="2386">
          <cell r="A2386">
            <v>49645260</v>
          </cell>
          <cell r="B2386" t="str">
            <v>GOVP_JU-M-07-0213_MUESCHKE N. to Sandyhi</v>
          </cell>
          <cell r="C2386" t="str">
            <v>HDC2</v>
          </cell>
          <cell r="D2386"/>
          <cell r="E2386"/>
          <cell r="F2386"/>
          <cell r="G2386" t="str">
            <v>S/101678/CE/AD3DI</v>
          </cell>
          <cell r="H2386"/>
          <cell r="I2386"/>
          <cell r="J2386"/>
          <cell r="K2386">
            <v>70</v>
          </cell>
          <cell r="L2386" t="str">
            <v>005</v>
          </cell>
          <cell r="M2386" t="str">
            <v>2009</v>
          </cell>
          <cell r="N2386" t="str">
            <v>0003</v>
          </cell>
          <cell r="O2386" t="str">
            <v>1017</v>
          </cell>
          <cell r="P2386" t="str">
            <v>1101120</v>
          </cell>
          <cell r="Q2386" t="str">
            <v>0003</v>
          </cell>
          <cell r="R2386" t="str">
            <v>1070</v>
          </cell>
        </row>
        <row r="2387">
          <cell r="A2387">
            <v>49645260</v>
          </cell>
          <cell r="B2387" t="str">
            <v>GOVP_JU-M-07-0213_MUESCHKE N. to Sandyhi</v>
          </cell>
          <cell r="C2387" t="str">
            <v>HDC2</v>
          </cell>
          <cell r="D2387"/>
          <cell r="E2387"/>
          <cell r="F2387"/>
          <cell r="G2387" t="str">
            <v>S/101678/CE/AD3DR-1</v>
          </cell>
          <cell r="H2387"/>
          <cell r="I2387"/>
          <cell r="J2387"/>
          <cell r="K2387">
            <v>30</v>
          </cell>
          <cell r="L2387" t="str">
            <v>005</v>
          </cell>
          <cell r="M2387" t="str">
            <v>2009</v>
          </cell>
          <cell r="N2387" t="str">
            <v>0003</v>
          </cell>
          <cell r="O2387" t="str">
            <v>1017</v>
          </cell>
          <cell r="P2387" t="str">
            <v>1101120</v>
          </cell>
          <cell r="Q2387" t="str">
            <v>0003</v>
          </cell>
          <cell r="R2387" t="str">
            <v>1070</v>
          </cell>
        </row>
        <row r="2388">
          <cell r="A2388">
            <v>49647215</v>
          </cell>
          <cell r="B2388" t="str">
            <v>NEW PMT 150 KVA, 245' 1/0, TP 0904sox</v>
          </cell>
          <cell r="C2388" t="str">
            <v>HXC1</v>
          </cell>
          <cell r="D2388"/>
          <cell r="E2388"/>
          <cell r="F2388"/>
          <cell r="G2388" t="str">
            <v>S/101762/CN/CF1R-I-2</v>
          </cell>
          <cell r="H2388"/>
          <cell r="I2388"/>
          <cell r="J2388"/>
          <cell r="K2388">
            <v>100</v>
          </cell>
          <cell r="L2388" t="str">
            <v>011</v>
          </cell>
          <cell r="M2388" t="str">
            <v>2009</v>
          </cell>
          <cell r="N2388" t="str">
            <v>0003</v>
          </cell>
          <cell r="O2388" t="str">
            <v>1008</v>
          </cell>
          <cell r="P2388" t="str">
            <v>1101245</v>
          </cell>
          <cell r="Q2388" t="str">
            <v>0003</v>
          </cell>
          <cell r="R2388" t="str">
            <v>1070</v>
          </cell>
        </row>
        <row r="2389">
          <cell r="A2389">
            <v>49647215</v>
          </cell>
          <cell r="B2389" t="str">
            <v>NEW PMT 150 KVA, 245' 1/0, TP 0904sox</v>
          </cell>
          <cell r="C2389" t="str">
            <v>HXC1</v>
          </cell>
          <cell r="D2389"/>
          <cell r="E2389"/>
          <cell r="F2389"/>
          <cell r="G2389" t="str">
            <v>S/101762/CN/CF1R-I-2</v>
          </cell>
          <cell r="H2389"/>
          <cell r="I2389"/>
          <cell r="J2389"/>
          <cell r="K2389">
            <v>100</v>
          </cell>
          <cell r="L2389" t="str">
            <v>012</v>
          </cell>
          <cell r="M2389" t="str">
            <v>2009</v>
          </cell>
          <cell r="N2389" t="str">
            <v>0003</v>
          </cell>
          <cell r="O2389" t="str">
            <v>1008</v>
          </cell>
          <cell r="P2389" t="str">
            <v>1101245</v>
          </cell>
          <cell r="Q2389" t="str">
            <v>0003</v>
          </cell>
          <cell r="R2389" t="str">
            <v>1070</v>
          </cell>
        </row>
        <row r="2390">
          <cell r="A2390">
            <v>49647215</v>
          </cell>
          <cell r="B2390" t="str">
            <v>NEW PMT 150 KVA, 245' 1/0, TP 0904sox</v>
          </cell>
          <cell r="C2390" t="str">
            <v>HXC1</v>
          </cell>
          <cell r="D2390"/>
          <cell r="E2390"/>
          <cell r="F2390"/>
          <cell r="G2390" t="str">
            <v>S/101762/CN/CF1R-I-2</v>
          </cell>
          <cell r="H2390"/>
          <cell r="I2390"/>
          <cell r="J2390"/>
          <cell r="K2390">
            <v>100</v>
          </cell>
          <cell r="L2390" t="str">
            <v>012</v>
          </cell>
          <cell r="M2390" t="str">
            <v>2009</v>
          </cell>
          <cell r="N2390" t="str">
            <v>0003</v>
          </cell>
          <cell r="O2390" t="str">
            <v>1008</v>
          </cell>
          <cell r="P2390" t="str">
            <v>1101245</v>
          </cell>
          <cell r="Q2390" t="str">
            <v>0003</v>
          </cell>
          <cell r="R2390" t="str">
            <v>1070</v>
          </cell>
        </row>
        <row r="2391">
          <cell r="A2391">
            <v>49647215</v>
          </cell>
          <cell r="B2391" t="str">
            <v>NEW PMT 150 KVA, 245' 1/0, TP 0904sox</v>
          </cell>
          <cell r="C2391" t="str">
            <v>HXC1</v>
          </cell>
          <cell r="D2391"/>
          <cell r="E2391"/>
          <cell r="F2391"/>
          <cell r="G2391" t="str">
            <v>S/101762/CN/CF1R-I-2</v>
          </cell>
          <cell r="H2391"/>
          <cell r="I2391"/>
          <cell r="J2391"/>
          <cell r="K2391">
            <v>100</v>
          </cell>
          <cell r="L2391" t="str">
            <v>012</v>
          </cell>
          <cell r="M2391" t="str">
            <v>2009</v>
          </cell>
          <cell r="N2391" t="str">
            <v>0003</v>
          </cell>
          <cell r="O2391" t="str">
            <v>1008</v>
          </cell>
          <cell r="P2391" t="str">
            <v>1101245</v>
          </cell>
          <cell r="Q2391" t="str">
            <v>0003</v>
          </cell>
          <cell r="R2391" t="str">
            <v>1070</v>
          </cell>
        </row>
        <row r="2392">
          <cell r="A2392">
            <v>49647215</v>
          </cell>
          <cell r="B2392" t="str">
            <v>NEW PMT 150 KVA, 245' 1/0, TP 0904sox</v>
          </cell>
          <cell r="C2392" t="str">
            <v>HXC1</v>
          </cell>
          <cell r="D2392"/>
          <cell r="E2392"/>
          <cell r="F2392"/>
          <cell r="G2392" t="str">
            <v>S/101762/CN/CF1R-I-2</v>
          </cell>
          <cell r="H2392"/>
          <cell r="I2392"/>
          <cell r="J2392"/>
          <cell r="K2392">
            <v>100</v>
          </cell>
          <cell r="L2392" t="str">
            <v>012</v>
          </cell>
          <cell r="M2392" t="str">
            <v>2009</v>
          </cell>
          <cell r="N2392" t="str">
            <v>0003</v>
          </cell>
          <cell r="O2392" t="str">
            <v>1008</v>
          </cell>
          <cell r="P2392" t="str">
            <v>1101245</v>
          </cell>
          <cell r="Q2392" t="str">
            <v>0003</v>
          </cell>
          <cell r="R2392" t="str">
            <v>1070</v>
          </cell>
        </row>
        <row r="2393">
          <cell r="A2393">
            <v>49647869</v>
          </cell>
          <cell r="B2393" t="str">
            <v>CUST_ZEESHAN KHAN_NEW SVC</v>
          </cell>
          <cell r="C2393" t="str">
            <v>HDC2</v>
          </cell>
          <cell r="D2393"/>
          <cell r="E2393"/>
          <cell r="F2393"/>
          <cell r="G2393" t="str">
            <v>S/101566/CN/AF1HR</v>
          </cell>
          <cell r="H2393"/>
          <cell r="I2393"/>
          <cell r="J2393"/>
          <cell r="K2393">
            <v>30</v>
          </cell>
          <cell r="L2393" t="str">
            <v>005</v>
          </cell>
          <cell r="M2393" t="str">
            <v>2009</v>
          </cell>
          <cell r="N2393" t="str">
            <v>0003</v>
          </cell>
          <cell r="O2393" t="str">
            <v>1007</v>
          </cell>
          <cell r="P2393" t="str">
            <v>1101240</v>
          </cell>
          <cell r="Q2393" t="str">
            <v>0003</v>
          </cell>
          <cell r="R2393" t="str">
            <v>1070</v>
          </cell>
        </row>
        <row r="2394">
          <cell r="A2394">
            <v>49647869</v>
          </cell>
          <cell r="B2394" t="str">
            <v>CUST_ZEESHAN KHAN_NEW SVC</v>
          </cell>
          <cell r="C2394" t="str">
            <v>HDC2</v>
          </cell>
          <cell r="D2394"/>
          <cell r="E2394"/>
          <cell r="F2394"/>
          <cell r="G2394" t="str">
            <v>S/101566/CN/AF1HI-3</v>
          </cell>
          <cell r="H2394"/>
          <cell r="I2394"/>
          <cell r="J2394"/>
          <cell r="K2394">
            <v>70</v>
          </cell>
          <cell r="L2394" t="str">
            <v>005</v>
          </cell>
          <cell r="M2394" t="str">
            <v>2009</v>
          </cell>
          <cell r="N2394" t="str">
            <v>0003</v>
          </cell>
          <cell r="O2394" t="str">
            <v>1007</v>
          </cell>
          <cell r="P2394" t="str">
            <v>1101240</v>
          </cell>
          <cell r="Q2394" t="str">
            <v>0003</v>
          </cell>
          <cell r="R2394" t="str">
            <v>1070</v>
          </cell>
        </row>
        <row r="2395">
          <cell r="A2395">
            <v>49647869</v>
          </cell>
          <cell r="B2395" t="str">
            <v>CUST_ZEESHAN KHAN_NEW SVC</v>
          </cell>
          <cell r="C2395" t="str">
            <v>HDC2</v>
          </cell>
          <cell r="D2395"/>
          <cell r="E2395"/>
          <cell r="F2395"/>
          <cell r="G2395" t="str">
            <v>S/101566/CN/AF1HI-3</v>
          </cell>
          <cell r="H2395"/>
          <cell r="I2395"/>
          <cell r="J2395"/>
          <cell r="K2395">
            <v>100</v>
          </cell>
          <cell r="L2395" t="str">
            <v>005</v>
          </cell>
          <cell r="M2395" t="str">
            <v>2009</v>
          </cell>
          <cell r="N2395" t="str">
            <v>0003</v>
          </cell>
          <cell r="O2395" t="str">
            <v>1007</v>
          </cell>
          <cell r="P2395" t="str">
            <v>1101240</v>
          </cell>
          <cell r="Q2395" t="str">
            <v>0003</v>
          </cell>
          <cell r="R2395" t="str">
            <v>1070</v>
          </cell>
        </row>
        <row r="2396">
          <cell r="A2396">
            <v>49647869</v>
          </cell>
          <cell r="B2396" t="str">
            <v>CUST_ZEESHAN KHAN_NEW SVC</v>
          </cell>
          <cell r="C2396" t="str">
            <v>HDC2</v>
          </cell>
          <cell r="D2396"/>
          <cell r="E2396"/>
          <cell r="F2396"/>
          <cell r="G2396" t="str">
            <v>S/101566/CN/AF1HI-3</v>
          </cell>
          <cell r="H2396"/>
          <cell r="I2396"/>
          <cell r="J2396"/>
          <cell r="K2396">
            <v>100</v>
          </cell>
          <cell r="L2396" t="str">
            <v>005</v>
          </cell>
          <cell r="M2396" t="str">
            <v>2009</v>
          </cell>
          <cell r="N2396" t="str">
            <v>0003</v>
          </cell>
          <cell r="O2396" t="str">
            <v>1007</v>
          </cell>
          <cell r="P2396" t="str">
            <v>1101240</v>
          </cell>
          <cell r="Q2396" t="str">
            <v>0003</v>
          </cell>
          <cell r="R2396" t="str">
            <v>1070</v>
          </cell>
        </row>
        <row r="2397">
          <cell r="A2397">
            <v>49647869</v>
          </cell>
          <cell r="B2397" t="str">
            <v>CUST_ZEESHAN KHAN_NEW SVC</v>
          </cell>
          <cell r="C2397" t="str">
            <v>HDC2</v>
          </cell>
          <cell r="D2397"/>
          <cell r="E2397"/>
          <cell r="F2397"/>
          <cell r="G2397" t="str">
            <v>S/101566/CN/AF1HI-3</v>
          </cell>
          <cell r="H2397"/>
          <cell r="I2397"/>
          <cell r="J2397"/>
          <cell r="K2397">
            <v>100</v>
          </cell>
          <cell r="L2397" t="str">
            <v>005</v>
          </cell>
          <cell r="M2397" t="str">
            <v>2009</v>
          </cell>
          <cell r="N2397" t="str">
            <v>0003</v>
          </cell>
          <cell r="O2397" t="str">
            <v>1007</v>
          </cell>
          <cell r="P2397" t="str">
            <v>1101240</v>
          </cell>
          <cell r="Q2397" t="str">
            <v>0003</v>
          </cell>
          <cell r="R2397" t="str">
            <v>1070</v>
          </cell>
        </row>
        <row r="2398">
          <cell r="A2398">
            <v>49647869</v>
          </cell>
          <cell r="B2398" t="str">
            <v>CUST_ZEESHAN KHAN_NEW SVC</v>
          </cell>
          <cell r="C2398" t="str">
            <v>HDC2</v>
          </cell>
          <cell r="D2398"/>
          <cell r="E2398"/>
          <cell r="F2398"/>
          <cell r="G2398" t="str">
            <v>S/101566/CN/AF1HR</v>
          </cell>
          <cell r="H2398"/>
          <cell r="I2398"/>
          <cell r="J2398"/>
          <cell r="K2398">
            <v>30</v>
          </cell>
          <cell r="L2398" t="str">
            <v>005</v>
          </cell>
          <cell r="M2398" t="str">
            <v>2009</v>
          </cell>
          <cell r="N2398" t="str">
            <v>0003</v>
          </cell>
          <cell r="O2398" t="str">
            <v>1007</v>
          </cell>
          <cell r="P2398" t="str">
            <v>1101240</v>
          </cell>
          <cell r="Q2398" t="str">
            <v>0003</v>
          </cell>
          <cell r="R2398" t="str">
            <v>1070</v>
          </cell>
        </row>
        <row r="2399">
          <cell r="A2399">
            <v>49647869</v>
          </cell>
          <cell r="B2399" t="str">
            <v>CUST_ZEESHAN KHAN_NEW SVC</v>
          </cell>
          <cell r="C2399" t="str">
            <v>HDC2</v>
          </cell>
          <cell r="D2399"/>
          <cell r="E2399"/>
          <cell r="F2399"/>
          <cell r="G2399" t="str">
            <v>S/101566/CN/AF1HI-3</v>
          </cell>
          <cell r="H2399"/>
          <cell r="I2399"/>
          <cell r="J2399"/>
          <cell r="K2399">
            <v>70</v>
          </cell>
          <cell r="L2399" t="str">
            <v>005</v>
          </cell>
          <cell r="M2399" t="str">
            <v>2009</v>
          </cell>
          <cell r="N2399" t="str">
            <v>0003</v>
          </cell>
          <cell r="O2399" t="str">
            <v>1007</v>
          </cell>
          <cell r="P2399" t="str">
            <v>1101240</v>
          </cell>
          <cell r="Q2399" t="str">
            <v>0003</v>
          </cell>
          <cell r="R2399" t="str">
            <v>1070</v>
          </cell>
        </row>
        <row r="2400">
          <cell r="A2400">
            <v>49648091</v>
          </cell>
          <cell r="B2400" t="str">
            <v>CUST_SERVICE TO RAYFORD MED CTR***</v>
          </cell>
          <cell r="C2400" t="str">
            <v>HDC1</v>
          </cell>
          <cell r="D2400"/>
          <cell r="E2400"/>
          <cell r="F2400"/>
          <cell r="G2400" t="str">
            <v>S/101458/CN/AF1HI-2</v>
          </cell>
          <cell r="H2400"/>
          <cell r="I2400"/>
          <cell r="J2400"/>
          <cell r="K2400">
            <v>100</v>
          </cell>
          <cell r="L2400" t="str">
            <v>003</v>
          </cell>
          <cell r="M2400" t="str">
            <v>2009</v>
          </cell>
          <cell r="N2400" t="str">
            <v>0003</v>
          </cell>
          <cell r="O2400" t="str">
            <v>1024</v>
          </cell>
          <cell r="P2400" t="str">
            <v>1101130</v>
          </cell>
          <cell r="Q2400" t="str">
            <v>0003</v>
          </cell>
          <cell r="R2400" t="str">
            <v>1070</v>
          </cell>
        </row>
        <row r="2401">
          <cell r="A2401">
            <v>49648091</v>
          </cell>
          <cell r="B2401" t="str">
            <v>CUST_SERVICE TO RAYFORD MED CTR***</v>
          </cell>
          <cell r="C2401" t="str">
            <v>HDC1</v>
          </cell>
          <cell r="D2401"/>
          <cell r="E2401"/>
          <cell r="F2401"/>
          <cell r="G2401" t="str">
            <v>S/101458/CN/AF1HI-2</v>
          </cell>
          <cell r="H2401"/>
          <cell r="I2401"/>
          <cell r="J2401"/>
          <cell r="K2401">
            <v>100</v>
          </cell>
          <cell r="L2401" t="str">
            <v>004</v>
          </cell>
          <cell r="M2401" t="str">
            <v>2009</v>
          </cell>
          <cell r="N2401" t="str">
            <v>0003</v>
          </cell>
          <cell r="O2401" t="str">
            <v>1024</v>
          </cell>
          <cell r="P2401" t="str">
            <v>1101130</v>
          </cell>
          <cell r="Q2401" t="str">
            <v>0003</v>
          </cell>
          <cell r="R2401" t="str">
            <v>1070</v>
          </cell>
        </row>
        <row r="2402">
          <cell r="A2402">
            <v>49648091</v>
          </cell>
          <cell r="B2402" t="str">
            <v>CUST_SERVICE TO RAYFORD MED CTR***</v>
          </cell>
          <cell r="C2402" t="str">
            <v>HDC1</v>
          </cell>
          <cell r="D2402"/>
          <cell r="E2402"/>
          <cell r="F2402"/>
          <cell r="G2402" t="str">
            <v>S/101458/CN/AF1HI-2</v>
          </cell>
          <cell r="H2402"/>
          <cell r="I2402"/>
          <cell r="J2402"/>
          <cell r="K2402">
            <v>100</v>
          </cell>
          <cell r="L2402" t="str">
            <v>004</v>
          </cell>
          <cell r="M2402" t="str">
            <v>2009</v>
          </cell>
          <cell r="N2402" t="str">
            <v>0003</v>
          </cell>
          <cell r="O2402" t="str">
            <v>1024</v>
          </cell>
          <cell r="P2402" t="str">
            <v>1101130</v>
          </cell>
          <cell r="Q2402" t="str">
            <v>0003</v>
          </cell>
          <cell r="R2402" t="str">
            <v>1070</v>
          </cell>
        </row>
        <row r="2403">
          <cell r="A2403">
            <v>49648091</v>
          </cell>
          <cell r="B2403" t="str">
            <v>CUST_SERVICE TO RAYFORD MED CTR***</v>
          </cell>
          <cell r="C2403" t="str">
            <v>HDC1</v>
          </cell>
          <cell r="D2403"/>
          <cell r="E2403"/>
          <cell r="F2403"/>
          <cell r="G2403" t="str">
            <v>S/101458/CN/AF1HI-2</v>
          </cell>
          <cell r="H2403"/>
          <cell r="I2403"/>
          <cell r="J2403"/>
          <cell r="K2403">
            <v>100</v>
          </cell>
          <cell r="L2403" t="str">
            <v>004</v>
          </cell>
          <cell r="M2403" t="str">
            <v>2009</v>
          </cell>
          <cell r="N2403" t="str">
            <v>0003</v>
          </cell>
          <cell r="O2403" t="str">
            <v>1024</v>
          </cell>
          <cell r="P2403" t="str">
            <v>1101130</v>
          </cell>
          <cell r="Q2403" t="str">
            <v>0003</v>
          </cell>
          <cell r="R2403" t="str">
            <v>1070</v>
          </cell>
        </row>
        <row r="2404">
          <cell r="A2404">
            <v>49648091</v>
          </cell>
          <cell r="B2404" t="str">
            <v>CUST_SERVICE TO RAYFORD MED CTR***</v>
          </cell>
          <cell r="C2404" t="str">
            <v>HDC1</v>
          </cell>
          <cell r="D2404"/>
          <cell r="E2404"/>
          <cell r="F2404"/>
          <cell r="G2404" t="str">
            <v>S/101458/CN/AF1HI-2</v>
          </cell>
          <cell r="H2404"/>
          <cell r="I2404"/>
          <cell r="J2404"/>
          <cell r="K2404">
            <v>100</v>
          </cell>
          <cell r="L2404" t="str">
            <v>004</v>
          </cell>
          <cell r="M2404" t="str">
            <v>2009</v>
          </cell>
          <cell r="N2404" t="str">
            <v>0003</v>
          </cell>
          <cell r="O2404" t="str">
            <v>1024</v>
          </cell>
          <cell r="P2404" t="str">
            <v>1101130</v>
          </cell>
          <cell r="Q2404" t="str">
            <v>0003</v>
          </cell>
          <cell r="R2404" t="str">
            <v>1070</v>
          </cell>
        </row>
        <row r="2405">
          <cell r="A2405">
            <v>49648283</v>
          </cell>
          <cell r="B2405" t="str">
            <v>CUST_ZT BUSINESS CTR_NEW SERVICE</v>
          </cell>
          <cell r="C2405" t="str">
            <v>HDC1</v>
          </cell>
          <cell r="D2405"/>
          <cell r="E2405"/>
          <cell r="F2405"/>
          <cell r="G2405" t="str">
            <v>S/101652/CN/AF1HI-2</v>
          </cell>
          <cell r="H2405"/>
          <cell r="I2405"/>
          <cell r="J2405"/>
          <cell r="K2405">
            <v>100</v>
          </cell>
          <cell r="L2405" t="str">
            <v>005</v>
          </cell>
          <cell r="M2405" t="str">
            <v>2009</v>
          </cell>
          <cell r="N2405" t="str">
            <v>0003</v>
          </cell>
          <cell r="O2405" t="str">
            <v>1020</v>
          </cell>
          <cell r="P2405" t="str">
            <v>1101202</v>
          </cell>
          <cell r="Q2405" t="str">
            <v>0003</v>
          </cell>
          <cell r="R2405" t="str">
            <v>1070</v>
          </cell>
        </row>
        <row r="2406">
          <cell r="A2406">
            <v>49648283</v>
          </cell>
          <cell r="B2406" t="str">
            <v>CUST_ZT BUSINESS CTR_NEW SERVICE</v>
          </cell>
          <cell r="C2406" t="str">
            <v>HDC1</v>
          </cell>
          <cell r="D2406"/>
          <cell r="E2406"/>
          <cell r="F2406"/>
          <cell r="G2406" t="str">
            <v>S/101652/CN/AF1HI-2</v>
          </cell>
          <cell r="H2406"/>
          <cell r="I2406"/>
          <cell r="J2406"/>
          <cell r="K2406">
            <v>100</v>
          </cell>
          <cell r="L2406" t="str">
            <v>005</v>
          </cell>
          <cell r="M2406" t="str">
            <v>2009</v>
          </cell>
          <cell r="N2406" t="str">
            <v>0003</v>
          </cell>
          <cell r="O2406" t="str">
            <v>1020</v>
          </cell>
          <cell r="P2406" t="str">
            <v>1101202</v>
          </cell>
          <cell r="Q2406" t="str">
            <v>0003</v>
          </cell>
          <cell r="R2406" t="str">
            <v>1070</v>
          </cell>
        </row>
        <row r="2407">
          <cell r="A2407">
            <v>49648283</v>
          </cell>
          <cell r="B2407" t="str">
            <v>CUST_ZT BUSINESS CTR_NEW SERVICE</v>
          </cell>
          <cell r="C2407" t="str">
            <v>HDC1</v>
          </cell>
          <cell r="D2407"/>
          <cell r="E2407"/>
          <cell r="F2407"/>
          <cell r="G2407" t="str">
            <v>S/101652/CN/AF1HI-2</v>
          </cell>
          <cell r="H2407"/>
          <cell r="I2407"/>
          <cell r="J2407"/>
          <cell r="K2407">
            <v>100</v>
          </cell>
          <cell r="L2407" t="str">
            <v>005</v>
          </cell>
          <cell r="M2407" t="str">
            <v>2009</v>
          </cell>
          <cell r="N2407" t="str">
            <v>0003</v>
          </cell>
          <cell r="O2407" t="str">
            <v>1020</v>
          </cell>
          <cell r="P2407" t="str">
            <v>1101202</v>
          </cell>
          <cell r="Q2407" t="str">
            <v>0003</v>
          </cell>
          <cell r="R2407" t="str">
            <v>1070</v>
          </cell>
        </row>
        <row r="2408">
          <cell r="A2408">
            <v>49648283</v>
          </cell>
          <cell r="B2408" t="str">
            <v>CUST_ZT BUSINESS CTR_NEW SERVICE</v>
          </cell>
          <cell r="C2408" t="str">
            <v>HDC1</v>
          </cell>
          <cell r="D2408"/>
          <cell r="E2408"/>
          <cell r="F2408"/>
          <cell r="G2408" t="str">
            <v>S/101652/CN/AF1HI-2</v>
          </cell>
          <cell r="H2408"/>
          <cell r="I2408"/>
          <cell r="J2408"/>
          <cell r="K2408">
            <v>100</v>
          </cell>
          <cell r="L2408" t="str">
            <v>005</v>
          </cell>
          <cell r="M2408" t="str">
            <v>2009</v>
          </cell>
          <cell r="N2408" t="str">
            <v>0003</v>
          </cell>
          <cell r="O2408" t="str">
            <v>1020</v>
          </cell>
          <cell r="P2408" t="str">
            <v>1101202</v>
          </cell>
          <cell r="Q2408" t="str">
            <v>0003</v>
          </cell>
          <cell r="R2408" t="str">
            <v>1070</v>
          </cell>
        </row>
        <row r="2409">
          <cell r="A2409">
            <v>49648283</v>
          </cell>
          <cell r="B2409" t="str">
            <v>CUST_ZT BUSINESS CTR_NEW SERVICE</v>
          </cell>
          <cell r="C2409" t="str">
            <v>HDC1</v>
          </cell>
          <cell r="D2409"/>
          <cell r="E2409"/>
          <cell r="F2409"/>
          <cell r="G2409" t="str">
            <v>S/101652/CN/AF1HI-2</v>
          </cell>
          <cell r="H2409"/>
          <cell r="I2409"/>
          <cell r="J2409"/>
          <cell r="K2409">
            <v>100</v>
          </cell>
          <cell r="L2409" t="str">
            <v>005</v>
          </cell>
          <cell r="M2409" t="str">
            <v>2009</v>
          </cell>
          <cell r="N2409" t="str">
            <v>0003</v>
          </cell>
          <cell r="O2409" t="str">
            <v>1020</v>
          </cell>
          <cell r="P2409" t="str">
            <v>1101202</v>
          </cell>
          <cell r="Q2409" t="str">
            <v>0003</v>
          </cell>
          <cell r="R2409" t="str">
            <v>1070</v>
          </cell>
        </row>
        <row r="2410">
          <cell r="A2410">
            <v>49657636</v>
          </cell>
          <cell r="B2410" t="str">
            <v>CUST_1300 PELICAN ISLAND</v>
          </cell>
          <cell r="C2410" t="str">
            <v>HDC1</v>
          </cell>
          <cell r="D2410"/>
          <cell r="E2410"/>
          <cell r="F2410"/>
          <cell r="G2410" t="str">
            <v>S/101575/CN/AF1HI-3</v>
          </cell>
          <cell r="H2410"/>
          <cell r="I2410"/>
          <cell r="J2410"/>
          <cell r="K2410">
            <v>100</v>
          </cell>
          <cell r="L2410" t="str">
            <v>004</v>
          </cell>
          <cell r="M2410" t="str">
            <v>2009</v>
          </cell>
          <cell r="N2410" t="str">
            <v>0003</v>
          </cell>
          <cell r="O2410" t="str">
            <v>1022</v>
          </cell>
          <cell r="P2410" t="str">
            <v>1101190</v>
          </cell>
          <cell r="Q2410" t="str">
            <v>0003</v>
          </cell>
          <cell r="R2410" t="str">
            <v>1070</v>
          </cell>
        </row>
        <row r="2411">
          <cell r="A2411">
            <v>49657636</v>
          </cell>
          <cell r="B2411" t="str">
            <v>CUST_1300 PELICAN ISLAND</v>
          </cell>
          <cell r="C2411" t="str">
            <v>HDC1</v>
          </cell>
          <cell r="D2411"/>
          <cell r="E2411"/>
          <cell r="F2411"/>
          <cell r="G2411" t="str">
            <v>S/101575/CN/AF1HI-3</v>
          </cell>
          <cell r="H2411"/>
          <cell r="I2411"/>
          <cell r="J2411"/>
          <cell r="K2411">
            <v>100</v>
          </cell>
          <cell r="L2411" t="str">
            <v>005</v>
          </cell>
          <cell r="M2411" t="str">
            <v>2009</v>
          </cell>
          <cell r="N2411" t="str">
            <v>0003</v>
          </cell>
          <cell r="O2411" t="str">
            <v>1022</v>
          </cell>
          <cell r="P2411" t="str">
            <v>1101190</v>
          </cell>
          <cell r="Q2411" t="str">
            <v>0003</v>
          </cell>
          <cell r="R2411" t="str">
            <v>1070</v>
          </cell>
        </row>
        <row r="2412">
          <cell r="A2412">
            <v>49657636</v>
          </cell>
          <cell r="B2412" t="str">
            <v>CUST_1300 PELICAN ISLAND</v>
          </cell>
          <cell r="C2412" t="str">
            <v>HDC1</v>
          </cell>
          <cell r="D2412"/>
          <cell r="E2412"/>
          <cell r="F2412"/>
          <cell r="G2412" t="str">
            <v>S/101575/CN/AF1HI-3</v>
          </cell>
          <cell r="H2412"/>
          <cell r="I2412"/>
          <cell r="J2412"/>
          <cell r="K2412">
            <v>100</v>
          </cell>
          <cell r="L2412" t="str">
            <v>005</v>
          </cell>
          <cell r="M2412" t="str">
            <v>2009</v>
          </cell>
          <cell r="N2412" t="str">
            <v>0003</v>
          </cell>
          <cell r="O2412" t="str">
            <v>1022</v>
          </cell>
          <cell r="P2412" t="str">
            <v>1101190</v>
          </cell>
          <cell r="Q2412" t="str">
            <v>0003</v>
          </cell>
          <cell r="R2412" t="str">
            <v>1070</v>
          </cell>
        </row>
        <row r="2413">
          <cell r="A2413">
            <v>49657636</v>
          </cell>
          <cell r="B2413" t="str">
            <v>CUST_1300 PELICAN ISLAND</v>
          </cell>
          <cell r="C2413" t="str">
            <v>HDC1</v>
          </cell>
          <cell r="D2413"/>
          <cell r="E2413"/>
          <cell r="F2413"/>
          <cell r="G2413" t="str">
            <v>S/101575/CN/AF1HI-3</v>
          </cell>
          <cell r="H2413"/>
          <cell r="I2413"/>
          <cell r="J2413"/>
          <cell r="K2413">
            <v>100</v>
          </cell>
          <cell r="L2413" t="str">
            <v>006</v>
          </cell>
          <cell r="M2413" t="str">
            <v>2009</v>
          </cell>
          <cell r="N2413" t="str">
            <v>0003</v>
          </cell>
          <cell r="O2413" t="str">
            <v>1022</v>
          </cell>
          <cell r="P2413" t="str">
            <v>1101190</v>
          </cell>
          <cell r="Q2413" t="str">
            <v>0003</v>
          </cell>
          <cell r="R2413" t="str">
            <v>1070</v>
          </cell>
        </row>
        <row r="2414">
          <cell r="A2414">
            <v>49658189</v>
          </cell>
          <cell r="B2414" t="str">
            <v>CUST_2929 TODD RD</v>
          </cell>
          <cell r="C2414" t="str">
            <v>HDC1</v>
          </cell>
          <cell r="D2414"/>
          <cell r="E2414"/>
          <cell r="F2414"/>
          <cell r="G2414" t="str">
            <v>S/101575/CN/AF1HI-3</v>
          </cell>
          <cell r="H2414"/>
          <cell r="I2414"/>
          <cell r="J2414"/>
          <cell r="K2414">
            <v>100</v>
          </cell>
          <cell r="L2414" t="str">
            <v>004</v>
          </cell>
          <cell r="M2414" t="str">
            <v>2009</v>
          </cell>
          <cell r="N2414" t="str">
            <v>0003</v>
          </cell>
          <cell r="O2414" t="str">
            <v>1022</v>
          </cell>
          <cell r="P2414" t="str">
            <v>1101190</v>
          </cell>
          <cell r="Q2414" t="str">
            <v>0003</v>
          </cell>
          <cell r="R2414" t="str">
            <v>1070</v>
          </cell>
        </row>
        <row r="2415">
          <cell r="A2415">
            <v>49658189</v>
          </cell>
          <cell r="B2415" t="str">
            <v>CUST_2929 TODD RD</v>
          </cell>
          <cell r="C2415" t="str">
            <v>HDC1</v>
          </cell>
          <cell r="D2415"/>
          <cell r="E2415"/>
          <cell r="F2415"/>
          <cell r="G2415" t="str">
            <v>S/101575/CN/AF1HI-3</v>
          </cell>
          <cell r="H2415"/>
          <cell r="I2415"/>
          <cell r="J2415"/>
          <cell r="K2415">
            <v>100</v>
          </cell>
          <cell r="L2415" t="str">
            <v>005</v>
          </cell>
          <cell r="M2415" t="str">
            <v>2009</v>
          </cell>
          <cell r="N2415" t="str">
            <v>0003</v>
          </cell>
          <cell r="O2415" t="str">
            <v>1022</v>
          </cell>
          <cell r="P2415" t="str">
            <v>1101190</v>
          </cell>
          <cell r="Q2415" t="str">
            <v>0003</v>
          </cell>
          <cell r="R2415" t="str">
            <v>1070</v>
          </cell>
        </row>
        <row r="2416">
          <cell r="A2416">
            <v>49658189</v>
          </cell>
          <cell r="B2416" t="str">
            <v>CUST_2929 TODD RD</v>
          </cell>
          <cell r="C2416" t="str">
            <v>HDC1</v>
          </cell>
          <cell r="D2416"/>
          <cell r="E2416"/>
          <cell r="F2416"/>
          <cell r="G2416" t="str">
            <v>S/101575/CN/AF1HI-3</v>
          </cell>
          <cell r="H2416"/>
          <cell r="I2416"/>
          <cell r="J2416"/>
          <cell r="K2416">
            <v>100</v>
          </cell>
          <cell r="L2416" t="str">
            <v>005</v>
          </cell>
          <cell r="M2416" t="str">
            <v>2009</v>
          </cell>
          <cell r="N2416" t="str">
            <v>0003</v>
          </cell>
          <cell r="O2416" t="str">
            <v>1022</v>
          </cell>
          <cell r="P2416" t="str">
            <v>1101190</v>
          </cell>
          <cell r="Q2416" t="str">
            <v>0003</v>
          </cell>
          <cell r="R2416" t="str">
            <v>1070</v>
          </cell>
        </row>
        <row r="2417">
          <cell r="A2417">
            <v>49658189</v>
          </cell>
          <cell r="B2417" t="str">
            <v>CUST_2929 TODD RD</v>
          </cell>
          <cell r="C2417" t="str">
            <v>HDC1</v>
          </cell>
          <cell r="D2417"/>
          <cell r="E2417"/>
          <cell r="F2417"/>
          <cell r="G2417" t="str">
            <v>S/101575/CN/AF1HI-3</v>
          </cell>
          <cell r="H2417"/>
          <cell r="I2417"/>
          <cell r="J2417"/>
          <cell r="K2417">
            <v>100</v>
          </cell>
          <cell r="L2417" t="str">
            <v>004</v>
          </cell>
          <cell r="M2417" t="str">
            <v>2009</v>
          </cell>
          <cell r="N2417" t="str">
            <v>0003</v>
          </cell>
          <cell r="O2417" t="str">
            <v>1022</v>
          </cell>
          <cell r="P2417" t="str">
            <v>1101190</v>
          </cell>
          <cell r="Q2417" t="str">
            <v>0003</v>
          </cell>
          <cell r="R2417" t="str">
            <v>1070</v>
          </cell>
        </row>
        <row r="2418">
          <cell r="A2418">
            <v>49658288</v>
          </cell>
          <cell r="B2418" t="str">
            <v>NEW PMT 750KVA 12KV 480Y/277V 188' 1/0 A</v>
          </cell>
          <cell r="C2418" t="str">
            <v>HXC1</v>
          </cell>
          <cell r="D2418"/>
          <cell r="E2418"/>
          <cell r="F2418"/>
          <cell r="G2418" t="str">
            <v>S/101762/CN/CF1R-I-2</v>
          </cell>
          <cell r="H2418"/>
          <cell r="I2418"/>
          <cell r="J2418"/>
          <cell r="K2418">
            <v>100</v>
          </cell>
          <cell r="L2418" t="str">
            <v>004</v>
          </cell>
          <cell r="M2418" t="str">
            <v>2009</v>
          </cell>
          <cell r="N2418" t="str">
            <v>0003</v>
          </cell>
          <cell r="O2418" t="str">
            <v>1008</v>
          </cell>
          <cell r="P2418" t="str">
            <v>1101245</v>
          </cell>
          <cell r="Q2418" t="str">
            <v>0003</v>
          </cell>
          <cell r="R2418" t="str">
            <v>1070</v>
          </cell>
        </row>
        <row r="2419">
          <cell r="A2419">
            <v>49658288</v>
          </cell>
          <cell r="B2419" t="str">
            <v>NEW PMT 750KVA 12KV 480Y/277V 188' 1/0 A</v>
          </cell>
          <cell r="C2419" t="str">
            <v>HXC1</v>
          </cell>
          <cell r="D2419"/>
          <cell r="E2419"/>
          <cell r="F2419"/>
          <cell r="G2419" t="str">
            <v>S/101762/CN/CF1R-I-2</v>
          </cell>
          <cell r="H2419"/>
          <cell r="I2419"/>
          <cell r="J2419"/>
          <cell r="K2419">
            <v>100</v>
          </cell>
          <cell r="L2419" t="str">
            <v>005</v>
          </cell>
          <cell r="M2419" t="str">
            <v>2009</v>
          </cell>
          <cell r="N2419" t="str">
            <v>0003</v>
          </cell>
          <cell r="O2419" t="str">
            <v>1008</v>
          </cell>
          <cell r="P2419" t="str">
            <v>1101245</v>
          </cell>
          <cell r="Q2419" t="str">
            <v>0003</v>
          </cell>
          <cell r="R2419" t="str">
            <v>1070</v>
          </cell>
        </row>
        <row r="2420">
          <cell r="A2420">
            <v>49658288</v>
          </cell>
          <cell r="B2420" t="str">
            <v>NEW PMT 750KVA 12KV 480Y/277V 188' 1/0 A</v>
          </cell>
          <cell r="C2420" t="str">
            <v>HXC1</v>
          </cell>
          <cell r="D2420"/>
          <cell r="E2420"/>
          <cell r="F2420"/>
          <cell r="G2420" t="str">
            <v>S/101762/CN/CF1R-I-2</v>
          </cell>
          <cell r="H2420"/>
          <cell r="I2420"/>
          <cell r="J2420"/>
          <cell r="K2420">
            <v>100</v>
          </cell>
          <cell r="L2420" t="str">
            <v>005</v>
          </cell>
          <cell r="M2420" t="str">
            <v>2009</v>
          </cell>
          <cell r="N2420" t="str">
            <v>0003</v>
          </cell>
          <cell r="O2420" t="str">
            <v>1008</v>
          </cell>
          <cell r="P2420" t="str">
            <v>1101245</v>
          </cell>
          <cell r="Q2420" t="str">
            <v>0003</v>
          </cell>
          <cell r="R2420" t="str">
            <v>1070</v>
          </cell>
        </row>
        <row r="2421">
          <cell r="A2421">
            <v>49658288</v>
          </cell>
          <cell r="B2421" t="str">
            <v>NEW PMT 750KVA 12KV 480Y/277V 188' 1/0 A</v>
          </cell>
          <cell r="C2421" t="str">
            <v>HXC1</v>
          </cell>
          <cell r="D2421"/>
          <cell r="E2421"/>
          <cell r="F2421"/>
          <cell r="G2421" t="str">
            <v>S/101762/CN/CF1R-I-2</v>
          </cell>
          <cell r="H2421"/>
          <cell r="I2421"/>
          <cell r="J2421"/>
          <cell r="K2421">
            <v>100</v>
          </cell>
          <cell r="L2421" t="str">
            <v>005</v>
          </cell>
          <cell r="M2421" t="str">
            <v>2009</v>
          </cell>
          <cell r="N2421" t="str">
            <v>0003</v>
          </cell>
          <cell r="O2421" t="str">
            <v>1008</v>
          </cell>
          <cell r="P2421" t="str">
            <v>1101245</v>
          </cell>
          <cell r="Q2421" t="str">
            <v>0003</v>
          </cell>
          <cell r="R2421" t="str">
            <v>1070</v>
          </cell>
        </row>
        <row r="2422">
          <cell r="A2422">
            <v>49658288</v>
          </cell>
          <cell r="B2422" t="str">
            <v>NEW PMT 750KVA 12KV 480Y/277V 188' 1/0 A</v>
          </cell>
          <cell r="C2422" t="str">
            <v>HXC1</v>
          </cell>
          <cell r="D2422"/>
          <cell r="E2422"/>
          <cell r="F2422"/>
          <cell r="G2422" t="str">
            <v>S/101762/CN/CF1R-I-2</v>
          </cell>
          <cell r="H2422"/>
          <cell r="I2422"/>
          <cell r="J2422"/>
          <cell r="K2422">
            <v>100</v>
          </cell>
          <cell r="L2422" t="str">
            <v>011</v>
          </cell>
          <cell r="M2422" t="str">
            <v>2009</v>
          </cell>
          <cell r="N2422" t="str">
            <v>0003</v>
          </cell>
          <cell r="O2422" t="str">
            <v>1008</v>
          </cell>
          <cell r="P2422" t="str">
            <v>1101245</v>
          </cell>
          <cell r="Q2422" t="str">
            <v>0003</v>
          </cell>
          <cell r="R2422" t="str">
            <v>1070</v>
          </cell>
        </row>
        <row r="2423">
          <cell r="A2423">
            <v>49662429</v>
          </cell>
          <cell r="B2423" t="str">
            <v>SDUG_ForestVillageSec.3</v>
          </cell>
          <cell r="C2423" t="str">
            <v>HDC1</v>
          </cell>
          <cell r="D2423"/>
          <cell r="E2423"/>
          <cell r="F2423"/>
          <cell r="G2423" t="str">
            <v>S/101458/CN/AF1UI</v>
          </cell>
          <cell r="H2423"/>
          <cell r="I2423"/>
          <cell r="J2423"/>
          <cell r="K2423">
            <v>100</v>
          </cell>
          <cell r="L2423" t="str">
            <v>004</v>
          </cell>
          <cell r="M2423" t="str">
            <v>2009</v>
          </cell>
          <cell r="N2423" t="str">
            <v>0003</v>
          </cell>
          <cell r="O2423" t="str">
            <v>1024</v>
          </cell>
          <cell r="P2423" t="str">
            <v>1101130</v>
          </cell>
          <cell r="Q2423" t="str">
            <v>0003</v>
          </cell>
          <cell r="R2423" t="str">
            <v>1070</v>
          </cell>
        </row>
        <row r="2424">
          <cell r="A2424">
            <v>49662429</v>
          </cell>
          <cell r="B2424" t="str">
            <v>SDUG_ForestVillageSec.3</v>
          </cell>
          <cell r="C2424" t="str">
            <v>HDC1</v>
          </cell>
          <cell r="D2424"/>
          <cell r="E2424"/>
          <cell r="F2424"/>
          <cell r="G2424" t="str">
            <v>S/101458/CN/AF1UI</v>
          </cell>
          <cell r="H2424"/>
          <cell r="I2424"/>
          <cell r="J2424"/>
          <cell r="K2424">
            <v>100</v>
          </cell>
          <cell r="L2424" t="str">
            <v>004</v>
          </cell>
          <cell r="M2424" t="str">
            <v>2009</v>
          </cell>
          <cell r="N2424" t="str">
            <v>0003</v>
          </cell>
          <cell r="O2424" t="str">
            <v>1024</v>
          </cell>
          <cell r="P2424" t="str">
            <v>1101130</v>
          </cell>
          <cell r="Q2424" t="str">
            <v>0003</v>
          </cell>
          <cell r="R2424" t="str">
            <v>1070</v>
          </cell>
        </row>
        <row r="2425">
          <cell r="A2425">
            <v>49662429</v>
          </cell>
          <cell r="B2425" t="str">
            <v>SDUG_ForestVillageSec.3</v>
          </cell>
          <cell r="C2425" t="str">
            <v>HDC1</v>
          </cell>
          <cell r="D2425"/>
          <cell r="E2425"/>
          <cell r="F2425"/>
          <cell r="G2425" t="str">
            <v>S/101458/CN/AF1UI</v>
          </cell>
          <cell r="H2425"/>
          <cell r="I2425"/>
          <cell r="J2425"/>
          <cell r="K2425">
            <v>100</v>
          </cell>
          <cell r="L2425" t="str">
            <v>004</v>
          </cell>
          <cell r="M2425" t="str">
            <v>2009</v>
          </cell>
          <cell r="N2425" t="str">
            <v>0003</v>
          </cell>
          <cell r="O2425" t="str">
            <v>1024</v>
          </cell>
          <cell r="P2425" t="str">
            <v>1101130</v>
          </cell>
          <cell r="Q2425" t="str">
            <v>0003</v>
          </cell>
          <cell r="R2425" t="str">
            <v>1070</v>
          </cell>
        </row>
        <row r="2426">
          <cell r="A2426">
            <v>49662429</v>
          </cell>
          <cell r="B2426" t="str">
            <v>SDUG_ForestVillageSec.3</v>
          </cell>
          <cell r="C2426" t="str">
            <v>HDC1</v>
          </cell>
          <cell r="D2426"/>
          <cell r="E2426"/>
          <cell r="F2426"/>
          <cell r="G2426" t="str">
            <v>S/101458/CN/AF1UI</v>
          </cell>
          <cell r="H2426"/>
          <cell r="I2426"/>
          <cell r="J2426"/>
          <cell r="K2426">
            <v>100</v>
          </cell>
          <cell r="L2426" t="str">
            <v>004</v>
          </cell>
          <cell r="M2426" t="str">
            <v>2009</v>
          </cell>
          <cell r="N2426" t="str">
            <v>0003</v>
          </cell>
          <cell r="O2426" t="str">
            <v>1024</v>
          </cell>
          <cell r="P2426" t="str">
            <v>1101130</v>
          </cell>
          <cell r="Q2426" t="str">
            <v>0003</v>
          </cell>
          <cell r="R2426" t="str">
            <v>1070</v>
          </cell>
        </row>
        <row r="2427">
          <cell r="A2427">
            <v>49695414</v>
          </cell>
          <cell r="B2427" t="str">
            <v>DDPR_09_CR05C_BEL_BUILD 950' FEEDER MAIN</v>
          </cell>
          <cell r="C2427" t="str">
            <v>HDC2</v>
          </cell>
          <cell r="D2427"/>
          <cell r="E2427"/>
          <cell r="F2427"/>
          <cell r="G2427" t="str">
            <v>S/101653/CN/AF1AI</v>
          </cell>
          <cell r="H2427"/>
          <cell r="I2427"/>
          <cell r="J2427"/>
          <cell r="K2427">
            <v>100</v>
          </cell>
          <cell r="L2427" t="str">
            <v>006</v>
          </cell>
          <cell r="M2427" t="str">
            <v>2009</v>
          </cell>
          <cell r="N2427" t="str">
            <v>0003</v>
          </cell>
          <cell r="O2427" t="str">
            <v>1013</v>
          </cell>
          <cell r="P2427" t="str">
            <v>1101201</v>
          </cell>
          <cell r="Q2427" t="str">
            <v>0003</v>
          </cell>
          <cell r="R2427" t="str">
            <v>1070</v>
          </cell>
        </row>
        <row r="2428">
          <cell r="A2428">
            <v>49695414</v>
          </cell>
          <cell r="B2428" t="str">
            <v>DDPR_09_CR05C_BEL_BUILD 950' FEEDER MAIN</v>
          </cell>
          <cell r="C2428" t="str">
            <v>HDC2</v>
          </cell>
          <cell r="D2428"/>
          <cell r="E2428"/>
          <cell r="F2428"/>
          <cell r="G2428" t="str">
            <v>S/101653/CN/AF1AI</v>
          </cell>
          <cell r="H2428"/>
          <cell r="I2428"/>
          <cell r="J2428"/>
          <cell r="K2428">
            <v>100</v>
          </cell>
          <cell r="L2428" t="str">
            <v>006</v>
          </cell>
          <cell r="M2428" t="str">
            <v>2009</v>
          </cell>
          <cell r="N2428" t="str">
            <v>0003</v>
          </cell>
          <cell r="O2428" t="str">
            <v>1013</v>
          </cell>
          <cell r="P2428" t="str">
            <v>1101201</v>
          </cell>
          <cell r="Q2428" t="str">
            <v>0003</v>
          </cell>
          <cell r="R2428" t="str">
            <v>1070</v>
          </cell>
        </row>
        <row r="2429">
          <cell r="A2429">
            <v>49695414</v>
          </cell>
          <cell r="B2429" t="str">
            <v>DDPR_09_CR05C_BEL_BUILD 950' FEEDER MAIN</v>
          </cell>
          <cell r="C2429" t="str">
            <v>HDC2</v>
          </cell>
          <cell r="D2429"/>
          <cell r="E2429"/>
          <cell r="F2429"/>
          <cell r="G2429" t="str">
            <v>S/101653/CN/AF1AI</v>
          </cell>
          <cell r="H2429"/>
          <cell r="I2429"/>
          <cell r="J2429"/>
          <cell r="K2429">
            <v>100</v>
          </cell>
          <cell r="L2429" t="str">
            <v>006</v>
          </cell>
          <cell r="M2429" t="str">
            <v>2009</v>
          </cell>
          <cell r="N2429" t="str">
            <v>0003</v>
          </cell>
          <cell r="O2429" t="str">
            <v>1013</v>
          </cell>
          <cell r="P2429" t="str">
            <v>1101201</v>
          </cell>
          <cell r="Q2429" t="str">
            <v>0003</v>
          </cell>
          <cell r="R2429" t="str">
            <v>1070</v>
          </cell>
        </row>
        <row r="2430">
          <cell r="A2430">
            <v>49695414</v>
          </cell>
          <cell r="B2430" t="str">
            <v>DDPR_09_CR05C_BEL_BUILD 950' FEEDER MAIN</v>
          </cell>
          <cell r="C2430" t="str">
            <v>HDC2</v>
          </cell>
          <cell r="D2430"/>
          <cell r="E2430"/>
          <cell r="F2430"/>
          <cell r="G2430" t="str">
            <v>S/101653/CN/AF1AI</v>
          </cell>
          <cell r="H2430"/>
          <cell r="I2430"/>
          <cell r="J2430"/>
          <cell r="K2430">
            <v>70</v>
          </cell>
          <cell r="L2430" t="str">
            <v>006</v>
          </cell>
          <cell r="M2430" t="str">
            <v>2009</v>
          </cell>
          <cell r="N2430" t="str">
            <v>0003</v>
          </cell>
          <cell r="O2430" t="str">
            <v>1013</v>
          </cell>
          <cell r="P2430" t="str">
            <v>1101201</v>
          </cell>
          <cell r="Q2430" t="str">
            <v>0003</v>
          </cell>
          <cell r="R2430" t="str">
            <v>1070</v>
          </cell>
        </row>
        <row r="2431">
          <cell r="A2431">
            <v>49695414</v>
          </cell>
          <cell r="B2431" t="str">
            <v>DDPR_09_CR05C_BEL_BUILD 950' FEEDER MAIN</v>
          </cell>
          <cell r="C2431" t="str">
            <v>HDC2</v>
          </cell>
          <cell r="D2431"/>
          <cell r="E2431"/>
          <cell r="F2431"/>
          <cell r="G2431" t="str">
            <v>S/101653/CN/AF1AR</v>
          </cell>
          <cell r="H2431"/>
          <cell r="I2431"/>
          <cell r="J2431"/>
          <cell r="K2431">
            <v>30</v>
          </cell>
          <cell r="L2431" t="str">
            <v>006</v>
          </cell>
          <cell r="M2431" t="str">
            <v>2009</v>
          </cell>
          <cell r="N2431" t="str">
            <v>0003</v>
          </cell>
          <cell r="O2431" t="str">
            <v>1013</v>
          </cell>
          <cell r="P2431" t="str">
            <v>1101201</v>
          </cell>
          <cell r="Q2431" t="str">
            <v>0003</v>
          </cell>
          <cell r="R2431" t="str">
            <v>1070</v>
          </cell>
        </row>
        <row r="2432">
          <cell r="A2432">
            <v>49695650</v>
          </cell>
          <cell r="B2432" t="str">
            <v>CUST_1611 School Rd_Pearce</v>
          </cell>
          <cell r="C2432" t="str">
            <v>HDC1</v>
          </cell>
          <cell r="D2432"/>
          <cell r="E2432"/>
          <cell r="F2432"/>
          <cell r="G2432" t="str">
            <v>S/101570/CN/AF1HI-3</v>
          </cell>
          <cell r="H2432"/>
          <cell r="I2432"/>
          <cell r="J2432"/>
          <cell r="K2432">
            <v>100</v>
          </cell>
          <cell r="L2432" t="str">
            <v>005</v>
          </cell>
          <cell r="M2432" t="str">
            <v>2009</v>
          </cell>
          <cell r="N2432" t="str">
            <v>0003</v>
          </cell>
          <cell r="O2432" t="str">
            <v>1019</v>
          </cell>
          <cell r="P2432" t="str">
            <v>1101220</v>
          </cell>
          <cell r="Q2432" t="str">
            <v>0003</v>
          </cell>
          <cell r="R2432" t="str">
            <v>1070</v>
          </cell>
        </row>
        <row r="2433">
          <cell r="A2433">
            <v>49695650</v>
          </cell>
          <cell r="B2433" t="str">
            <v>CUST_1611 School Rd_Pearce</v>
          </cell>
          <cell r="C2433" t="str">
            <v>HDC1</v>
          </cell>
          <cell r="D2433"/>
          <cell r="E2433"/>
          <cell r="F2433"/>
          <cell r="G2433" t="str">
            <v>S/101570/CN/AF1HI-3</v>
          </cell>
          <cell r="H2433"/>
          <cell r="I2433"/>
          <cell r="J2433"/>
          <cell r="K2433">
            <v>100</v>
          </cell>
          <cell r="L2433" t="str">
            <v>005</v>
          </cell>
          <cell r="M2433" t="str">
            <v>2009</v>
          </cell>
          <cell r="N2433" t="str">
            <v>0003</v>
          </cell>
          <cell r="O2433" t="str">
            <v>1019</v>
          </cell>
          <cell r="P2433" t="str">
            <v>1101220</v>
          </cell>
          <cell r="Q2433" t="str">
            <v>0003</v>
          </cell>
          <cell r="R2433" t="str">
            <v>1070</v>
          </cell>
        </row>
        <row r="2434">
          <cell r="A2434">
            <v>49695650</v>
          </cell>
          <cell r="B2434" t="str">
            <v>CUST_1611 School Rd_Pearce</v>
          </cell>
          <cell r="C2434" t="str">
            <v>HDC1</v>
          </cell>
          <cell r="D2434"/>
          <cell r="E2434"/>
          <cell r="F2434"/>
          <cell r="G2434" t="str">
            <v>S/101570/CN/AF1HI-3</v>
          </cell>
          <cell r="H2434"/>
          <cell r="I2434"/>
          <cell r="J2434"/>
          <cell r="K2434">
            <v>100</v>
          </cell>
          <cell r="L2434" t="str">
            <v>005</v>
          </cell>
          <cell r="M2434" t="str">
            <v>2009</v>
          </cell>
          <cell r="N2434" t="str">
            <v>0003</v>
          </cell>
          <cell r="O2434" t="str">
            <v>1019</v>
          </cell>
          <cell r="P2434" t="str">
            <v>1101220</v>
          </cell>
          <cell r="Q2434" t="str">
            <v>0003</v>
          </cell>
          <cell r="R2434" t="str">
            <v>1070</v>
          </cell>
        </row>
        <row r="2435">
          <cell r="A2435">
            <v>49695650</v>
          </cell>
          <cell r="B2435" t="str">
            <v>CUST_1611 School Rd_Pearce</v>
          </cell>
          <cell r="C2435" t="str">
            <v>HDC1</v>
          </cell>
          <cell r="D2435"/>
          <cell r="E2435"/>
          <cell r="F2435"/>
          <cell r="G2435" t="str">
            <v>S/101570/CN/AF1HI-3</v>
          </cell>
          <cell r="H2435"/>
          <cell r="I2435"/>
          <cell r="J2435"/>
          <cell r="K2435">
            <v>100</v>
          </cell>
          <cell r="L2435" t="str">
            <v>005</v>
          </cell>
          <cell r="M2435" t="str">
            <v>2009</v>
          </cell>
          <cell r="N2435" t="str">
            <v>0003</v>
          </cell>
          <cell r="O2435" t="str">
            <v>1019</v>
          </cell>
          <cell r="P2435" t="str">
            <v>1101220</v>
          </cell>
          <cell r="Q2435" t="str">
            <v>0003</v>
          </cell>
          <cell r="R2435" t="str">
            <v>1070</v>
          </cell>
        </row>
        <row r="2436">
          <cell r="A2436">
            <v>49695650</v>
          </cell>
          <cell r="B2436" t="str">
            <v>CUST_1611 School Rd_Pearce</v>
          </cell>
          <cell r="C2436" t="str">
            <v>HDC1</v>
          </cell>
          <cell r="D2436"/>
          <cell r="E2436"/>
          <cell r="F2436"/>
          <cell r="G2436" t="str">
            <v>S/101570/CN/AF1HI-3</v>
          </cell>
          <cell r="H2436"/>
          <cell r="I2436"/>
          <cell r="J2436"/>
          <cell r="K2436">
            <v>100</v>
          </cell>
          <cell r="L2436" t="str">
            <v>005</v>
          </cell>
          <cell r="M2436" t="str">
            <v>2009</v>
          </cell>
          <cell r="N2436" t="str">
            <v>0003</v>
          </cell>
          <cell r="O2436" t="str">
            <v>1019</v>
          </cell>
          <cell r="P2436" t="str">
            <v>1101220</v>
          </cell>
          <cell r="Q2436" t="str">
            <v>0003</v>
          </cell>
          <cell r="R2436" t="str">
            <v>1070</v>
          </cell>
        </row>
        <row r="2437">
          <cell r="A2437">
            <v>49700522</v>
          </cell>
          <cell r="B2437" t="str">
            <v>CUST_PORT FREEPORT_FM 1495 &amp; HWY 36</v>
          </cell>
          <cell r="C2437" t="str">
            <v>HDC2</v>
          </cell>
          <cell r="D2437"/>
          <cell r="E2437"/>
          <cell r="F2437"/>
          <cell r="G2437" t="str">
            <v>S/101652/CN/AF1HR</v>
          </cell>
          <cell r="H2437"/>
          <cell r="I2437"/>
          <cell r="J2437"/>
          <cell r="K2437">
            <v>30</v>
          </cell>
          <cell r="L2437" t="str">
            <v>007</v>
          </cell>
          <cell r="M2437" t="str">
            <v>2009</v>
          </cell>
          <cell r="N2437" t="str">
            <v>0003</v>
          </cell>
          <cell r="O2437" t="str">
            <v>1020</v>
          </cell>
          <cell r="P2437" t="str">
            <v>1101202</v>
          </cell>
          <cell r="Q2437" t="str">
            <v>0003</v>
          </cell>
          <cell r="R2437" t="str">
            <v>1070</v>
          </cell>
        </row>
        <row r="2438">
          <cell r="A2438">
            <v>49700522</v>
          </cell>
          <cell r="B2438" t="str">
            <v>CUST_PORT FREEPORT_FM 1495 &amp; HWY 36</v>
          </cell>
          <cell r="C2438" t="str">
            <v>HDC2</v>
          </cell>
          <cell r="D2438"/>
          <cell r="E2438"/>
          <cell r="F2438"/>
          <cell r="G2438" t="str">
            <v>S/101652/CN/AF1HI-2</v>
          </cell>
          <cell r="H2438"/>
          <cell r="I2438"/>
          <cell r="J2438"/>
          <cell r="K2438">
            <v>70</v>
          </cell>
          <cell r="L2438" t="str">
            <v>007</v>
          </cell>
          <cell r="M2438" t="str">
            <v>2009</v>
          </cell>
          <cell r="N2438" t="str">
            <v>0003</v>
          </cell>
          <cell r="O2438" t="str">
            <v>1020</v>
          </cell>
          <cell r="P2438" t="str">
            <v>1101202</v>
          </cell>
          <cell r="Q2438" t="str">
            <v>0003</v>
          </cell>
          <cell r="R2438" t="str">
            <v>1070</v>
          </cell>
        </row>
        <row r="2439">
          <cell r="A2439">
            <v>49700522</v>
          </cell>
          <cell r="B2439" t="str">
            <v>CUST_PORT FREEPORT_FM 1495 &amp; HWY 36</v>
          </cell>
          <cell r="C2439" t="str">
            <v>HDC2</v>
          </cell>
          <cell r="D2439"/>
          <cell r="E2439"/>
          <cell r="F2439"/>
          <cell r="G2439" t="str">
            <v>S/101652/CN/AF1HI-2</v>
          </cell>
          <cell r="H2439"/>
          <cell r="I2439"/>
          <cell r="J2439"/>
          <cell r="K2439">
            <v>100</v>
          </cell>
          <cell r="L2439" t="str">
            <v>007</v>
          </cell>
          <cell r="M2439" t="str">
            <v>2009</v>
          </cell>
          <cell r="N2439" t="str">
            <v>0003</v>
          </cell>
          <cell r="O2439" t="str">
            <v>1020</v>
          </cell>
          <cell r="P2439" t="str">
            <v>1101202</v>
          </cell>
          <cell r="Q2439" t="str">
            <v>0003</v>
          </cell>
          <cell r="R2439" t="str">
            <v>1070</v>
          </cell>
        </row>
        <row r="2440">
          <cell r="A2440">
            <v>49700522</v>
          </cell>
          <cell r="B2440" t="str">
            <v>CUST_PORT FREEPORT_FM 1495 &amp; HWY 36</v>
          </cell>
          <cell r="C2440" t="str">
            <v>HDC2</v>
          </cell>
          <cell r="D2440"/>
          <cell r="E2440"/>
          <cell r="F2440"/>
          <cell r="G2440" t="str">
            <v>S/101652/CN/AF1HI-2</v>
          </cell>
          <cell r="H2440"/>
          <cell r="I2440"/>
          <cell r="J2440"/>
          <cell r="K2440">
            <v>100</v>
          </cell>
          <cell r="L2440" t="str">
            <v>010</v>
          </cell>
          <cell r="M2440" t="str">
            <v>2009</v>
          </cell>
          <cell r="N2440" t="str">
            <v>0003</v>
          </cell>
          <cell r="O2440" t="str">
            <v>1020</v>
          </cell>
          <cell r="P2440" t="str">
            <v>1101202</v>
          </cell>
          <cell r="Q2440" t="str">
            <v>0003</v>
          </cell>
          <cell r="R2440" t="str">
            <v>1070</v>
          </cell>
        </row>
        <row r="2441">
          <cell r="A2441">
            <v>49700522</v>
          </cell>
          <cell r="B2441" t="str">
            <v>CUST_PORT FREEPORT_FM 1495 &amp; HWY 36</v>
          </cell>
          <cell r="C2441" t="str">
            <v>HDC2</v>
          </cell>
          <cell r="D2441"/>
          <cell r="E2441"/>
          <cell r="F2441"/>
          <cell r="G2441" t="str">
            <v>S/101652/CN/AF1HI-2</v>
          </cell>
          <cell r="H2441"/>
          <cell r="I2441"/>
          <cell r="J2441"/>
          <cell r="K2441">
            <v>100</v>
          </cell>
          <cell r="L2441" t="str">
            <v>010</v>
          </cell>
          <cell r="M2441" t="str">
            <v>2009</v>
          </cell>
          <cell r="N2441" t="str">
            <v>0003</v>
          </cell>
          <cell r="O2441" t="str">
            <v>1020</v>
          </cell>
          <cell r="P2441" t="str">
            <v>1101202</v>
          </cell>
          <cell r="Q2441" t="str">
            <v>0003</v>
          </cell>
          <cell r="R2441" t="str">
            <v>1070</v>
          </cell>
        </row>
        <row r="2442">
          <cell r="A2442">
            <v>49700522</v>
          </cell>
          <cell r="B2442" t="str">
            <v>CUST_PORT FREEPORT_FM 1495 &amp; HWY 36</v>
          </cell>
          <cell r="C2442" t="str">
            <v>HDC2</v>
          </cell>
          <cell r="D2442"/>
          <cell r="E2442"/>
          <cell r="F2442"/>
          <cell r="G2442" t="str">
            <v>S/101652/CN/AF1HR</v>
          </cell>
          <cell r="H2442"/>
          <cell r="I2442"/>
          <cell r="J2442"/>
          <cell r="K2442">
            <v>30</v>
          </cell>
          <cell r="L2442" t="str">
            <v>007</v>
          </cell>
          <cell r="M2442" t="str">
            <v>2009</v>
          </cell>
          <cell r="N2442" t="str">
            <v>0003</v>
          </cell>
          <cell r="O2442" t="str">
            <v>1020</v>
          </cell>
          <cell r="P2442" t="str">
            <v>1101202</v>
          </cell>
          <cell r="Q2442" t="str">
            <v>0003</v>
          </cell>
          <cell r="R2442" t="str">
            <v>1070</v>
          </cell>
        </row>
        <row r="2443">
          <cell r="A2443">
            <v>49700522</v>
          </cell>
          <cell r="B2443" t="str">
            <v>CUST_PORT FREEPORT_FM 1495 &amp; HWY 36</v>
          </cell>
          <cell r="C2443" t="str">
            <v>HDC2</v>
          </cell>
          <cell r="D2443"/>
          <cell r="E2443"/>
          <cell r="F2443"/>
          <cell r="G2443" t="str">
            <v>S/101652/CN/AF1HI-2</v>
          </cell>
          <cell r="H2443"/>
          <cell r="I2443"/>
          <cell r="J2443"/>
          <cell r="K2443">
            <v>70</v>
          </cell>
          <cell r="L2443" t="str">
            <v>007</v>
          </cell>
          <cell r="M2443" t="str">
            <v>2009</v>
          </cell>
          <cell r="N2443" t="str">
            <v>0003</v>
          </cell>
          <cell r="O2443" t="str">
            <v>1020</v>
          </cell>
          <cell r="P2443" t="str">
            <v>1101202</v>
          </cell>
          <cell r="Q2443" t="str">
            <v>0003</v>
          </cell>
          <cell r="R2443" t="str">
            <v>1070</v>
          </cell>
        </row>
        <row r="2444">
          <cell r="A2444">
            <v>49700526</v>
          </cell>
          <cell r="B2444" t="str">
            <v>CUST_CPAY_Sherwin Williams***</v>
          </cell>
          <cell r="C2444" t="str">
            <v>HDC1</v>
          </cell>
          <cell r="D2444"/>
          <cell r="E2444"/>
          <cell r="F2444"/>
          <cell r="G2444" t="str">
            <v>S/101458/CN/AF1HI-2</v>
          </cell>
          <cell r="H2444"/>
          <cell r="I2444"/>
          <cell r="J2444"/>
          <cell r="K2444">
            <v>100</v>
          </cell>
          <cell r="L2444" t="str">
            <v>005</v>
          </cell>
          <cell r="M2444" t="str">
            <v>2009</v>
          </cell>
          <cell r="N2444" t="str">
            <v>0003</v>
          </cell>
          <cell r="O2444" t="str">
            <v>1024</v>
          </cell>
          <cell r="P2444" t="str">
            <v>1101130</v>
          </cell>
          <cell r="Q2444" t="str">
            <v>0003</v>
          </cell>
          <cell r="R2444" t="str">
            <v>1070</v>
          </cell>
        </row>
        <row r="2445">
          <cell r="A2445">
            <v>49700526</v>
          </cell>
          <cell r="B2445" t="str">
            <v>CUST_CPAY_Sherwin Williams***</v>
          </cell>
          <cell r="C2445" t="str">
            <v>HDC1</v>
          </cell>
          <cell r="D2445"/>
          <cell r="E2445"/>
          <cell r="F2445"/>
          <cell r="G2445" t="str">
            <v>S/101458/CN/AF1HI-2</v>
          </cell>
          <cell r="H2445"/>
          <cell r="I2445"/>
          <cell r="J2445"/>
          <cell r="K2445">
            <v>100</v>
          </cell>
          <cell r="L2445" t="str">
            <v>005</v>
          </cell>
          <cell r="M2445" t="str">
            <v>2009</v>
          </cell>
          <cell r="N2445" t="str">
            <v>0003</v>
          </cell>
          <cell r="O2445" t="str">
            <v>1024</v>
          </cell>
          <cell r="P2445" t="str">
            <v>1101130</v>
          </cell>
          <cell r="Q2445" t="str">
            <v>0003</v>
          </cell>
          <cell r="R2445" t="str">
            <v>1070</v>
          </cell>
        </row>
        <row r="2446">
          <cell r="A2446">
            <v>49700526</v>
          </cell>
          <cell r="B2446" t="str">
            <v>CUST_CPAY_Sherwin Williams***</v>
          </cell>
          <cell r="C2446" t="str">
            <v>HDC1</v>
          </cell>
          <cell r="D2446"/>
          <cell r="E2446"/>
          <cell r="F2446"/>
          <cell r="G2446" t="str">
            <v>S/101458/CN/AF1HI-2</v>
          </cell>
          <cell r="H2446"/>
          <cell r="I2446"/>
          <cell r="J2446"/>
          <cell r="K2446">
            <v>100</v>
          </cell>
          <cell r="L2446" t="str">
            <v>006</v>
          </cell>
          <cell r="M2446" t="str">
            <v>2009</v>
          </cell>
          <cell r="N2446" t="str">
            <v>0003</v>
          </cell>
          <cell r="O2446" t="str">
            <v>1024</v>
          </cell>
          <cell r="P2446" t="str">
            <v>1101130</v>
          </cell>
          <cell r="Q2446" t="str">
            <v>0003</v>
          </cell>
          <cell r="R2446" t="str">
            <v>1070</v>
          </cell>
        </row>
        <row r="2447">
          <cell r="A2447">
            <v>49700526</v>
          </cell>
          <cell r="B2447" t="str">
            <v>CUST_CPAY_Sherwin Williams***</v>
          </cell>
          <cell r="C2447" t="str">
            <v>HDC1</v>
          </cell>
          <cell r="D2447"/>
          <cell r="E2447"/>
          <cell r="F2447"/>
          <cell r="G2447" t="str">
            <v>S/101458/CN/AF1HI-2</v>
          </cell>
          <cell r="H2447"/>
          <cell r="I2447"/>
          <cell r="J2447"/>
          <cell r="K2447">
            <v>100</v>
          </cell>
          <cell r="L2447" t="str">
            <v>006</v>
          </cell>
          <cell r="M2447" t="str">
            <v>2009</v>
          </cell>
          <cell r="N2447" t="str">
            <v>0003</v>
          </cell>
          <cell r="O2447" t="str">
            <v>1024</v>
          </cell>
          <cell r="P2447" t="str">
            <v>1101130</v>
          </cell>
          <cell r="Q2447" t="str">
            <v>0003</v>
          </cell>
          <cell r="R2447" t="str">
            <v>1070</v>
          </cell>
        </row>
        <row r="2448">
          <cell r="A2448">
            <v>49700526</v>
          </cell>
          <cell r="B2448" t="str">
            <v>CUST_CPAY_Sherwin Williams***</v>
          </cell>
          <cell r="C2448" t="str">
            <v>HDC1</v>
          </cell>
          <cell r="D2448"/>
          <cell r="E2448"/>
          <cell r="F2448"/>
          <cell r="G2448" t="str">
            <v>S/101458/CN/AF1HI-2</v>
          </cell>
          <cell r="H2448"/>
          <cell r="I2448"/>
          <cell r="J2448"/>
          <cell r="K2448">
            <v>100</v>
          </cell>
          <cell r="L2448" t="str">
            <v>005</v>
          </cell>
          <cell r="M2448" t="str">
            <v>2009</v>
          </cell>
          <cell r="N2448" t="str">
            <v>0003</v>
          </cell>
          <cell r="O2448" t="str">
            <v>1024</v>
          </cell>
          <cell r="P2448" t="str">
            <v>1101130</v>
          </cell>
          <cell r="Q2448" t="str">
            <v>0003</v>
          </cell>
          <cell r="R2448" t="str">
            <v>1070</v>
          </cell>
        </row>
        <row r="2449">
          <cell r="A2449">
            <v>49701828</v>
          </cell>
          <cell r="B2449" t="str">
            <v>CUST_PROVIDE SERVICE TO ROBBY JOHNSON</v>
          </cell>
          <cell r="C2449" t="str">
            <v>HDC1</v>
          </cell>
          <cell r="D2449"/>
          <cell r="E2449"/>
          <cell r="F2449"/>
          <cell r="G2449" t="str">
            <v>S/101574/CN/AF1HI-3</v>
          </cell>
          <cell r="H2449"/>
          <cell r="I2449"/>
          <cell r="J2449"/>
          <cell r="K2449">
            <v>100</v>
          </cell>
          <cell r="L2449" t="str">
            <v>005</v>
          </cell>
          <cell r="M2449" t="str">
            <v>2009</v>
          </cell>
          <cell r="N2449" t="str">
            <v>0003</v>
          </cell>
          <cell r="O2449" t="str">
            <v>1005</v>
          </cell>
          <cell r="P2449" t="str">
            <v>1101160</v>
          </cell>
          <cell r="Q2449" t="str">
            <v>0003</v>
          </cell>
          <cell r="R2449" t="str">
            <v>1070</v>
          </cell>
        </row>
        <row r="2450">
          <cell r="A2450">
            <v>49701828</v>
          </cell>
          <cell r="B2450" t="str">
            <v>CUST_PROVIDE SERVICE TO ROBBY JOHNSON</v>
          </cell>
          <cell r="C2450" t="str">
            <v>HDC1</v>
          </cell>
          <cell r="D2450"/>
          <cell r="E2450"/>
          <cell r="F2450"/>
          <cell r="G2450" t="str">
            <v>S/101574/CN/AF1HI-3</v>
          </cell>
          <cell r="H2450"/>
          <cell r="I2450"/>
          <cell r="J2450"/>
          <cell r="K2450">
            <v>100</v>
          </cell>
          <cell r="L2450" t="str">
            <v>005</v>
          </cell>
          <cell r="M2450" t="str">
            <v>2009</v>
          </cell>
          <cell r="N2450" t="str">
            <v>0003</v>
          </cell>
          <cell r="O2450" t="str">
            <v>1005</v>
          </cell>
          <cell r="P2450" t="str">
            <v>1101160</v>
          </cell>
          <cell r="Q2450" t="str">
            <v>0003</v>
          </cell>
          <cell r="R2450" t="str">
            <v>1070</v>
          </cell>
        </row>
        <row r="2451">
          <cell r="A2451">
            <v>49701828</v>
          </cell>
          <cell r="B2451" t="str">
            <v>CUST_PROVIDE SERVICE TO ROBBY JOHNSON</v>
          </cell>
          <cell r="C2451" t="str">
            <v>HDC1</v>
          </cell>
          <cell r="D2451"/>
          <cell r="E2451"/>
          <cell r="F2451"/>
          <cell r="G2451" t="str">
            <v>S/101574/CN/AF1HI-3</v>
          </cell>
          <cell r="H2451"/>
          <cell r="I2451"/>
          <cell r="J2451"/>
          <cell r="K2451">
            <v>100</v>
          </cell>
          <cell r="L2451" t="str">
            <v>005</v>
          </cell>
          <cell r="M2451" t="str">
            <v>2009</v>
          </cell>
          <cell r="N2451" t="str">
            <v>0003</v>
          </cell>
          <cell r="O2451" t="str">
            <v>1005</v>
          </cell>
          <cell r="P2451" t="str">
            <v>1101160</v>
          </cell>
          <cell r="Q2451" t="str">
            <v>0003</v>
          </cell>
          <cell r="R2451" t="str">
            <v>1070</v>
          </cell>
        </row>
        <row r="2452">
          <cell r="A2452">
            <v>49701828</v>
          </cell>
          <cell r="B2452" t="str">
            <v>CUST_PROVIDE SERVICE TO ROBBY JOHNSON</v>
          </cell>
          <cell r="C2452" t="str">
            <v>HDC1</v>
          </cell>
          <cell r="D2452"/>
          <cell r="E2452"/>
          <cell r="F2452"/>
          <cell r="G2452" t="str">
            <v>S/101574/CN/AF1HI-3</v>
          </cell>
          <cell r="H2452"/>
          <cell r="I2452"/>
          <cell r="J2452"/>
          <cell r="K2452">
            <v>100</v>
          </cell>
          <cell r="L2452" t="str">
            <v>005</v>
          </cell>
          <cell r="M2452" t="str">
            <v>2009</v>
          </cell>
          <cell r="N2452" t="str">
            <v>0003</v>
          </cell>
          <cell r="O2452" t="str">
            <v>1005</v>
          </cell>
          <cell r="P2452" t="str">
            <v>1101160</v>
          </cell>
          <cell r="Q2452" t="str">
            <v>0003</v>
          </cell>
          <cell r="R2452" t="str">
            <v>1070</v>
          </cell>
        </row>
        <row r="2453">
          <cell r="A2453">
            <v>49701828</v>
          </cell>
          <cell r="B2453" t="str">
            <v>CUST_PROVIDE SERVICE TO ROBBY JOHNSON</v>
          </cell>
          <cell r="C2453" t="str">
            <v>HDC1</v>
          </cell>
          <cell r="D2453"/>
          <cell r="E2453"/>
          <cell r="F2453"/>
          <cell r="G2453" t="str">
            <v>S/101574/CN/AF1HI-3</v>
          </cell>
          <cell r="H2453"/>
          <cell r="I2453"/>
          <cell r="J2453"/>
          <cell r="K2453">
            <v>100</v>
          </cell>
          <cell r="L2453" t="str">
            <v>005</v>
          </cell>
          <cell r="M2453" t="str">
            <v>2009</v>
          </cell>
          <cell r="N2453" t="str">
            <v>0003</v>
          </cell>
          <cell r="O2453" t="str">
            <v>1005</v>
          </cell>
          <cell r="P2453" t="str">
            <v>1101160</v>
          </cell>
          <cell r="Q2453" t="str">
            <v>0003</v>
          </cell>
          <cell r="R2453" t="str">
            <v>1070</v>
          </cell>
        </row>
        <row r="2454">
          <cell r="A2454">
            <v>49702627</v>
          </cell>
          <cell r="B2454" t="str">
            <v>SDUG_VCSP14_LOOP1</v>
          </cell>
          <cell r="C2454" t="str">
            <v>HDC1</v>
          </cell>
          <cell r="D2454"/>
          <cell r="E2454"/>
          <cell r="F2454"/>
          <cell r="G2454" t="str">
            <v>S/101675/CN/AF1UI</v>
          </cell>
          <cell r="H2454"/>
          <cell r="I2454"/>
          <cell r="J2454"/>
          <cell r="K2454">
            <v>100</v>
          </cell>
          <cell r="L2454" t="str">
            <v>008</v>
          </cell>
          <cell r="M2454" t="str">
            <v>2009</v>
          </cell>
          <cell r="N2454" t="str">
            <v>0003</v>
          </cell>
          <cell r="O2454" t="str">
            <v>1021</v>
          </cell>
          <cell r="P2454" t="str">
            <v>1101110</v>
          </cell>
          <cell r="Q2454" t="str">
            <v>0003</v>
          </cell>
          <cell r="R2454" t="str">
            <v>1070</v>
          </cell>
        </row>
        <row r="2455">
          <cell r="A2455">
            <v>49702627</v>
          </cell>
          <cell r="B2455" t="str">
            <v>SDUG_VCSP14_LOOP1</v>
          </cell>
          <cell r="C2455" t="str">
            <v>HDC1</v>
          </cell>
          <cell r="D2455"/>
          <cell r="E2455"/>
          <cell r="F2455"/>
          <cell r="G2455" t="str">
            <v>S/101675/CN/AF1UI</v>
          </cell>
          <cell r="H2455"/>
          <cell r="I2455"/>
          <cell r="J2455"/>
          <cell r="K2455">
            <v>100</v>
          </cell>
          <cell r="L2455" t="str">
            <v>008</v>
          </cell>
          <cell r="M2455" t="str">
            <v>2009</v>
          </cell>
          <cell r="N2455" t="str">
            <v>0003</v>
          </cell>
          <cell r="O2455" t="str">
            <v>1021</v>
          </cell>
          <cell r="P2455" t="str">
            <v>1101110</v>
          </cell>
          <cell r="Q2455" t="str">
            <v>0003</v>
          </cell>
          <cell r="R2455" t="str">
            <v>1070</v>
          </cell>
        </row>
        <row r="2456">
          <cell r="A2456">
            <v>49702627</v>
          </cell>
          <cell r="B2456" t="str">
            <v>SDUG_VCSP14_LOOP1</v>
          </cell>
          <cell r="C2456" t="str">
            <v>HDC1</v>
          </cell>
          <cell r="D2456"/>
          <cell r="E2456"/>
          <cell r="F2456"/>
          <cell r="G2456" t="str">
            <v>S/101675/CN/AF1UI</v>
          </cell>
          <cell r="H2456"/>
          <cell r="I2456"/>
          <cell r="J2456"/>
          <cell r="K2456">
            <v>100</v>
          </cell>
          <cell r="L2456" t="str">
            <v>008</v>
          </cell>
          <cell r="M2456" t="str">
            <v>2009</v>
          </cell>
          <cell r="N2456" t="str">
            <v>0003</v>
          </cell>
          <cell r="O2456" t="str">
            <v>1021</v>
          </cell>
          <cell r="P2456" t="str">
            <v>1101110</v>
          </cell>
          <cell r="Q2456" t="str">
            <v>0003</v>
          </cell>
          <cell r="R2456" t="str">
            <v>1070</v>
          </cell>
        </row>
        <row r="2457">
          <cell r="A2457">
            <v>49702627</v>
          </cell>
          <cell r="B2457" t="str">
            <v>SDUG_VCSP14_LOOP1</v>
          </cell>
          <cell r="C2457" t="str">
            <v>HDC1</v>
          </cell>
          <cell r="D2457"/>
          <cell r="E2457"/>
          <cell r="F2457"/>
          <cell r="G2457" t="str">
            <v>S/101675/CN/AF1UI</v>
          </cell>
          <cell r="H2457"/>
          <cell r="I2457"/>
          <cell r="J2457"/>
          <cell r="K2457">
            <v>100</v>
          </cell>
          <cell r="L2457" t="str">
            <v>008</v>
          </cell>
          <cell r="M2457" t="str">
            <v>2009</v>
          </cell>
          <cell r="N2457" t="str">
            <v>0003</v>
          </cell>
          <cell r="O2457" t="str">
            <v>1021</v>
          </cell>
          <cell r="P2457" t="str">
            <v>1101110</v>
          </cell>
          <cell r="Q2457" t="str">
            <v>0003</v>
          </cell>
          <cell r="R2457" t="str">
            <v>1070</v>
          </cell>
        </row>
        <row r="2458">
          <cell r="A2458">
            <v>49705951</v>
          </cell>
          <cell r="B2458" t="str">
            <v>SDUG_VCSP19_LOOP1_E09053</v>
          </cell>
          <cell r="C2458" t="str">
            <v>HDC1</v>
          </cell>
          <cell r="D2458"/>
          <cell r="E2458"/>
          <cell r="F2458"/>
          <cell r="G2458" t="str">
            <v>S/101675/CN/AF1UI</v>
          </cell>
          <cell r="H2458"/>
          <cell r="I2458"/>
          <cell r="J2458"/>
          <cell r="K2458">
            <v>100</v>
          </cell>
          <cell r="L2458" t="str">
            <v>007</v>
          </cell>
          <cell r="M2458" t="str">
            <v>2009</v>
          </cell>
          <cell r="N2458" t="str">
            <v>0003</v>
          </cell>
          <cell r="O2458" t="str">
            <v>1021</v>
          </cell>
          <cell r="P2458" t="str">
            <v>1101110</v>
          </cell>
          <cell r="Q2458" t="str">
            <v>0003</v>
          </cell>
          <cell r="R2458" t="str">
            <v>1070</v>
          </cell>
        </row>
        <row r="2459">
          <cell r="A2459">
            <v>49705951</v>
          </cell>
          <cell r="B2459" t="str">
            <v>SDUG_VCSP19_LOOP1_E09053</v>
          </cell>
          <cell r="C2459" t="str">
            <v>HDC1</v>
          </cell>
          <cell r="D2459"/>
          <cell r="E2459"/>
          <cell r="F2459"/>
          <cell r="G2459" t="str">
            <v>S/101675/CN/AF1UI</v>
          </cell>
          <cell r="H2459"/>
          <cell r="I2459"/>
          <cell r="J2459"/>
          <cell r="K2459">
            <v>100</v>
          </cell>
          <cell r="L2459" t="str">
            <v>007</v>
          </cell>
          <cell r="M2459" t="str">
            <v>2009</v>
          </cell>
          <cell r="N2459" t="str">
            <v>0003</v>
          </cell>
          <cell r="O2459" t="str">
            <v>1021</v>
          </cell>
          <cell r="P2459" t="str">
            <v>1101110</v>
          </cell>
          <cell r="Q2459" t="str">
            <v>0003</v>
          </cell>
          <cell r="R2459" t="str">
            <v>1070</v>
          </cell>
        </row>
        <row r="2460">
          <cell r="A2460">
            <v>49705951</v>
          </cell>
          <cell r="B2460" t="str">
            <v>SDUG_VCSP19_LOOP1_E09053</v>
          </cell>
          <cell r="C2460" t="str">
            <v>HDC1</v>
          </cell>
          <cell r="D2460"/>
          <cell r="E2460"/>
          <cell r="F2460"/>
          <cell r="G2460" t="str">
            <v>S/101675/CN/AF1UI</v>
          </cell>
          <cell r="H2460"/>
          <cell r="I2460"/>
          <cell r="J2460"/>
          <cell r="K2460">
            <v>100</v>
          </cell>
          <cell r="L2460" t="str">
            <v>007</v>
          </cell>
          <cell r="M2460" t="str">
            <v>2009</v>
          </cell>
          <cell r="N2460" t="str">
            <v>0003</v>
          </cell>
          <cell r="O2460" t="str">
            <v>1021</v>
          </cell>
          <cell r="P2460" t="str">
            <v>1101110</v>
          </cell>
          <cell r="Q2460" t="str">
            <v>0003</v>
          </cell>
          <cell r="R2460" t="str">
            <v>1070</v>
          </cell>
        </row>
        <row r="2461">
          <cell r="A2461">
            <v>49705951</v>
          </cell>
          <cell r="B2461" t="str">
            <v>SDUG_VCSP19_LOOP1_E09053</v>
          </cell>
          <cell r="C2461" t="str">
            <v>HDC1</v>
          </cell>
          <cell r="D2461"/>
          <cell r="E2461"/>
          <cell r="F2461"/>
          <cell r="G2461" t="str">
            <v>S/101675/CN/AF1UI</v>
          </cell>
          <cell r="H2461"/>
          <cell r="I2461"/>
          <cell r="J2461"/>
          <cell r="K2461">
            <v>100</v>
          </cell>
          <cell r="L2461" t="str">
            <v>007</v>
          </cell>
          <cell r="M2461" t="str">
            <v>2009</v>
          </cell>
          <cell r="N2461" t="str">
            <v>0003</v>
          </cell>
          <cell r="O2461" t="str">
            <v>1021</v>
          </cell>
          <cell r="P2461" t="str">
            <v>1101110</v>
          </cell>
          <cell r="Q2461" t="str">
            <v>0003</v>
          </cell>
          <cell r="R2461" t="str">
            <v>1070</v>
          </cell>
        </row>
        <row r="2462">
          <cell r="A2462">
            <v>49706210</v>
          </cell>
          <cell r="B2462" t="str">
            <v>SDUG_CreekSideVillageSec4phase2</v>
          </cell>
          <cell r="C2462" t="str">
            <v>HDC1</v>
          </cell>
          <cell r="D2462"/>
          <cell r="E2462"/>
          <cell r="F2462"/>
          <cell r="G2462" t="str">
            <v>S/101458/CN/AF1UI</v>
          </cell>
          <cell r="H2462"/>
          <cell r="I2462"/>
          <cell r="J2462"/>
          <cell r="K2462">
            <v>100</v>
          </cell>
          <cell r="L2462" t="str">
            <v>005</v>
          </cell>
          <cell r="M2462" t="str">
            <v>2009</v>
          </cell>
          <cell r="N2462" t="str">
            <v>0003</v>
          </cell>
          <cell r="O2462" t="str">
            <v>1024</v>
          </cell>
          <cell r="P2462" t="str">
            <v>1101130</v>
          </cell>
          <cell r="Q2462" t="str">
            <v>0003</v>
          </cell>
          <cell r="R2462" t="str">
            <v>1070</v>
          </cell>
        </row>
        <row r="2463">
          <cell r="A2463">
            <v>49706210</v>
          </cell>
          <cell r="B2463" t="str">
            <v>SDUG_CreekSideVillageSec4phase2</v>
          </cell>
          <cell r="C2463" t="str">
            <v>HDC1</v>
          </cell>
          <cell r="D2463"/>
          <cell r="E2463"/>
          <cell r="F2463"/>
          <cell r="G2463" t="str">
            <v>S/101458/CN/AF1UI</v>
          </cell>
          <cell r="H2463"/>
          <cell r="I2463"/>
          <cell r="J2463"/>
          <cell r="K2463">
            <v>100</v>
          </cell>
          <cell r="L2463" t="str">
            <v>005</v>
          </cell>
          <cell r="M2463" t="str">
            <v>2009</v>
          </cell>
          <cell r="N2463" t="str">
            <v>0003</v>
          </cell>
          <cell r="O2463" t="str">
            <v>1024</v>
          </cell>
          <cell r="P2463" t="str">
            <v>1101130</v>
          </cell>
          <cell r="Q2463" t="str">
            <v>0003</v>
          </cell>
          <cell r="R2463" t="str">
            <v>1070</v>
          </cell>
        </row>
        <row r="2464">
          <cell r="A2464">
            <v>49706210</v>
          </cell>
          <cell r="B2464" t="str">
            <v>SDUG_CreekSideVillageSec4phase2</v>
          </cell>
          <cell r="C2464" t="str">
            <v>HDC1</v>
          </cell>
          <cell r="D2464"/>
          <cell r="E2464"/>
          <cell r="F2464"/>
          <cell r="G2464" t="str">
            <v>S/101458/CN/AF1UI</v>
          </cell>
          <cell r="H2464"/>
          <cell r="I2464"/>
          <cell r="J2464"/>
          <cell r="K2464">
            <v>100</v>
          </cell>
          <cell r="L2464" t="str">
            <v>005</v>
          </cell>
          <cell r="M2464" t="str">
            <v>2009</v>
          </cell>
          <cell r="N2464" t="str">
            <v>0003</v>
          </cell>
          <cell r="O2464" t="str">
            <v>1024</v>
          </cell>
          <cell r="P2464" t="str">
            <v>1101130</v>
          </cell>
          <cell r="Q2464" t="str">
            <v>0003</v>
          </cell>
          <cell r="R2464" t="str">
            <v>1070</v>
          </cell>
        </row>
        <row r="2465">
          <cell r="A2465">
            <v>49706210</v>
          </cell>
          <cell r="B2465" t="str">
            <v>SDUG_CreekSideVillageSec4phase2</v>
          </cell>
          <cell r="C2465" t="str">
            <v>HDC1</v>
          </cell>
          <cell r="D2465"/>
          <cell r="E2465"/>
          <cell r="F2465"/>
          <cell r="G2465" t="str">
            <v>S/101458/CN/AF1UI</v>
          </cell>
          <cell r="H2465"/>
          <cell r="I2465"/>
          <cell r="J2465"/>
          <cell r="K2465">
            <v>100</v>
          </cell>
          <cell r="L2465" t="str">
            <v>005</v>
          </cell>
          <cell r="M2465" t="str">
            <v>2009</v>
          </cell>
          <cell r="N2465" t="str">
            <v>0003</v>
          </cell>
          <cell r="O2465" t="str">
            <v>1024</v>
          </cell>
          <cell r="P2465" t="str">
            <v>1101130</v>
          </cell>
          <cell r="Q2465" t="str">
            <v>0003</v>
          </cell>
          <cell r="R2465" t="str">
            <v>1070</v>
          </cell>
        </row>
        <row r="2466">
          <cell r="A2466">
            <v>49707118</v>
          </cell>
          <cell r="B2466" t="str">
            <v>DDPU_09_E08318_Towne Lake Sec 9</v>
          </cell>
          <cell r="C2466" t="str">
            <v>HDC1</v>
          </cell>
          <cell r="D2466"/>
          <cell r="E2466"/>
          <cell r="F2466"/>
          <cell r="G2466" t="str">
            <v>S/101678/CN/AF2AI</v>
          </cell>
          <cell r="H2466"/>
          <cell r="I2466"/>
          <cell r="J2466"/>
          <cell r="K2466">
            <v>100</v>
          </cell>
          <cell r="L2466" t="str">
            <v>012</v>
          </cell>
          <cell r="M2466" t="str">
            <v>2009</v>
          </cell>
          <cell r="N2466" t="str">
            <v>0003</v>
          </cell>
          <cell r="O2466" t="str">
            <v>1017</v>
          </cell>
          <cell r="P2466" t="str">
            <v>1101120</v>
          </cell>
          <cell r="Q2466" t="str">
            <v>0003</v>
          </cell>
          <cell r="R2466" t="str">
            <v>1070</v>
          </cell>
        </row>
        <row r="2467">
          <cell r="A2467">
            <v>49712302</v>
          </cell>
          <cell r="B2467" t="str">
            <v>SDOH_EAGLE LANDING 6_FDR WORK</v>
          </cell>
          <cell r="C2467" t="str">
            <v>HDC1</v>
          </cell>
          <cell r="D2467"/>
          <cell r="E2467"/>
          <cell r="F2467"/>
          <cell r="G2467" t="str">
            <v>S/101675/CN/AF2HI</v>
          </cell>
          <cell r="H2467"/>
          <cell r="I2467"/>
          <cell r="J2467"/>
          <cell r="K2467">
            <v>100</v>
          </cell>
          <cell r="L2467" t="str">
            <v>008</v>
          </cell>
          <cell r="M2467" t="str">
            <v>2009</v>
          </cell>
          <cell r="N2467" t="str">
            <v>0003</v>
          </cell>
          <cell r="O2467" t="str">
            <v>1021</v>
          </cell>
          <cell r="P2467" t="str">
            <v>1101110</v>
          </cell>
          <cell r="Q2467" t="str">
            <v>0003</v>
          </cell>
          <cell r="R2467" t="str">
            <v>1070</v>
          </cell>
        </row>
        <row r="2468">
          <cell r="A2468">
            <v>49713866</v>
          </cell>
          <cell r="B2468" t="str">
            <v>NEW PMT, 1500 KVA, 413'1/0,TP0907SOX</v>
          </cell>
          <cell r="C2468" t="str">
            <v>HXC1</v>
          </cell>
          <cell r="D2468"/>
          <cell r="E2468"/>
          <cell r="F2468"/>
          <cell r="G2468" t="str">
            <v>S/101762/CN/CF1R-I-2</v>
          </cell>
          <cell r="H2468"/>
          <cell r="I2468"/>
          <cell r="J2468"/>
          <cell r="K2468">
            <v>100</v>
          </cell>
          <cell r="L2468" t="str">
            <v>008</v>
          </cell>
          <cell r="M2468" t="str">
            <v>2009</v>
          </cell>
          <cell r="N2468" t="str">
            <v>0003</v>
          </cell>
          <cell r="O2468" t="str">
            <v>1008</v>
          </cell>
          <cell r="P2468" t="str">
            <v>1101245</v>
          </cell>
          <cell r="Q2468" t="str">
            <v>0003</v>
          </cell>
          <cell r="R2468" t="str">
            <v>1070</v>
          </cell>
        </row>
        <row r="2469">
          <cell r="A2469">
            <v>49713866</v>
          </cell>
          <cell r="B2469" t="str">
            <v>NEW PMT, 1500 KVA, 413'1/0,TP0907SOX</v>
          </cell>
          <cell r="C2469" t="str">
            <v>HXC1</v>
          </cell>
          <cell r="D2469"/>
          <cell r="E2469"/>
          <cell r="F2469"/>
          <cell r="G2469" t="str">
            <v>S/101762/CN/CF1R-I-2</v>
          </cell>
          <cell r="H2469"/>
          <cell r="I2469"/>
          <cell r="J2469"/>
          <cell r="K2469">
            <v>100</v>
          </cell>
          <cell r="L2469" t="str">
            <v>009</v>
          </cell>
          <cell r="M2469" t="str">
            <v>2009</v>
          </cell>
          <cell r="N2469" t="str">
            <v>0003</v>
          </cell>
          <cell r="O2469" t="str">
            <v>1008</v>
          </cell>
          <cell r="P2469" t="str">
            <v>1101245</v>
          </cell>
          <cell r="Q2469" t="str">
            <v>0003</v>
          </cell>
          <cell r="R2469" t="str">
            <v>1070</v>
          </cell>
        </row>
        <row r="2470">
          <cell r="A2470">
            <v>49713866</v>
          </cell>
          <cell r="B2470" t="str">
            <v>NEW PMT, 1500 KVA, 413'1/0,TP0907SOX</v>
          </cell>
          <cell r="C2470" t="str">
            <v>HXC1</v>
          </cell>
          <cell r="D2470"/>
          <cell r="E2470"/>
          <cell r="F2470"/>
          <cell r="G2470" t="str">
            <v>S/101762/CN/CF1R-I-2</v>
          </cell>
          <cell r="H2470"/>
          <cell r="I2470"/>
          <cell r="J2470"/>
          <cell r="K2470">
            <v>100</v>
          </cell>
          <cell r="L2470" t="str">
            <v>009</v>
          </cell>
          <cell r="M2470" t="str">
            <v>2009</v>
          </cell>
          <cell r="N2470" t="str">
            <v>0003</v>
          </cell>
          <cell r="O2470" t="str">
            <v>1008</v>
          </cell>
          <cell r="P2470" t="str">
            <v>1101245</v>
          </cell>
          <cell r="Q2470" t="str">
            <v>0003</v>
          </cell>
          <cell r="R2470" t="str">
            <v>1070</v>
          </cell>
        </row>
        <row r="2471">
          <cell r="A2471">
            <v>49713866</v>
          </cell>
          <cell r="B2471" t="str">
            <v>NEW PMT, 1500 KVA, 413'1/0,TP0907SOX</v>
          </cell>
          <cell r="C2471" t="str">
            <v>HXC1</v>
          </cell>
          <cell r="D2471"/>
          <cell r="E2471"/>
          <cell r="F2471"/>
          <cell r="G2471" t="str">
            <v>S/101762/CN/CF1R-I-2</v>
          </cell>
          <cell r="H2471"/>
          <cell r="I2471"/>
          <cell r="J2471"/>
          <cell r="K2471">
            <v>100</v>
          </cell>
          <cell r="L2471" t="str">
            <v>009</v>
          </cell>
          <cell r="M2471" t="str">
            <v>2009</v>
          </cell>
          <cell r="N2471" t="str">
            <v>0003</v>
          </cell>
          <cell r="O2471" t="str">
            <v>1008</v>
          </cell>
          <cell r="P2471" t="str">
            <v>1101245</v>
          </cell>
          <cell r="Q2471" t="str">
            <v>0003</v>
          </cell>
          <cell r="R2471" t="str">
            <v>1070</v>
          </cell>
        </row>
        <row r="2472">
          <cell r="A2472">
            <v>49713866</v>
          </cell>
          <cell r="B2472" t="str">
            <v>NEW PMT, 1500 KVA, 413'1/0,TP0907SOX</v>
          </cell>
          <cell r="C2472" t="str">
            <v>HXC1</v>
          </cell>
          <cell r="D2472"/>
          <cell r="E2472"/>
          <cell r="F2472"/>
          <cell r="G2472" t="str">
            <v>S/101762/CN/CF1R-I-2</v>
          </cell>
          <cell r="H2472"/>
          <cell r="I2472"/>
          <cell r="J2472"/>
          <cell r="K2472">
            <v>100</v>
          </cell>
          <cell r="L2472" t="str">
            <v>009</v>
          </cell>
          <cell r="M2472" t="str">
            <v>2009</v>
          </cell>
          <cell r="N2472" t="str">
            <v>0003</v>
          </cell>
          <cell r="O2472" t="str">
            <v>1008</v>
          </cell>
          <cell r="P2472" t="str">
            <v>1101245</v>
          </cell>
          <cell r="Q2472" t="str">
            <v>0003</v>
          </cell>
          <cell r="R2472" t="str">
            <v>1070</v>
          </cell>
        </row>
        <row r="2473">
          <cell r="A2473">
            <v>49717745</v>
          </cell>
          <cell r="B2473" t="str">
            <v>INST_UG</v>
          </cell>
          <cell r="C2473" t="str">
            <v>HLC1</v>
          </cell>
          <cell r="D2473"/>
          <cell r="E2473"/>
          <cell r="F2473"/>
          <cell r="G2473" t="str">
            <v>S/101459/CN/DF1UI-4</v>
          </cell>
          <cell r="H2473"/>
          <cell r="I2473"/>
          <cell r="J2473"/>
          <cell r="K2473">
            <v>100</v>
          </cell>
          <cell r="L2473" t="str">
            <v>005</v>
          </cell>
          <cell r="M2473" t="str">
            <v>2009</v>
          </cell>
          <cell r="N2473" t="str">
            <v>0003</v>
          </cell>
          <cell r="O2473" t="str">
            <v>1025</v>
          </cell>
          <cell r="P2473" t="str">
            <v>1101100</v>
          </cell>
          <cell r="Q2473" t="str">
            <v>0003</v>
          </cell>
          <cell r="R2473" t="str">
            <v>1070</v>
          </cell>
        </row>
        <row r="2474">
          <cell r="A2474">
            <v>49717745</v>
          </cell>
          <cell r="B2474" t="str">
            <v>INST_UG</v>
          </cell>
          <cell r="C2474" t="str">
            <v>HLC1</v>
          </cell>
          <cell r="D2474"/>
          <cell r="E2474"/>
          <cell r="F2474"/>
          <cell r="G2474" t="str">
            <v>S/101459/CN/DF1UI-4</v>
          </cell>
          <cell r="H2474"/>
          <cell r="I2474"/>
          <cell r="J2474"/>
          <cell r="K2474">
            <v>100</v>
          </cell>
          <cell r="L2474" t="str">
            <v>005</v>
          </cell>
          <cell r="M2474" t="str">
            <v>2009</v>
          </cell>
          <cell r="N2474" t="str">
            <v>0003</v>
          </cell>
          <cell r="O2474" t="str">
            <v>1025</v>
          </cell>
          <cell r="P2474" t="str">
            <v>1101100</v>
          </cell>
          <cell r="Q2474" t="str">
            <v>0003</v>
          </cell>
          <cell r="R2474" t="str">
            <v>1070</v>
          </cell>
        </row>
        <row r="2475">
          <cell r="A2475">
            <v>49717745</v>
          </cell>
          <cell r="B2475" t="str">
            <v>INST_UG</v>
          </cell>
          <cell r="C2475" t="str">
            <v>HLC1</v>
          </cell>
          <cell r="D2475"/>
          <cell r="E2475"/>
          <cell r="F2475"/>
          <cell r="G2475" t="str">
            <v>S/101459/CN/DF1UI-4</v>
          </cell>
          <cell r="H2475"/>
          <cell r="I2475"/>
          <cell r="J2475"/>
          <cell r="K2475">
            <v>100</v>
          </cell>
          <cell r="L2475" t="str">
            <v>005</v>
          </cell>
          <cell r="M2475" t="str">
            <v>2009</v>
          </cell>
          <cell r="N2475" t="str">
            <v>0003</v>
          </cell>
          <cell r="O2475" t="str">
            <v>1025</v>
          </cell>
          <cell r="P2475" t="str">
            <v>1101100</v>
          </cell>
          <cell r="Q2475" t="str">
            <v>0003</v>
          </cell>
          <cell r="R2475" t="str">
            <v>1070</v>
          </cell>
        </row>
        <row r="2476">
          <cell r="A2476">
            <v>49717745</v>
          </cell>
          <cell r="B2476" t="str">
            <v>INST_UG</v>
          </cell>
          <cell r="C2476" t="str">
            <v>HLC1</v>
          </cell>
          <cell r="D2476"/>
          <cell r="E2476"/>
          <cell r="F2476"/>
          <cell r="G2476" t="str">
            <v>S/101459/CN/DF1UI-4</v>
          </cell>
          <cell r="H2476"/>
          <cell r="I2476"/>
          <cell r="J2476"/>
          <cell r="K2476">
            <v>100</v>
          </cell>
          <cell r="L2476" t="str">
            <v>005</v>
          </cell>
          <cell r="M2476" t="str">
            <v>2009</v>
          </cell>
          <cell r="N2476" t="str">
            <v>0003</v>
          </cell>
          <cell r="O2476" t="str">
            <v>1025</v>
          </cell>
          <cell r="P2476" t="str">
            <v>1101100</v>
          </cell>
          <cell r="Q2476" t="str">
            <v>0003</v>
          </cell>
          <cell r="R2476" t="str">
            <v>1070</v>
          </cell>
        </row>
        <row r="2477">
          <cell r="A2477">
            <v>49719012</v>
          </cell>
          <cell r="B2477" t="str">
            <v>CUST_0_0_12770 MARTIN LUTHER KING</v>
          </cell>
          <cell r="C2477" t="str">
            <v>HDC1</v>
          </cell>
          <cell r="D2477"/>
          <cell r="E2477"/>
          <cell r="F2477"/>
          <cell r="G2477" t="str">
            <v>S/101574/CN/AF1HI-3</v>
          </cell>
          <cell r="H2477"/>
          <cell r="I2477"/>
          <cell r="J2477"/>
          <cell r="K2477">
            <v>100</v>
          </cell>
          <cell r="L2477" t="str">
            <v>003</v>
          </cell>
          <cell r="M2477" t="str">
            <v>2009</v>
          </cell>
          <cell r="N2477" t="str">
            <v>0003</v>
          </cell>
          <cell r="O2477" t="str">
            <v>1005</v>
          </cell>
          <cell r="P2477" t="str">
            <v>1101160</v>
          </cell>
          <cell r="Q2477" t="str">
            <v>0003</v>
          </cell>
          <cell r="R2477" t="str">
            <v>1070</v>
          </cell>
        </row>
        <row r="2478">
          <cell r="A2478">
            <v>49719012</v>
          </cell>
          <cell r="B2478" t="str">
            <v>CUST_0_0_12770 MARTIN LUTHER KING</v>
          </cell>
          <cell r="C2478" t="str">
            <v>HDC1</v>
          </cell>
          <cell r="D2478"/>
          <cell r="E2478"/>
          <cell r="F2478"/>
          <cell r="G2478" t="str">
            <v>S/101574/CN/AF1HI-3</v>
          </cell>
          <cell r="H2478"/>
          <cell r="I2478"/>
          <cell r="J2478"/>
          <cell r="K2478">
            <v>100</v>
          </cell>
          <cell r="L2478" t="str">
            <v>003</v>
          </cell>
          <cell r="M2478" t="str">
            <v>2009</v>
          </cell>
          <cell r="N2478" t="str">
            <v>0003</v>
          </cell>
          <cell r="O2478" t="str">
            <v>1005</v>
          </cell>
          <cell r="P2478" t="str">
            <v>1101160</v>
          </cell>
          <cell r="Q2478" t="str">
            <v>0003</v>
          </cell>
          <cell r="R2478" t="str">
            <v>1070</v>
          </cell>
        </row>
        <row r="2479">
          <cell r="A2479">
            <v>49719012</v>
          </cell>
          <cell r="B2479" t="str">
            <v>CUST_0_0_12770 MARTIN LUTHER KING</v>
          </cell>
          <cell r="C2479" t="str">
            <v>HDC1</v>
          </cell>
          <cell r="D2479"/>
          <cell r="E2479"/>
          <cell r="F2479"/>
          <cell r="G2479" t="str">
            <v>S/101574/CN/AF1HI-3</v>
          </cell>
          <cell r="H2479"/>
          <cell r="I2479"/>
          <cell r="J2479"/>
          <cell r="K2479">
            <v>100</v>
          </cell>
          <cell r="L2479" t="str">
            <v>003</v>
          </cell>
          <cell r="M2479" t="str">
            <v>2009</v>
          </cell>
          <cell r="N2479" t="str">
            <v>0003</v>
          </cell>
          <cell r="O2479" t="str">
            <v>1005</v>
          </cell>
          <cell r="P2479" t="str">
            <v>1101160</v>
          </cell>
          <cell r="Q2479" t="str">
            <v>0003</v>
          </cell>
          <cell r="R2479" t="str">
            <v>1070</v>
          </cell>
        </row>
        <row r="2480">
          <cell r="A2480">
            <v>49719012</v>
          </cell>
          <cell r="B2480" t="str">
            <v>CUST_0_0_12770 MARTIN LUTHER KING</v>
          </cell>
          <cell r="C2480" t="str">
            <v>HDC1</v>
          </cell>
          <cell r="D2480"/>
          <cell r="E2480"/>
          <cell r="F2480"/>
          <cell r="G2480" t="str">
            <v>S/101574/CN/AF1HI-3</v>
          </cell>
          <cell r="H2480"/>
          <cell r="I2480"/>
          <cell r="J2480"/>
          <cell r="K2480">
            <v>100</v>
          </cell>
          <cell r="L2480" t="str">
            <v>004</v>
          </cell>
          <cell r="M2480" t="str">
            <v>2009</v>
          </cell>
          <cell r="N2480" t="str">
            <v>0003</v>
          </cell>
          <cell r="O2480" t="str">
            <v>1005</v>
          </cell>
          <cell r="P2480" t="str">
            <v>1101160</v>
          </cell>
          <cell r="Q2480" t="str">
            <v>0003</v>
          </cell>
          <cell r="R2480" t="str">
            <v>1070</v>
          </cell>
        </row>
        <row r="2481">
          <cell r="A2481">
            <v>49719603</v>
          </cell>
          <cell r="B2481" t="str">
            <v>CUST_BICCO OIL TOOLS_277/480V***</v>
          </cell>
          <cell r="C2481" t="str">
            <v>HDC1</v>
          </cell>
          <cell r="D2481"/>
          <cell r="E2481"/>
          <cell r="F2481"/>
          <cell r="G2481" t="str">
            <v>S/101458/CN/AF1HI-2</v>
          </cell>
          <cell r="H2481"/>
          <cell r="I2481"/>
          <cell r="J2481"/>
          <cell r="K2481">
            <v>100</v>
          </cell>
          <cell r="L2481" t="str">
            <v>005</v>
          </cell>
          <cell r="M2481" t="str">
            <v>2009</v>
          </cell>
          <cell r="N2481" t="str">
            <v>0003</v>
          </cell>
          <cell r="O2481" t="str">
            <v>1024</v>
          </cell>
          <cell r="P2481" t="str">
            <v>1101130</v>
          </cell>
          <cell r="Q2481" t="str">
            <v>0003</v>
          </cell>
          <cell r="R2481" t="str">
            <v>1070</v>
          </cell>
        </row>
        <row r="2482">
          <cell r="A2482">
            <v>49719603</v>
          </cell>
          <cell r="B2482" t="str">
            <v>CUST_BICCO OIL TOOLS_277/480V***</v>
          </cell>
          <cell r="C2482" t="str">
            <v>HDC1</v>
          </cell>
          <cell r="D2482"/>
          <cell r="E2482"/>
          <cell r="F2482"/>
          <cell r="G2482" t="str">
            <v>S/101458/CN/AF1HI-2</v>
          </cell>
          <cell r="H2482"/>
          <cell r="I2482"/>
          <cell r="J2482"/>
          <cell r="K2482">
            <v>100</v>
          </cell>
          <cell r="L2482" t="str">
            <v>005</v>
          </cell>
          <cell r="M2482" t="str">
            <v>2009</v>
          </cell>
          <cell r="N2482" t="str">
            <v>0003</v>
          </cell>
          <cell r="O2482" t="str">
            <v>1024</v>
          </cell>
          <cell r="P2482" t="str">
            <v>1101130</v>
          </cell>
          <cell r="Q2482" t="str">
            <v>0003</v>
          </cell>
          <cell r="R2482" t="str">
            <v>1070</v>
          </cell>
        </row>
        <row r="2483">
          <cell r="A2483">
            <v>49719603</v>
          </cell>
          <cell r="B2483" t="str">
            <v>CUST_BICCO OIL TOOLS_277/480V***</v>
          </cell>
          <cell r="C2483" t="str">
            <v>HDC1</v>
          </cell>
          <cell r="D2483"/>
          <cell r="E2483"/>
          <cell r="F2483"/>
          <cell r="G2483" t="str">
            <v>S/101458/CN/AF1HI-2</v>
          </cell>
          <cell r="H2483"/>
          <cell r="I2483"/>
          <cell r="J2483"/>
          <cell r="K2483">
            <v>100</v>
          </cell>
          <cell r="L2483" t="str">
            <v>006</v>
          </cell>
          <cell r="M2483" t="str">
            <v>2009</v>
          </cell>
          <cell r="N2483" t="str">
            <v>0003</v>
          </cell>
          <cell r="O2483" t="str">
            <v>1024</v>
          </cell>
          <cell r="P2483" t="str">
            <v>1101130</v>
          </cell>
          <cell r="Q2483" t="str">
            <v>0003</v>
          </cell>
          <cell r="R2483" t="str">
            <v>1070</v>
          </cell>
        </row>
        <row r="2484">
          <cell r="A2484">
            <v>49719603</v>
          </cell>
          <cell r="B2484" t="str">
            <v>CUST_BICCO OIL TOOLS_277/480V***</v>
          </cell>
          <cell r="C2484" t="str">
            <v>HDC1</v>
          </cell>
          <cell r="D2484"/>
          <cell r="E2484"/>
          <cell r="F2484"/>
          <cell r="G2484" t="str">
            <v>S/101458/CN/AF1HI-2</v>
          </cell>
          <cell r="H2484"/>
          <cell r="I2484"/>
          <cell r="J2484"/>
          <cell r="K2484">
            <v>100</v>
          </cell>
          <cell r="L2484" t="str">
            <v>006</v>
          </cell>
          <cell r="M2484" t="str">
            <v>2009</v>
          </cell>
          <cell r="N2484" t="str">
            <v>0003</v>
          </cell>
          <cell r="O2484" t="str">
            <v>1024</v>
          </cell>
          <cell r="P2484" t="str">
            <v>1101130</v>
          </cell>
          <cell r="Q2484" t="str">
            <v>0003</v>
          </cell>
          <cell r="R2484" t="str">
            <v>1070</v>
          </cell>
        </row>
        <row r="2485">
          <cell r="A2485">
            <v>49719603</v>
          </cell>
          <cell r="B2485" t="str">
            <v>CUST_BICCO OIL TOOLS_277/480V***</v>
          </cell>
          <cell r="C2485" t="str">
            <v>HDC1</v>
          </cell>
          <cell r="D2485"/>
          <cell r="E2485"/>
          <cell r="F2485"/>
          <cell r="G2485" t="str">
            <v>S/101458/CN/AF1HI-2</v>
          </cell>
          <cell r="H2485"/>
          <cell r="I2485"/>
          <cell r="J2485"/>
          <cell r="K2485">
            <v>100</v>
          </cell>
          <cell r="L2485" t="str">
            <v>005</v>
          </cell>
          <cell r="M2485" t="str">
            <v>2009</v>
          </cell>
          <cell r="N2485" t="str">
            <v>0003</v>
          </cell>
          <cell r="O2485" t="str">
            <v>1024</v>
          </cell>
          <cell r="P2485" t="str">
            <v>1101130</v>
          </cell>
          <cell r="Q2485" t="str">
            <v>0003</v>
          </cell>
          <cell r="R2485" t="str">
            <v>1070</v>
          </cell>
        </row>
        <row r="2486">
          <cell r="A2486">
            <v>49727167</v>
          </cell>
          <cell r="B2486" t="str">
            <v>GOVP_JU-M-09-018_PASADENABLVD</v>
          </cell>
          <cell r="C2486" t="str">
            <v>HDC2</v>
          </cell>
          <cell r="D2486"/>
          <cell r="E2486"/>
          <cell r="F2486"/>
          <cell r="G2486" t="str">
            <v>S/101574/CE/AD3DI</v>
          </cell>
          <cell r="H2486"/>
          <cell r="I2486"/>
          <cell r="J2486"/>
          <cell r="K2486">
            <v>100</v>
          </cell>
          <cell r="L2486" t="str">
            <v>003</v>
          </cell>
          <cell r="M2486" t="str">
            <v>2009</v>
          </cell>
          <cell r="N2486" t="str">
            <v>0003</v>
          </cell>
          <cell r="O2486" t="str">
            <v>1005</v>
          </cell>
          <cell r="P2486" t="str">
            <v>1101160</v>
          </cell>
          <cell r="Q2486" t="str">
            <v>0003</v>
          </cell>
          <cell r="R2486" t="str">
            <v>1070</v>
          </cell>
        </row>
        <row r="2487">
          <cell r="A2487">
            <v>49727167</v>
          </cell>
          <cell r="B2487" t="str">
            <v>GOVP_JU-M-09-018_PASADENABLVD</v>
          </cell>
          <cell r="C2487" t="str">
            <v>HDC2</v>
          </cell>
          <cell r="D2487"/>
          <cell r="E2487"/>
          <cell r="F2487"/>
          <cell r="G2487" t="str">
            <v>S/101574/CE/AD3DI</v>
          </cell>
          <cell r="H2487"/>
          <cell r="I2487"/>
          <cell r="J2487"/>
          <cell r="K2487">
            <v>100</v>
          </cell>
          <cell r="L2487" t="str">
            <v>004</v>
          </cell>
          <cell r="M2487" t="str">
            <v>2009</v>
          </cell>
          <cell r="N2487" t="str">
            <v>0003</v>
          </cell>
          <cell r="O2487" t="str">
            <v>1005</v>
          </cell>
          <cell r="P2487" t="str">
            <v>1101160</v>
          </cell>
          <cell r="Q2487" t="str">
            <v>0003</v>
          </cell>
          <cell r="R2487" t="str">
            <v>1070</v>
          </cell>
        </row>
        <row r="2488">
          <cell r="A2488">
            <v>49727167</v>
          </cell>
          <cell r="B2488" t="str">
            <v>GOVP_JU-M-09-018_PASADENABLVD</v>
          </cell>
          <cell r="C2488" t="str">
            <v>HDC2</v>
          </cell>
          <cell r="D2488"/>
          <cell r="E2488"/>
          <cell r="F2488"/>
          <cell r="G2488" t="str">
            <v>S/101574/CE/AD3DI</v>
          </cell>
          <cell r="H2488"/>
          <cell r="I2488"/>
          <cell r="J2488"/>
          <cell r="K2488">
            <v>100</v>
          </cell>
          <cell r="L2488" t="str">
            <v>004</v>
          </cell>
          <cell r="M2488" t="str">
            <v>2009</v>
          </cell>
          <cell r="N2488" t="str">
            <v>0003</v>
          </cell>
          <cell r="O2488" t="str">
            <v>1005</v>
          </cell>
          <cell r="P2488" t="str">
            <v>1101160</v>
          </cell>
          <cell r="Q2488" t="str">
            <v>0003</v>
          </cell>
          <cell r="R2488" t="str">
            <v>1070</v>
          </cell>
        </row>
        <row r="2489">
          <cell r="A2489">
            <v>49727167</v>
          </cell>
          <cell r="B2489" t="str">
            <v>GOVP_JU-M-09-018_PASADENABLVD</v>
          </cell>
          <cell r="C2489" t="str">
            <v>HDC2</v>
          </cell>
          <cell r="D2489"/>
          <cell r="E2489"/>
          <cell r="F2489"/>
          <cell r="G2489" t="str">
            <v>S/101574/CE/AD3DI</v>
          </cell>
          <cell r="H2489"/>
          <cell r="I2489"/>
          <cell r="J2489"/>
          <cell r="K2489">
            <v>70</v>
          </cell>
          <cell r="L2489" t="str">
            <v>003</v>
          </cell>
          <cell r="M2489" t="str">
            <v>2009</v>
          </cell>
          <cell r="N2489" t="str">
            <v>0003</v>
          </cell>
          <cell r="O2489" t="str">
            <v>1005</v>
          </cell>
          <cell r="P2489" t="str">
            <v>1101160</v>
          </cell>
          <cell r="Q2489" t="str">
            <v>0003</v>
          </cell>
          <cell r="R2489" t="str">
            <v>1070</v>
          </cell>
        </row>
        <row r="2490">
          <cell r="A2490">
            <v>49727167</v>
          </cell>
          <cell r="B2490" t="str">
            <v>GOVP_JU-M-09-018_PASADENABLVD</v>
          </cell>
          <cell r="C2490" t="str">
            <v>HDC2</v>
          </cell>
          <cell r="D2490"/>
          <cell r="E2490"/>
          <cell r="F2490"/>
          <cell r="G2490" t="str">
            <v>S/101574/CE/AD3DR-1</v>
          </cell>
          <cell r="H2490"/>
          <cell r="I2490"/>
          <cell r="J2490"/>
          <cell r="K2490">
            <v>30</v>
          </cell>
          <cell r="L2490" t="str">
            <v>003</v>
          </cell>
          <cell r="M2490" t="str">
            <v>2009</v>
          </cell>
          <cell r="N2490" t="str">
            <v>0003</v>
          </cell>
          <cell r="O2490" t="str">
            <v>1005</v>
          </cell>
          <cell r="P2490" t="str">
            <v>1101160</v>
          </cell>
          <cell r="Q2490" t="str">
            <v>0003</v>
          </cell>
          <cell r="R2490" t="str">
            <v>1070</v>
          </cell>
        </row>
        <row r="2491">
          <cell r="A2491">
            <v>49729611</v>
          </cell>
          <cell r="B2491" t="str">
            <v>NEW PMT 300 KVA, 109' 1/0, TP 0903SOX</v>
          </cell>
          <cell r="C2491" t="str">
            <v>HXC1</v>
          </cell>
          <cell r="D2491"/>
          <cell r="E2491"/>
          <cell r="F2491"/>
          <cell r="G2491" t="str">
            <v>S/101762/CN/CF1R-I-2</v>
          </cell>
          <cell r="H2491"/>
          <cell r="I2491"/>
          <cell r="J2491"/>
          <cell r="K2491">
            <v>100</v>
          </cell>
          <cell r="L2491" t="str">
            <v>004</v>
          </cell>
          <cell r="M2491" t="str">
            <v>2009</v>
          </cell>
          <cell r="N2491" t="str">
            <v>0003</v>
          </cell>
          <cell r="O2491" t="str">
            <v>1008</v>
          </cell>
          <cell r="P2491" t="str">
            <v>1101245</v>
          </cell>
          <cell r="Q2491" t="str">
            <v>0003</v>
          </cell>
          <cell r="R2491" t="str">
            <v>1070</v>
          </cell>
        </row>
        <row r="2492">
          <cell r="A2492">
            <v>49729611</v>
          </cell>
          <cell r="B2492" t="str">
            <v>NEW PMT 300 KVA, 109' 1/0, TP 0903SOX</v>
          </cell>
          <cell r="C2492" t="str">
            <v>HXC1</v>
          </cell>
          <cell r="D2492"/>
          <cell r="E2492"/>
          <cell r="F2492"/>
          <cell r="G2492" t="str">
            <v>S/101762/CN/CF1R-I-2</v>
          </cell>
          <cell r="H2492"/>
          <cell r="I2492"/>
          <cell r="J2492"/>
          <cell r="K2492">
            <v>100</v>
          </cell>
          <cell r="L2492" t="str">
            <v>004</v>
          </cell>
          <cell r="M2492" t="str">
            <v>2009</v>
          </cell>
          <cell r="N2492" t="str">
            <v>0003</v>
          </cell>
          <cell r="O2492" t="str">
            <v>1008</v>
          </cell>
          <cell r="P2492" t="str">
            <v>1101245</v>
          </cell>
          <cell r="Q2492" t="str">
            <v>0003</v>
          </cell>
          <cell r="R2492" t="str">
            <v>1070</v>
          </cell>
        </row>
        <row r="2493">
          <cell r="A2493">
            <v>49729611</v>
          </cell>
          <cell r="B2493" t="str">
            <v>NEW PMT 300 KVA, 109' 1/0, TP 0903SOX</v>
          </cell>
          <cell r="C2493" t="str">
            <v>HXC1</v>
          </cell>
          <cell r="D2493"/>
          <cell r="E2493"/>
          <cell r="F2493"/>
          <cell r="G2493" t="str">
            <v>S/101762/CN/CF1R-I-2</v>
          </cell>
          <cell r="H2493"/>
          <cell r="I2493"/>
          <cell r="J2493"/>
          <cell r="K2493">
            <v>100</v>
          </cell>
          <cell r="L2493" t="str">
            <v>008</v>
          </cell>
          <cell r="M2493" t="str">
            <v>2009</v>
          </cell>
          <cell r="N2493" t="str">
            <v>0003</v>
          </cell>
          <cell r="O2493" t="str">
            <v>1008</v>
          </cell>
          <cell r="P2493" t="str">
            <v>1101245</v>
          </cell>
          <cell r="Q2493" t="str">
            <v>0003</v>
          </cell>
          <cell r="R2493" t="str">
            <v>1070</v>
          </cell>
        </row>
        <row r="2494">
          <cell r="A2494">
            <v>49729611</v>
          </cell>
          <cell r="B2494" t="str">
            <v>NEW PMT 300 KVA, 109' 1/0, TP 0903SOX</v>
          </cell>
          <cell r="C2494" t="str">
            <v>HXC1</v>
          </cell>
          <cell r="D2494"/>
          <cell r="E2494"/>
          <cell r="F2494"/>
          <cell r="G2494" t="str">
            <v>S/101762/CN/CF1R-I-2</v>
          </cell>
          <cell r="H2494"/>
          <cell r="I2494"/>
          <cell r="J2494"/>
          <cell r="K2494">
            <v>100</v>
          </cell>
          <cell r="L2494" t="str">
            <v>008</v>
          </cell>
          <cell r="M2494" t="str">
            <v>2009</v>
          </cell>
          <cell r="N2494" t="str">
            <v>0003</v>
          </cell>
          <cell r="O2494" t="str">
            <v>1008</v>
          </cell>
          <cell r="P2494" t="str">
            <v>1101245</v>
          </cell>
          <cell r="Q2494" t="str">
            <v>0003</v>
          </cell>
          <cell r="R2494" t="str">
            <v>1070</v>
          </cell>
        </row>
        <row r="2495">
          <cell r="A2495">
            <v>49729611</v>
          </cell>
          <cell r="B2495" t="str">
            <v>NEW PMT 300 KVA, 109' 1/0, TP 0903SOX</v>
          </cell>
          <cell r="C2495" t="str">
            <v>HXC1</v>
          </cell>
          <cell r="D2495"/>
          <cell r="E2495"/>
          <cell r="F2495"/>
          <cell r="G2495" t="str">
            <v>S/101762/CN/CF1R-I-2</v>
          </cell>
          <cell r="H2495"/>
          <cell r="I2495"/>
          <cell r="J2495"/>
          <cell r="K2495">
            <v>100</v>
          </cell>
          <cell r="L2495" t="str">
            <v>006</v>
          </cell>
          <cell r="M2495" t="str">
            <v>2009</v>
          </cell>
          <cell r="N2495" t="str">
            <v>0003</v>
          </cell>
          <cell r="O2495" t="str">
            <v>1008</v>
          </cell>
          <cell r="P2495" t="str">
            <v>1101245</v>
          </cell>
          <cell r="Q2495" t="str">
            <v>0003</v>
          </cell>
          <cell r="R2495" t="str">
            <v>1070</v>
          </cell>
        </row>
        <row r="2496">
          <cell r="A2496">
            <v>49730478</v>
          </cell>
          <cell r="B2496" t="str">
            <v>CUST_SEVEN_MEADOWS_208_BANK</v>
          </cell>
          <cell r="C2496" t="str">
            <v>HDC1</v>
          </cell>
          <cell r="D2496"/>
          <cell r="E2496"/>
          <cell r="F2496"/>
          <cell r="G2496" t="str">
            <v>S/101570/CN/AF1HI-3</v>
          </cell>
          <cell r="H2496"/>
          <cell r="I2496"/>
          <cell r="J2496"/>
          <cell r="K2496">
            <v>100</v>
          </cell>
          <cell r="L2496" t="str">
            <v>004</v>
          </cell>
          <cell r="M2496" t="str">
            <v>2009</v>
          </cell>
          <cell r="N2496" t="str">
            <v>0003</v>
          </cell>
          <cell r="O2496" t="str">
            <v>1019</v>
          </cell>
          <cell r="P2496" t="str">
            <v>1101220</v>
          </cell>
          <cell r="Q2496" t="str">
            <v>0003</v>
          </cell>
          <cell r="R2496" t="str">
            <v>1070</v>
          </cell>
        </row>
        <row r="2497">
          <cell r="A2497">
            <v>49730478</v>
          </cell>
          <cell r="B2497" t="str">
            <v>CUST_SEVEN_MEADOWS_208_BANK</v>
          </cell>
          <cell r="C2497" t="str">
            <v>HDC1</v>
          </cell>
          <cell r="D2497"/>
          <cell r="E2497"/>
          <cell r="F2497"/>
          <cell r="G2497" t="str">
            <v>S/101570/CN/AF1HI-3</v>
          </cell>
          <cell r="H2497"/>
          <cell r="I2497"/>
          <cell r="J2497"/>
          <cell r="K2497">
            <v>100</v>
          </cell>
          <cell r="L2497" t="str">
            <v>005</v>
          </cell>
          <cell r="M2497" t="str">
            <v>2009</v>
          </cell>
          <cell r="N2497" t="str">
            <v>0003</v>
          </cell>
          <cell r="O2497" t="str">
            <v>1019</v>
          </cell>
          <cell r="P2497" t="str">
            <v>1101220</v>
          </cell>
          <cell r="Q2497" t="str">
            <v>0003</v>
          </cell>
          <cell r="R2497" t="str">
            <v>1070</v>
          </cell>
        </row>
        <row r="2498">
          <cell r="A2498">
            <v>49730478</v>
          </cell>
          <cell r="B2498" t="str">
            <v>CUST_SEVEN_MEADOWS_208_BANK</v>
          </cell>
          <cell r="C2498" t="str">
            <v>HDC1</v>
          </cell>
          <cell r="D2498"/>
          <cell r="E2498"/>
          <cell r="F2498"/>
          <cell r="G2498" t="str">
            <v>S/101570/CN/AF1HI-3</v>
          </cell>
          <cell r="H2498"/>
          <cell r="I2498"/>
          <cell r="J2498"/>
          <cell r="K2498">
            <v>100</v>
          </cell>
          <cell r="L2498" t="str">
            <v>004</v>
          </cell>
          <cell r="M2498" t="str">
            <v>2009</v>
          </cell>
          <cell r="N2498" t="str">
            <v>0003</v>
          </cell>
          <cell r="O2498" t="str">
            <v>1019</v>
          </cell>
          <cell r="P2498" t="str">
            <v>1101220</v>
          </cell>
          <cell r="Q2498" t="str">
            <v>0003</v>
          </cell>
          <cell r="R2498" t="str">
            <v>1070</v>
          </cell>
        </row>
        <row r="2499">
          <cell r="A2499">
            <v>49730478</v>
          </cell>
          <cell r="B2499" t="str">
            <v>CUST_SEVEN_MEADOWS_208_BANK</v>
          </cell>
          <cell r="C2499" t="str">
            <v>HDC1</v>
          </cell>
          <cell r="D2499"/>
          <cell r="E2499"/>
          <cell r="F2499"/>
          <cell r="G2499" t="str">
            <v>S/101570/CN/AF1HI-3</v>
          </cell>
          <cell r="H2499"/>
          <cell r="I2499"/>
          <cell r="J2499"/>
          <cell r="K2499">
            <v>100</v>
          </cell>
          <cell r="L2499" t="str">
            <v>004</v>
          </cell>
          <cell r="M2499" t="str">
            <v>2009</v>
          </cell>
          <cell r="N2499" t="str">
            <v>0003</v>
          </cell>
          <cell r="O2499" t="str">
            <v>1019</v>
          </cell>
          <cell r="P2499" t="str">
            <v>1101220</v>
          </cell>
          <cell r="Q2499" t="str">
            <v>0003</v>
          </cell>
          <cell r="R2499" t="str">
            <v>1070</v>
          </cell>
        </row>
        <row r="2500">
          <cell r="A2500">
            <v>49730478</v>
          </cell>
          <cell r="B2500" t="str">
            <v>CUST_SEVEN_MEADOWS_208_BANK</v>
          </cell>
          <cell r="C2500" t="str">
            <v>HDC1</v>
          </cell>
          <cell r="D2500"/>
          <cell r="E2500"/>
          <cell r="F2500"/>
          <cell r="G2500" t="str">
            <v>S/101570/CN/AF1HI-3</v>
          </cell>
          <cell r="H2500"/>
          <cell r="I2500"/>
          <cell r="J2500"/>
          <cell r="K2500">
            <v>100</v>
          </cell>
          <cell r="L2500" t="str">
            <v>005</v>
          </cell>
          <cell r="M2500" t="str">
            <v>2009</v>
          </cell>
          <cell r="N2500" t="str">
            <v>0003</v>
          </cell>
          <cell r="O2500" t="str">
            <v>1019</v>
          </cell>
          <cell r="P2500" t="str">
            <v>1101220</v>
          </cell>
          <cell r="Q2500" t="str">
            <v>0003</v>
          </cell>
          <cell r="R2500" t="str">
            <v>1070</v>
          </cell>
        </row>
        <row r="2501">
          <cell r="A2501">
            <v>49730486</v>
          </cell>
          <cell r="B2501" t="str">
            <v>FCOH_SE41_LF49UL</v>
          </cell>
          <cell r="C2501" t="str">
            <v>HDC2</v>
          </cell>
          <cell r="D2501"/>
          <cell r="E2501"/>
          <cell r="F2501"/>
          <cell r="G2501" t="str">
            <v>S/101530/CE/AB1CI</v>
          </cell>
          <cell r="H2501"/>
          <cell r="I2501"/>
          <cell r="J2501"/>
          <cell r="K2501">
            <v>70</v>
          </cell>
          <cell r="L2501" t="str">
            <v>006</v>
          </cell>
          <cell r="M2501" t="str">
            <v>2009</v>
          </cell>
          <cell r="N2501" t="str">
            <v>0003</v>
          </cell>
          <cell r="O2501" t="str">
            <v>1023</v>
          </cell>
          <cell r="P2501" t="str">
            <v>1101210</v>
          </cell>
          <cell r="Q2501" t="str">
            <v>0003</v>
          </cell>
          <cell r="R2501" t="str">
            <v>1070</v>
          </cell>
        </row>
        <row r="2502">
          <cell r="A2502">
            <v>49730486</v>
          </cell>
          <cell r="B2502" t="str">
            <v>FCOH_SE41_LF49UL</v>
          </cell>
          <cell r="C2502" t="str">
            <v>HDC2</v>
          </cell>
          <cell r="D2502"/>
          <cell r="E2502"/>
          <cell r="F2502"/>
          <cell r="G2502" t="str">
            <v>S/101530/CE/AB1CR</v>
          </cell>
          <cell r="H2502"/>
          <cell r="I2502"/>
          <cell r="J2502"/>
          <cell r="K2502">
            <v>30</v>
          </cell>
          <cell r="L2502" t="str">
            <v>006</v>
          </cell>
          <cell r="M2502" t="str">
            <v>2009</v>
          </cell>
          <cell r="N2502" t="str">
            <v>0003</v>
          </cell>
          <cell r="O2502" t="str">
            <v>1023</v>
          </cell>
          <cell r="P2502" t="str">
            <v>1101210</v>
          </cell>
          <cell r="Q2502" t="str">
            <v>0003</v>
          </cell>
          <cell r="R2502" t="str">
            <v>1070</v>
          </cell>
        </row>
        <row r="2503">
          <cell r="A2503">
            <v>49730486</v>
          </cell>
          <cell r="B2503" t="str">
            <v>FCOH_SE41_LF49UL</v>
          </cell>
          <cell r="C2503" t="str">
            <v>HDC2</v>
          </cell>
          <cell r="D2503"/>
          <cell r="E2503"/>
          <cell r="F2503"/>
          <cell r="G2503" t="str">
            <v>S/101530/CE/AB1CI</v>
          </cell>
          <cell r="H2503"/>
          <cell r="I2503"/>
          <cell r="J2503"/>
          <cell r="K2503">
            <v>100</v>
          </cell>
          <cell r="L2503" t="str">
            <v>006</v>
          </cell>
          <cell r="M2503" t="str">
            <v>2009</v>
          </cell>
          <cell r="N2503" t="str">
            <v>0003</v>
          </cell>
          <cell r="O2503" t="str">
            <v>1023</v>
          </cell>
          <cell r="P2503" t="str">
            <v>1101210</v>
          </cell>
          <cell r="Q2503" t="str">
            <v>0003</v>
          </cell>
          <cell r="R2503" t="str">
            <v>1070</v>
          </cell>
        </row>
        <row r="2504">
          <cell r="A2504">
            <v>49730486</v>
          </cell>
          <cell r="B2504" t="str">
            <v>FCOH_SE41_LF49UL</v>
          </cell>
          <cell r="C2504" t="str">
            <v>HDC2</v>
          </cell>
          <cell r="D2504"/>
          <cell r="E2504"/>
          <cell r="F2504"/>
          <cell r="G2504" t="str">
            <v>S/101530/CE/AB1CI</v>
          </cell>
          <cell r="H2504"/>
          <cell r="I2504"/>
          <cell r="J2504"/>
          <cell r="K2504">
            <v>100</v>
          </cell>
          <cell r="L2504" t="str">
            <v>006</v>
          </cell>
          <cell r="M2504" t="str">
            <v>2009</v>
          </cell>
          <cell r="N2504" t="str">
            <v>0003</v>
          </cell>
          <cell r="O2504" t="str">
            <v>1023</v>
          </cell>
          <cell r="P2504" t="str">
            <v>1101210</v>
          </cell>
          <cell r="Q2504" t="str">
            <v>0003</v>
          </cell>
          <cell r="R2504" t="str">
            <v>1070</v>
          </cell>
        </row>
        <row r="2505">
          <cell r="A2505">
            <v>49730486</v>
          </cell>
          <cell r="B2505" t="str">
            <v>FCOH_SE41_LF49UL</v>
          </cell>
          <cell r="C2505" t="str">
            <v>HDC2</v>
          </cell>
          <cell r="D2505"/>
          <cell r="E2505"/>
          <cell r="F2505"/>
          <cell r="G2505" t="str">
            <v>S/101530/CE/AB1CI</v>
          </cell>
          <cell r="H2505"/>
          <cell r="I2505"/>
          <cell r="J2505"/>
          <cell r="K2505">
            <v>70</v>
          </cell>
          <cell r="L2505" t="str">
            <v>006</v>
          </cell>
          <cell r="M2505" t="str">
            <v>2009</v>
          </cell>
          <cell r="N2505" t="str">
            <v>0003</v>
          </cell>
          <cell r="O2505" t="str">
            <v>1023</v>
          </cell>
          <cell r="P2505" t="str">
            <v>1101210</v>
          </cell>
          <cell r="Q2505" t="str">
            <v>0003</v>
          </cell>
          <cell r="R2505" t="str">
            <v>1070</v>
          </cell>
        </row>
        <row r="2506">
          <cell r="A2506">
            <v>49730486</v>
          </cell>
          <cell r="B2506" t="str">
            <v>FCOH_SE41_LF49UL</v>
          </cell>
          <cell r="C2506" t="str">
            <v>HDC2</v>
          </cell>
          <cell r="D2506"/>
          <cell r="E2506"/>
          <cell r="F2506"/>
          <cell r="G2506" t="str">
            <v>S/101530/CE/AB1CR</v>
          </cell>
          <cell r="H2506"/>
          <cell r="I2506"/>
          <cell r="J2506"/>
          <cell r="K2506">
            <v>30</v>
          </cell>
          <cell r="L2506" t="str">
            <v>006</v>
          </cell>
          <cell r="M2506" t="str">
            <v>2009</v>
          </cell>
          <cell r="N2506" t="str">
            <v>0003</v>
          </cell>
          <cell r="O2506" t="str">
            <v>1023</v>
          </cell>
          <cell r="P2506" t="str">
            <v>1101210</v>
          </cell>
          <cell r="Q2506" t="str">
            <v>0003</v>
          </cell>
          <cell r="R2506" t="str">
            <v>1070</v>
          </cell>
        </row>
        <row r="2507">
          <cell r="A2507">
            <v>49731884</v>
          </cell>
          <cell r="B2507" t="str">
            <v>CUST_LB06_41281_3910 BLAFFER ST</v>
          </cell>
          <cell r="C2507" t="str">
            <v>HDC1</v>
          </cell>
          <cell r="D2507"/>
          <cell r="E2507"/>
          <cell r="F2507"/>
          <cell r="G2507" t="str">
            <v>S/101653/CN/AF1HI-3</v>
          </cell>
          <cell r="H2507"/>
          <cell r="I2507"/>
          <cell r="J2507"/>
          <cell r="K2507">
            <v>100</v>
          </cell>
          <cell r="L2507" t="str">
            <v>006</v>
          </cell>
          <cell r="M2507" t="str">
            <v>2009</v>
          </cell>
          <cell r="N2507" t="str">
            <v>0003</v>
          </cell>
          <cell r="O2507" t="str">
            <v>1013</v>
          </cell>
          <cell r="P2507" t="str">
            <v>1101201</v>
          </cell>
          <cell r="Q2507" t="str">
            <v>0003</v>
          </cell>
          <cell r="R2507" t="str">
            <v>1070</v>
          </cell>
        </row>
        <row r="2508">
          <cell r="A2508">
            <v>49731884</v>
          </cell>
          <cell r="B2508" t="str">
            <v>CUST_LB06_41281_3910 BLAFFER ST</v>
          </cell>
          <cell r="C2508" t="str">
            <v>HDC1</v>
          </cell>
          <cell r="D2508"/>
          <cell r="E2508"/>
          <cell r="F2508"/>
          <cell r="G2508" t="str">
            <v>S/101653/CN/AF1HI-3</v>
          </cell>
          <cell r="H2508"/>
          <cell r="I2508"/>
          <cell r="J2508"/>
          <cell r="K2508">
            <v>100</v>
          </cell>
          <cell r="L2508" t="str">
            <v>006</v>
          </cell>
          <cell r="M2508" t="str">
            <v>2009</v>
          </cell>
          <cell r="N2508" t="str">
            <v>0003</v>
          </cell>
          <cell r="O2508" t="str">
            <v>1013</v>
          </cell>
          <cell r="P2508" t="str">
            <v>1101201</v>
          </cell>
          <cell r="Q2508" t="str">
            <v>0003</v>
          </cell>
          <cell r="R2508" t="str">
            <v>1070</v>
          </cell>
        </row>
        <row r="2509">
          <cell r="A2509">
            <v>49731884</v>
          </cell>
          <cell r="B2509" t="str">
            <v>CUST_LB06_41281_3910 BLAFFER ST</v>
          </cell>
          <cell r="C2509" t="str">
            <v>HDC1</v>
          </cell>
          <cell r="D2509"/>
          <cell r="E2509"/>
          <cell r="F2509"/>
          <cell r="G2509" t="str">
            <v>S/101653/CN/AF1HI-3</v>
          </cell>
          <cell r="H2509"/>
          <cell r="I2509"/>
          <cell r="J2509"/>
          <cell r="K2509">
            <v>100</v>
          </cell>
          <cell r="L2509" t="str">
            <v>008</v>
          </cell>
          <cell r="M2509" t="str">
            <v>2009</v>
          </cell>
          <cell r="N2509" t="str">
            <v>0003</v>
          </cell>
          <cell r="O2509" t="str">
            <v>1013</v>
          </cell>
          <cell r="P2509" t="str">
            <v>1101201</v>
          </cell>
          <cell r="Q2509" t="str">
            <v>0003</v>
          </cell>
          <cell r="R2509" t="str">
            <v>1070</v>
          </cell>
        </row>
        <row r="2510">
          <cell r="A2510">
            <v>49731884</v>
          </cell>
          <cell r="B2510" t="str">
            <v>CUST_LB06_41281_3910 BLAFFER ST</v>
          </cell>
          <cell r="C2510" t="str">
            <v>HDC1</v>
          </cell>
          <cell r="D2510"/>
          <cell r="E2510"/>
          <cell r="F2510"/>
          <cell r="G2510" t="str">
            <v>S/101653/CN/AF1HI-3</v>
          </cell>
          <cell r="H2510"/>
          <cell r="I2510"/>
          <cell r="J2510"/>
          <cell r="K2510">
            <v>100</v>
          </cell>
          <cell r="L2510" t="str">
            <v>008</v>
          </cell>
          <cell r="M2510" t="str">
            <v>2009</v>
          </cell>
          <cell r="N2510" t="str">
            <v>0003</v>
          </cell>
          <cell r="O2510" t="str">
            <v>1013</v>
          </cell>
          <cell r="P2510" t="str">
            <v>1101201</v>
          </cell>
          <cell r="Q2510" t="str">
            <v>0003</v>
          </cell>
          <cell r="R2510" t="str">
            <v>1070</v>
          </cell>
        </row>
        <row r="2511">
          <cell r="A2511">
            <v>49731884</v>
          </cell>
          <cell r="B2511" t="str">
            <v>CUST_LB06_41281_3910 BLAFFER ST</v>
          </cell>
          <cell r="C2511" t="str">
            <v>HDC1</v>
          </cell>
          <cell r="D2511"/>
          <cell r="E2511"/>
          <cell r="F2511"/>
          <cell r="G2511" t="str">
            <v>S/101653/CN/AF1HI-3</v>
          </cell>
          <cell r="H2511"/>
          <cell r="I2511"/>
          <cell r="J2511"/>
          <cell r="K2511">
            <v>100</v>
          </cell>
          <cell r="L2511" t="str">
            <v>006</v>
          </cell>
          <cell r="M2511" t="str">
            <v>2009</v>
          </cell>
          <cell r="N2511" t="str">
            <v>0003</v>
          </cell>
          <cell r="O2511" t="str">
            <v>1013</v>
          </cell>
          <cell r="P2511" t="str">
            <v>1101201</v>
          </cell>
          <cell r="Q2511" t="str">
            <v>0003</v>
          </cell>
          <cell r="R2511" t="str">
            <v>1070</v>
          </cell>
        </row>
        <row r="2512">
          <cell r="A2512">
            <v>49766022</v>
          </cell>
          <cell r="B2512" t="str">
            <v>CUST_CLUBCREEK PLAZA_NEW SVC</v>
          </cell>
          <cell r="C2512" t="str">
            <v>HDC2</v>
          </cell>
          <cell r="D2512"/>
          <cell r="E2512"/>
          <cell r="F2512"/>
          <cell r="G2512" t="str">
            <v>S/101566/CN/AF1HR</v>
          </cell>
          <cell r="H2512"/>
          <cell r="I2512"/>
          <cell r="J2512"/>
          <cell r="K2512">
            <v>30</v>
          </cell>
          <cell r="L2512" t="str">
            <v>008</v>
          </cell>
          <cell r="M2512" t="str">
            <v>2009</v>
          </cell>
          <cell r="N2512" t="str">
            <v>0003</v>
          </cell>
          <cell r="O2512" t="str">
            <v>1007</v>
          </cell>
          <cell r="P2512" t="str">
            <v>1101240</v>
          </cell>
          <cell r="Q2512" t="str">
            <v>0003</v>
          </cell>
          <cell r="R2512" t="str">
            <v>1070</v>
          </cell>
        </row>
        <row r="2513">
          <cell r="A2513">
            <v>49766022</v>
          </cell>
          <cell r="B2513" t="str">
            <v>CUST_CLUBCREEK PLAZA_NEW SVC</v>
          </cell>
          <cell r="C2513" t="str">
            <v>HDC2</v>
          </cell>
          <cell r="D2513"/>
          <cell r="E2513"/>
          <cell r="F2513"/>
          <cell r="G2513" t="str">
            <v>S/101566/CN/AF1HI-3</v>
          </cell>
          <cell r="H2513"/>
          <cell r="I2513"/>
          <cell r="J2513"/>
          <cell r="K2513">
            <v>70</v>
          </cell>
          <cell r="L2513" t="str">
            <v>008</v>
          </cell>
          <cell r="M2513" t="str">
            <v>2009</v>
          </cell>
          <cell r="N2513" t="str">
            <v>0003</v>
          </cell>
          <cell r="O2513" t="str">
            <v>1007</v>
          </cell>
          <cell r="P2513" t="str">
            <v>1101240</v>
          </cell>
          <cell r="Q2513" t="str">
            <v>0003</v>
          </cell>
          <cell r="R2513" t="str">
            <v>1070</v>
          </cell>
        </row>
        <row r="2514">
          <cell r="A2514">
            <v>49766022</v>
          </cell>
          <cell r="B2514" t="str">
            <v>CUST_CLUBCREEK PLAZA_NEW SVC</v>
          </cell>
          <cell r="C2514" t="str">
            <v>HDC2</v>
          </cell>
          <cell r="D2514"/>
          <cell r="E2514"/>
          <cell r="F2514"/>
          <cell r="G2514" t="str">
            <v>S/101566/CN/AF1HI-3</v>
          </cell>
          <cell r="H2514"/>
          <cell r="I2514"/>
          <cell r="J2514"/>
          <cell r="K2514">
            <v>100</v>
          </cell>
          <cell r="L2514" t="str">
            <v>008</v>
          </cell>
          <cell r="M2514" t="str">
            <v>2009</v>
          </cell>
          <cell r="N2514" t="str">
            <v>0003</v>
          </cell>
          <cell r="O2514" t="str">
            <v>1007</v>
          </cell>
          <cell r="P2514" t="str">
            <v>1101240</v>
          </cell>
          <cell r="Q2514" t="str">
            <v>0003</v>
          </cell>
          <cell r="R2514" t="str">
            <v>1070</v>
          </cell>
        </row>
        <row r="2515">
          <cell r="A2515">
            <v>49766022</v>
          </cell>
          <cell r="B2515" t="str">
            <v>CUST_CLUBCREEK PLAZA_NEW SVC</v>
          </cell>
          <cell r="C2515" t="str">
            <v>HDC2</v>
          </cell>
          <cell r="D2515"/>
          <cell r="E2515"/>
          <cell r="F2515"/>
          <cell r="G2515" t="str">
            <v>S/101566/CN/AF1HI-3</v>
          </cell>
          <cell r="H2515"/>
          <cell r="I2515"/>
          <cell r="J2515"/>
          <cell r="K2515">
            <v>100</v>
          </cell>
          <cell r="L2515" t="str">
            <v>008</v>
          </cell>
          <cell r="M2515" t="str">
            <v>2009</v>
          </cell>
          <cell r="N2515" t="str">
            <v>0003</v>
          </cell>
          <cell r="O2515" t="str">
            <v>1007</v>
          </cell>
          <cell r="P2515" t="str">
            <v>1101240</v>
          </cell>
          <cell r="Q2515" t="str">
            <v>0003</v>
          </cell>
          <cell r="R2515" t="str">
            <v>1070</v>
          </cell>
        </row>
        <row r="2516">
          <cell r="A2516">
            <v>49766022</v>
          </cell>
          <cell r="B2516" t="str">
            <v>CUST_CLUBCREEK PLAZA_NEW SVC</v>
          </cell>
          <cell r="C2516" t="str">
            <v>HDC2</v>
          </cell>
          <cell r="D2516"/>
          <cell r="E2516"/>
          <cell r="F2516"/>
          <cell r="G2516" t="str">
            <v>S/101566/CN/AF1HI-3</v>
          </cell>
          <cell r="H2516"/>
          <cell r="I2516"/>
          <cell r="J2516"/>
          <cell r="K2516">
            <v>100</v>
          </cell>
          <cell r="L2516" t="str">
            <v>008</v>
          </cell>
          <cell r="M2516" t="str">
            <v>2009</v>
          </cell>
          <cell r="N2516" t="str">
            <v>0003</v>
          </cell>
          <cell r="O2516" t="str">
            <v>1007</v>
          </cell>
          <cell r="P2516" t="str">
            <v>1101240</v>
          </cell>
          <cell r="Q2516" t="str">
            <v>0003</v>
          </cell>
          <cell r="R2516" t="str">
            <v>1070</v>
          </cell>
        </row>
        <row r="2517">
          <cell r="A2517">
            <v>49766022</v>
          </cell>
          <cell r="B2517" t="str">
            <v>CUST_CLUBCREEK PLAZA_NEW SVC</v>
          </cell>
          <cell r="C2517" t="str">
            <v>HDC2</v>
          </cell>
          <cell r="D2517"/>
          <cell r="E2517"/>
          <cell r="F2517"/>
          <cell r="G2517" t="str">
            <v>S/101566/CN/AF1HR</v>
          </cell>
          <cell r="H2517"/>
          <cell r="I2517"/>
          <cell r="J2517"/>
          <cell r="K2517">
            <v>30</v>
          </cell>
          <cell r="L2517" t="str">
            <v>008</v>
          </cell>
          <cell r="M2517" t="str">
            <v>2009</v>
          </cell>
          <cell r="N2517" t="str">
            <v>0003</v>
          </cell>
          <cell r="O2517" t="str">
            <v>1007</v>
          </cell>
          <cell r="P2517" t="str">
            <v>1101240</v>
          </cell>
          <cell r="Q2517" t="str">
            <v>0003</v>
          </cell>
          <cell r="R2517" t="str">
            <v>1070</v>
          </cell>
        </row>
        <row r="2518">
          <cell r="A2518">
            <v>49766022</v>
          </cell>
          <cell r="B2518" t="str">
            <v>CUST_CLUBCREEK PLAZA_NEW SVC</v>
          </cell>
          <cell r="C2518" t="str">
            <v>HDC2</v>
          </cell>
          <cell r="D2518"/>
          <cell r="E2518"/>
          <cell r="F2518"/>
          <cell r="G2518" t="str">
            <v>S/101566/CN/AF1HI-3</v>
          </cell>
          <cell r="H2518"/>
          <cell r="I2518"/>
          <cell r="J2518"/>
          <cell r="K2518">
            <v>70</v>
          </cell>
          <cell r="L2518" t="str">
            <v>008</v>
          </cell>
          <cell r="M2518" t="str">
            <v>2009</v>
          </cell>
          <cell r="N2518" t="str">
            <v>0003</v>
          </cell>
          <cell r="O2518" t="str">
            <v>1007</v>
          </cell>
          <cell r="P2518" t="str">
            <v>1101240</v>
          </cell>
          <cell r="Q2518" t="str">
            <v>0003</v>
          </cell>
          <cell r="R2518" t="str">
            <v>1070</v>
          </cell>
        </row>
        <row r="2519">
          <cell r="A2519">
            <v>49766102</v>
          </cell>
          <cell r="B2519" t="str">
            <v>SDUG_TWELVE OAKS ESTATES</v>
          </cell>
          <cell r="C2519" t="str">
            <v>HDC1</v>
          </cell>
          <cell r="D2519"/>
          <cell r="E2519"/>
          <cell r="F2519"/>
          <cell r="G2519" t="str">
            <v>S/101653/CN/AF1UI</v>
          </cell>
          <cell r="H2519"/>
          <cell r="I2519"/>
          <cell r="J2519"/>
          <cell r="K2519">
            <v>100</v>
          </cell>
          <cell r="L2519" t="str">
            <v>008</v>
          </cell>
          <cell r="M2519" t="str">
            <v>2009</v>
          </cell>
          <cell r="N2519" t="str">
            <v>0003</v>
          </cell>
          <cell r="O2519" t="str">
            <v>1013</v>
          </cell>
          <cell r="P2519" t="str">
            <v>1101201</v>
          </cell>
          <cell r="Q2519" t="str">
            <v>0003</v>
          </cell>
          <cell r="R2519" t="str">
            <v>1070</v>
          </cell>
        </row>
        <row r="2520">
          <cell r="A2520">
            <v>49766102</v>
          </cell>
          <cell r="B2520" t="str">
            <v>SDUG_TWELVE OAKS ESTATES</v>
          </cell>
          <cell r="C2520" t="str">
            <v>HDC1</v>
          </cell>
          <cell r="D2520"/>
          <cell r="E2520"/>
          <cell r="F2520"/>
          <cell r="G2520" t="str">
            <v>S/101653/CN/AF1UI</v>
          </cell>
          <cell r="H2520"/>
          <cell r="I2520"/>
          <cell r="J2520"/>
          <cell r="K2520">
            <v>100</v>
          </cell>
          <cell r="L2520" t="str">
            <v>008</v>
          </cell>
          <cell r="M2520" t="str">
            <v>2009</v>
          </cell>
          <cell r="N2520" t="str">
            <v>0003</v>
          </cell>
          <cell r="O2520" t="str">
            <v>1013</v>
          </cell>
          <cell r="P2520" t="str">
            <v>1101201</v>
          </cell>
          <cell r="Q2520" t="str">
            <v>0003</v>
          </cell>
          <cell r="R2520" t="str">
            <v>1070</v>
          </cell>
        </row>
        <row r="2521">
          <cell r="A2521">
            <v>49766102</v>
          </cell>
          <cell r="B2521" t="str">
            <v>SDUG_TWELVE OAKS ESTATES</v>
          </cell>
          <cell r="C2521" t="str">
            <v>HDC1</v>
          </cell>
          <cell r="D2521"/>
          <cell r="E2521"/>
          <cell r="F2521"/>
          <cell r="G2521" t="str">
            <v>S/101653/CN/AF1UI</v>
          </cell>
          <cell r="H2521"/>
          <cell r="I2521"/>
          <cell r="J2521"/>
          <cell r="K2521">
            <v>100</v>
          </cell>
          <cell r="L2521" t="str">
            <v>005</v>
          </cell>
          <cell r="M2521" t="str">
            <v>2009</v>
          </cell>
          <cell r="N2521" t="str">
            <v>0003</v>
          </cell>
          <cell r="O2521" t="str">
            <v>1013</v>
          </cell>
          <cell r="P2521" t="str">
            <v>1101201</v>
          </cell>
          <cell r="Q2521" t="str">
            <v>0003</v>
          </cell>
          <cell r="R2521" t="str">
            <v>1070</v>
          </cell>
        </row>
        <row r="2522">
          <cell r="A2522">
            <v>49766612</v>
          </cell>
          <cell r="B2522" t="str">
            <v>CUST_NEW SERVICE_II_2990 HOLMES RD</v>
          </cell>
          <cell r="C2522" t="str">
            <v>HDC1</v>
          </cell>
          <cell r="D2522"/>
          <cell r="E2522"/>
          <cell r="F2522"/>
          <cell r="G2522" t="str">
            <v>S/101652/CN/AF1HI-2</v>
          </cell>
          <cell r="H2522"/>
          <cell r="I2522"/>
          <cell r="J2522"/>
          <cell r="K2522">
            <v>100</v>
          </cell>
          <cell r="L2522" t="str">
            <v>011</v>
          </cell>
          <cell r="M2522" t="str">
            <v>2009</v>
          </cell>
          <cell r="N2522" t="str">
            <v>0003</v>
          </cell>
          <cell r="O2522" t="str">
            <v>1020</v>
          </cell>
          <cell r="P2522" t="str">
            <v>1101202</v>
          </cell>
          <cell r="Q2522" t="str">
            <v>0003</v>
          </cell>
          <cell r="R2522" t="str">
            <v>1070</v>
          </cell>
        </row>
        <row r="2523">
          <cell r="A2523">
            <v>49766612</v>
          </cell>
          <cell r="B2523" t="str">
            <v>CUST_NEW SERVICE_II_2990 HOLMES RD</v>
          </cell>
          <cell r="C2523" t="str">
            <v>HDC1</v>
          </cell>
          <cell r="D2523"/>
          <cell r="E2523"/>
          <cell r="F2523"/>
          <cell r="G2523" t="str">
            <v>S/101652/CN/AF1HI-2</v>
          </cell>
          <cell r="H2523"/>
          <cell r="I2523"/>
          <cell r="J2523"/>
          <cell r="K2523">
            <v>100</v>
          </cell>
          <cell r="L2523" t="str">
            <v>011</v>
          </cell>
          <cell r="M2523" t="str">
            <v>2009</v>
          </cell>
          <cell r="N2523" t="str">
            <v>0003</v>
          </cell>
          <cell r="O2523" t="str">
            <v>1020</v>
          </cell>
          <cell r="P2523" t="str">
            <v>1101202</v>
          </cell>
          <cell r="Q2523" t="str">
            <v>0003</v>
          </cell>
          <cell r="R2523" t="str">
            <v>1070</v>
          </cell>
        </row>
        <row r="2524">
          <cell r="A2524">
            <v>49766612</v>
          </cell>
          <cell r="B2524" t="str">
            <v>CUST_NEW SERVICE_II_2990 HOLMES RD</v>
          </cell>
          <cell r="C2524" t="str">
            <v>HDC1</v>
          </cell>
          <cell r="D2524"/>
          <cell r="E2524"/>
          <cell r="F2524"/>
          <cell r="G2524" t="str">
            <v>S/101652/CN/AF1HI-2</v>
          </cell>
          <cell r="H2524"/>
          <cell r="I2524"/>
          <cell r="J2524"/>
          <cell r="K2524">
            <v>100</v>
          </cell>
          <cell r="L2524" t="str">
            <v>008</v>
          </cell>
          <cell r="M2524" t="str">
            <v>2009</v>
          </cell>
          <cell r="N2524" t="str">
            <v>0003</v>
          </cell>
          <cell r="O2524" t="str">
            <v>1020</v>
          </cell>
          <cell r="P2524" t="str">
            <v>1101202</v>
          </cell>
          <cell r="Q2524" t="str">
            <v>0003</v>
          </cell>
          <cell r="R2524" t="str">
            <v>1070</v>
          </cell>
        </row>
        <row r="2525">
          <cell r="A2525">
            <v>49766612</v>
          </cell>
          <cell r="B2525" t="str">
            <v>CUST_NEW SERVICE_II_2990 HOLMES RD</v>
          </cell>
          <cell r="C2525" t="str">
            <v>HDC1</v>
          </cell>
          <cell r="D2525"/>
          <cell r="E2525"/>
          <cell r="F2525"/>
          <cell r="G2525" t="str">
            <v>S/101652/CN/AF1HI-2</v>
          </cell>
          <cell r="H2525"/>
          <cell r="I2525"/>
          <cell r="J2525"/>
          <cell r="K2525">
            <v>100</v>
          </cell>
          <cell r="L2525" t="str">
            <v>008</v>
          </cell>
          <cell r="M2525" t="str">
            <v>2009</v>
          </cell>
          <cell r="N2525" t="str">
            <v>0003</v>
          </cell>
          <cell r="O2525" t="str">
            <v>1020</v>
          </cell>
          <cell r="P2525" t="str">
            <v>1101202</v>
          </cell>
          <cell r="Q2525" t="str">
            <v>0003</v>
          </cell>
          <cell r="R2525" t="str">
            <v>1070</v>
          </cell>
        </row>
        <row r="2526">
          <cell r="A2526">
            <v>49766612</v>
          </cell>
          <cell r="B2526" t="str">
            <v>CUST_NEW SERVICE_II_2990 HOLMES RD</v>
          </cell>
          <cell r="C2526" t="str">
            <v>HDC1</v>
          </cell>
          <cell r="D2526"/>
          <cell r="E2526"/>
          <cell r="F2526"/>
          <cell r="G2526" t="str">
            <v>S/101652/CN/AF1HI-2</v>
          </cell>
          <cell r="H2526"/>
          <cell r="I2526"/>
          <cell r="J2526"/>
          <cell r="K2526">
            <v>100</v>
          </cell>
          <cell r="L2526" t="str">
            <v>011</v>
          </cell>
          <cell r="M2526" t="str">
            <v>2009</v>
          </cell>
          <cell r="N2526" t="str">
            <v>0003</v>
          </cell>
          <cell r="O2526" t="str">
            <v>1020</v>
          </cell>
          <cell r="P2526" t="str">
            <v>1101202</v>
          </cell>
          <cell r="Q2526" t="str">
            <v>0003</v>
          </cell>
          <cell r="R2526" t="str">
            <v>1070</v>
          </cell>
        </row>
        <row r="2527">
          <cell r="A2527">
            <v>49767410</v>
          </cell>
          <cell r="B2527" t="str">
            <v>CUST_NEW SERVICE_17855 CO RD 207</v>
          </cell>
          <cell r="C2527" t="str">
            <v>HDC1</v>
          </cell>
          <cell r="D2527"/>
          <cell r="E2527"/>
          <cell r="F2527"/>
          <cell r="G2527" t="str">
            <v>S/101652/CN/AF1HI-2</v>
          </cell>
          <cell r="H2527"/>
          <cell r="I2527"/>
          <cell r="J2527"/>
          <cell r="K2527">
            <v>100</v>
          </cell>
          <cell r="L2527" t="str">
            <v>005</v>
          </cell>
          <cell r="M2527" t="str">
            <v>2009</v>
          </cell>
          <cell r="N2527" t="str">
            <v>0003</v>
          </cell>
          <cell r="O2527" t="str">
            <v>1020</v>
          </cell>
          <cell r="P2527" t="str">
            <v>1101202</v>
          </cell>
          <cell r="Q2527" t="str">
            <v>0003</v>
          </cell>
          <cell r="R2527" t="str">
            <v>1070</v>
          </cell>
        </row>
        <row r="2528">
          <cell r="A2528">
            <v>49767410</v>
          </cell>
          <cell r="B2528" t="str">
            <v>CUST_NEW SERVICE_17855 CO RD 207</v>
          </cell>
          <cell r="C2528" t="str">
            <v>HDC1</v>
          </cell>
          <cell r="D2528"/>
          <cell r="E2528"/>
          <cell r="F2528"/>
          <cell r="G2528" t="str">
            <v>S/101652/CN/AF1HI-2</v>
          </cell>
          <cell r="H2528"/>
          <cell r="I2528"/>
          <cell r="J2528"/>
          <cell r="K2528">
            <v>100</v>
          </cell>
          <cell r="L2528" t="str">
            <v>005</v>
          </cell>
          <cell r="M2528" t="str">
            <v>2009</v>
          </cell>
          <cell r="N2528" t="str">
            <v>0003</v>
          </cell>
          <cell r="O2528" t="str">
            <v>1020</v>
          </cell>
          <cell r="P2528" t="str">
            <v>1101202</v>
          </cell>
          <cell r="Q2528" t="str">
            <v>0003</v>
          </cell>
          <cell r="R2528" t="str">
            <v>1070</v>
          </cell>
        </row>
        <row r="2529">
          <cell r="A2529">
            <v>49767410</v>
          </cell>
          <cell r="B2529" t="str">
            <v>CUST_NEW SERVICE_17855 CO RD 207</v>
          </cell>
          <cell r="C2529" t="str">
            <v>HDC1</v>
          </cell>
          <cell r="D2529"/>
          <cell r="E2529"/>
          <cell r="F2529"/>
          <cell r="G2529" t="str">
            <v>S/101652/CN/AF1HI-2</v>
          </cell>
          <cell r="H2529"/>
          <cell r="I2529"/>
          <cell r="J2529"/>
          <cell r="K2529">
            <v>100</v>
          </cell>
          <cell r="L2529" t="str">
            <v>005</v>
          </cell>
          <cell r="M2529" t="str">
            <v>2009</v>
          </cell>
          <cell r="N2529" t="str">
            <v>0003</v>
          </cell>
          <cell r="O2529" t="str">
            <v>1020</v>
          </cell>
          <cell r="P2529" t="str">
            <v>1101202</v>
          </cell>
          <cell r="Q2529" t="str">
            <v>0003</v>
          </cell>
          <cell r="R2529" t="str">
            <v>1070</v>
          </cell>
        </row>
        <row r="2530">
          <cell r="A2530">
            <v>49770858</v>
          </cell>
          <cell r="B2530" t="str">
            <v>CUST_SWOP_KINDER MORGAN_5551 HWY 332</v>
          </cell>
          <cell r="C2530" t="str">
            <v>HDC1</v>
          </cell>
          <cell r="D2530"/>
          <cell r="E2530"/>
          <cell r="F2530"/>
          <cell r="G2530" t="str">
            <v>S/101652/CN/AF1HI-2</v>
          </cell>
          <cell r="H2530"/>
          <cell r="I2530"/>
          <cell r="J2530"/>
          <cell r="K2530">
            <v>100</v>
          </cell>
          <cell r="L2530" t="str">
            <v>007</v>
          </cell>
          <cell r="M2530" t="str">
            <v>2009</v>
          </cell>
          <cell r="N2530" t="str">
            <v>0003</v>
          </cell>
          <cell r="O2530" t="str">
            <v>1020</v>
          </cell>
          <cell r="P2530" t="str">
            <v>1101202</v>
          </cell>
          <cell r="Q2530" t="str">
            <v>0003</v>
          </cell>
          <cell r="R2530" t="str">
            <v>1070</v>
          </cell>
        </row>
        <row r="2531">
          <cell r="A2531">
            <v>49770858</v>
          </cell>
          <cell r="B2531" t="str">
            <v>CUST_SWOP_KINDER MORGAN_5551 HWY 332</v>
          </cell>
          <cell r="C2531" t="str">
            <v>HDC1</v>
          </cell>
          <cell r="D2531"/>
          <cell r="E2531"/>
          <cell r="F2531"/>
          <cell r="G2531" t="str">
            <v>S/101652/CN/AF1HI-2</v>
          </cell>
          <cell r="H2531"/>
          <cell r="I2531"/>
          <cell r="J2531"/>
          <cell r="K2531">
            <v>100</v>
          </cell>
          <cell r="L2531" t="str">
            <v>008</v>
          </cell>
          <cell r="M2531" t="str">
            <v>2009</v>
          </cell>
          <cell r="N2531" t="str">
            <v>0003</v>
          </cell>
          <cell r="O2531" t="str">
            <v>1020</v>
          </cell>
          <cell r="P2531" t="str">
            <v>1101202</v>
          </cell>
          <cell r="Q2531" t="str">
            <v>0003</v>
          </cell>
          <cell r="R2531" t="str">
            <v>1070</v>
          </cell>
        </row>
        <row r="2532">
          <cell r="A2532">
            <v>49770858</v>
          </cell>
          <cell r="B2532" t="str">
            <v>CUST_SWOP_KINDER MORGAN_5551 HWY 332</v>
          </cell>
          <cell r="C2532" t="str">
            <v>HDC1</v>
          </cell>
          <cell r="D2532"/>
          <cell r="E2532"/>
          <cell r="F2532"/>
          <cell r="G2532" t="str">
            <v>S/101652/CN/AF1HI-2</v>
          </cell>
          <cell r="H2532"/>
          <cell r="I2532"/>
          <cell r="J2532"/>
          <cell r="K2532">
            <v>100</v>
          </cell>
          <cell r="L2532" t="str">
            <v>010</v>
          </cell>
          <cell r="M2532" t="str">
            <v>2009</v>
          </cell>
          <cell r="N2532" t="str">
            <v>0003</v>
          </cell>
          <cell r="O2532" t="str">
            <v>1020</v>
          </cell>
          <cell r="P2532" t="str">
            <v>1101202</v>
          </cell>
          <cell r="Q2532" t="str">
            <v>0003</v>
          </cell>
          <cell r="R2532" t="str">
            <v>1070</v>
          </cell>
        </row>
        <row r="2533">
          <cell r="A2533">
            <v>49773527</v>
          </cell>
          <cell r="B2533" t="str">
            <v>DDPU_W09040_W.H.C.M.U.D. No 5</v>
          </cell>
          <cell r="C2533" t="str">
            <v>HDC1</v>
          </cell>
          <cell r="D2533"/>
          <cell r="E2533"/>
          <cell r="F2533"/>
          <cell r="G2533" t="str">
            <v>S/101570/CN/AF1HI-3</v>
          </cell>
          <cell r="H2533"/>
          <cell r="I2533"/>
          <cell r="J2533"/>
          <cell r="K2533">
            <v>100</v>
          </cell>
          <cell r="L2533" t="str">
            <v>005</v>
          </cell>
          <cell r="M2533" t="str">
            <v>2009</v>
          </cell>
          <cell r="N2533" t="str">
            <v>0003</v>
          </cell>
          <cell r="O2533" t="str">
            <v>1019</v>
          </cell>
          <cell r="P2533" t="str">
            <v>1101220</v>
          </cell>
          <cell r="Q2533" t="str">
            <v>0003</v>
          </cell>
          <cell r="R2533" t="str">
            <v>1070</v>
          </cell>
        </row>
        <row r="2534">
          <cell r="A2534">
            <v>49773527</v>
          </cell>
          <cell r="B2534" t="str">
            <v>DDPU_W09040_W.H.C.M.U.D. No 5</v>
          </cell>
          <cell r="C2534" t="str">
            <v>HDC1</v>
          </cell>
          <cell r="D2534"/>
          <cell r="E2534"/>
          <cell r="F2534"/>
          <cell r="G2534" t="str">
            <v>S/101570/CN/AF1HI-3</v>
          </cell>
          <cell r="H2534"/>
          <cell r="I2534"/>
          <cell r="J2534"/>
          <cell r="K2534">
            <v>100</v>
          </cell>
          <cell r="L2534" t="str">
            <v>006</v>
          </cell>
          <cell r="M2534" t="str">
            <v>2009</v>
          </cell>
          <cell r="N2534" t="str">
            <v>0003</v>
          </cell>
          <cell r="O2534" t="str">
            <v>1019</v>
          </cell>
          <cell r="P2534" t="str">
            <v>1101220</v>
          </cell>
          <cell r="Q2534" t="str">
            <v>0003</v>
          </cell>
          <cell r="R2534" t="str">
            <v>1070</v>
          </cell>
        </row>
        <row r="2535">
          <cell r="A2535">
            <v>49773527</v>
          </cell>
          <cell r="B2535" t="str">
            <v>DDPU_W09040_W.H.C.M.U.D. No 5</v>
          </cell>
          <cell r="C2535" t="str">
            <v>HDC1</v>
          </cell>
          <cell r="D2535"/>
          <cell r="E2535"/>
          <cell r="F2535"/>
          <cell r="G2535" t="str">
            <v>S/101570/CN/AF1HI-3</v>
          </cell>
          <cell r="H2535"/>
          <cell r="I2535"/>
          <cell r="J2535"/>
          <cell r="K2535">
            <v>100</v>
          </cell>
          <cell r="L2535" t="str">
            <v>006</v>
          </cell>
          <cell r="M2535" t="str">
            <v>2009</v>
          </cell>
          <cell r="N2535" t="str">
            <v>0003</v>
          </cell>
          <cell r="O2535" t="str">
            <v>1019</v>
          </cell>
          <cell r="P2535" t="str">
            <v>1101220</v>
          </cell>
          <cell r="Q2535" t="str">
            <v>0003</v>
          </cell>
          <cell r="R2535" t="str">
            <v>1070</v>
          </cell>
        </row>
        <row r="2536">
          <cell r="A2536">
            <v>49773527</v>
          </cell>
          <cell r="B2536" t="str">
            <v>DDPU_W09040_W.H.C.M.U.D. No 5</v>
          </cell>
          <cell r="C2536" t="str">
            <v>HDC1</v>
          </cell>
          <cell r="D2536"/>
          <cell r="E2536"/>
          <cell r="F2536"/>
          <cell r="G2536" t="str">
            <v>S/101570/CN/AF1HI-3</v>
          </cell>
          <cell r="H2536"/>
          <cell r="I2536"/>
          <cell r="J2536"/>
          <cell r="K2536">
            <v>100</v>
          </cell>
          <cell r="L2536" t="str">
            <v>006</v>
          </cell>
          <cell r="M2536" t="str">
            <v>2009</v>
          </cell>
          <cell r="N2536" t="str">
            <v>0003</v>
          </cell>
          <cell r="O2536" t="str">
            <v>1019</v>
          </cell>
          <cell r="P2536" t="str">
            <v>1101220</v>
          </cell>
          <cell r="Q2536" t="str">
            <v>0003</v>
          </cell>
          <cell r="R2536" t="str">
            <v>1070</v>
          </cell>
        </row>
        <row r="2537">
          <cell r="A2537">
            <v>49773527</v>
          </cell>
          <cell r="B2537" t="str">
            <v>DDPU_W09040_W.H.C.M.U.D. No 5</v>
          </cell>
          <cell r="C2537" t="str">
            <v>HDC1</v>
          </cell>
          <cell r="D2537"/>
          <cell r="E2537"/>
          <cell r="F2537"/>
          <cell r="G2537" t="str">
            <v>S/101570/CN/AF1HI-3</v>
          </cell>
          <cell r="H2537"/>
          <cell r="I2537"/>
          <cell r="J2537"/>
          <cell r="K2537">
            <v>100</v>
          </cell>
          <cell r="L2537" t="str">
            <v>006</v>
          </cell>
          <cell r="M2537" t="str">
            <v>2009</v>
          </cell>
          <cell r="N2537" t="str">
            <v>0003</v>
          </cell>
          <cell r="O2537" t="str">
            <v>1019</v>
          </cell>
          <cell r="P2537" t="str">
            <v>1101220</v>
          </cell>
          <cell r="Q2537" t="str">
            <v>0003</v>
          </cell>
          <cell r="R2537" t="str">
            <v>1070</v>
          </cell>
        </row>
        <row r="2538">
          <cell r="A2538">
            <v>49776626</v>
          </cell>
          <cell r="B2538" t="str">
            <v>Cust_20718 Park Row_perm svc</v>
          </cell>
          <cell r="C2538" t="str">
            <v>HDC2</v>
          </cell>
          <cell r="D2538"/>
          <cell r="E2538"/>
          <cell r="F2538"/>
          <cell r="G2538" t="str">
            <v>S/101570/CN/AF1HR</v>
          </cell>
          <cell r="H2538"/>
          <cell r="I2538"/>
          <cell r="J2538"/>
          <cell r="K2538">
            <v>30</v>
          </cell>
          <cell r="L2538" t="str">
            <v>004</v>
          </cell>
          <cell r="M2538" t="str">
            <v>2009</v>
          </cell>
          <cell r="N2538" t="str">
            <v>0003</v>
          </cell>
          <cell r="O2538" t="str">
            <v>1019</v>
          </cell>
          <cell r="P2538" t="str">
            <v>1101220</v>
          </cell>
          <cell r="Q2538" t="str">
            <v>0003</v>
          </cell>
          <cell r="R2538" t="str">
            <v>1070</v>
          </cell>
        </row>
        <row r="2539">
          <cell r="A2539">
            <v>49776626</v>
          </cell>
          <cell r="B2539" t="str">
            <v>Cust_20718 Park Row_perm svc</v>
          </cell>
          <cell r="C2539" t="str">
            <v>HDC2</v>
          </cell>
          <cell r="D2539"/>
          <cell r="E2539"/>
          <cell r="F2539"/>
          <cell r="G2539" t="str">
            <v>S/101570/CN/AF1HI-3</v>
          </cell>
          <cell r="H2539"/>
          <cell r="I2539"/>
          <cell r="J2539"/>
          <cell r="K2539">
            <v>70</v>
          </cell>
          <cell r="L2539" t="str">
            <v>004</v>
          </cell>
          <cell r="M2539" t="str">
            <v>2009</v>
          </cell>
          <cell r="N2539" t="str">
            <v>0003</v>
          </cell>
          <cell r="O2539" t="str">
            <v>1019</v>
          </cell>
          <cell r="P2539" t="str">
            <v>1101220</v>
          </cell>
          <cell r="Q2539" t="str">
            <v>0003</v>
          </cell>
          <cell r="R2539" t="str">
            <v>1070</v>
          </cell>
        </row>
        <row r="2540">
          <cell r="A2540">
            <v>49776626</v>
          </cell>
          <cell r="B2540" t="str">
            <v>Cust_20718 Park Row_perm svc</v>
          </cell>
          <cell r="C2540" t="str">
            <v>HDC2</v>
          </cell>
          <cell r="D2540"/>
          <cell r="E2540"/>
          <cell r="F2540"/>
          <cell r="G2540" t="str">
            <v>S/101570/CN/AF1HI-3</v>
          </cell>
          <cell r="H2540"/>
          <cell r="I2540"/>
          <cell r="J2540"/>
          <cell r="K2540">
            <v>100</v>
          </cell>
          <cell r="L2540" t="str">
            <v>004</v>
          </cell>
          <cell r="M2540" t="str">
            <v>2009</v>
          </cell>
          <cell r="N2540" t="str">
            <v>0003</v>
          </cell>
          <cell r="O2540" t="str">
            <v>1019</v>
          </cell>
          <cell r="P2540" t="str">
            <v>1101220</v>
          </cell>
          <cell r="Q2540" t="str">
            <v>0003</v>
          </cell>
          <cell r="R2540" t="str">
            <v>1070</v>
          </cell>
        </row>
        <row r="2541">
          <cell r="A2541">
            <v>49776626</v>
          </cell>
          <cell r="B2541" t="str">
            <v>Cust_20718 Park Row_perm svc</v>
          </cell>
          <cell r="C2541" t="str">
            <v>HDC2</v>
          </cell>
          <cell r="D2541"/>
          <cell r="E2541"/>
          <cell r="F2541"/>
          <cell r="G2541" t="str">
            <v>S/101570/CN/AF1HI-3</v>
          </cell>
          <cell r="H2541"/>
          <cell r="I2541"/>
          <cell r="J2541"/>
          <cell r="K2541">
            <v>100</v>
          </cell>
          <cell r="L2541" t="str">
            <v>005</v>
          </cell>
          <cell r="M2541" t="str">
            <v>2009</v>
          </cell>
          <cell r="N2541" t="str">
            <v>0003</v>
          </cell>
          <cell r="O2541" t="str">
            <v>1019</v>
          </cell>
          <cell r="P2541" t="str">
            <v>1101220</v>
          </cell>
          <cell r="Q2541" t="str">
            <v>0003</v>
          </cell>
          <cell r="R2541" t="str">
            <v>1070</v>
          </cell>
        </row>
        <row r="2542">
          <cell r="A2542">
            <v>49776626</v>
          </cell>
          <cell r="B2542" t="str">
            <v>Cust_20718 Park Row_perm svc</v>
          </cell>
          <cell r="C2542" t="str">
            <v>HDC2</v>
          </cell>
          <cell r="D2542"/>
          <cell r="E2542"/>
          <cell r="F2542"/>
          <cell r="G2542" t="str">
            <v>S/101570/CN/AF1HI-3</v>
          </cell>
          <cell r="H2542"/>
          <cell r="I2542"/>
          <cell r="J2542"/>
          <cell r="K2542">
            <v>100</v>
          </cell>
          <cell r="L2542" t="str">
            <v>005</v>
          </cell>
          <cell r="M2542" t="str">
            <v>2009</v>
          </cell>
          <cell r="N2542" t="str">
            <v>0003</v>
          </cell>
          <cell r="O2542" t="str">
            <v>1019</v>
          </cell>
          <cell r="P2542" t="str">
            <v>1101220</v>
          </cell>
          <cell r="Q2542" t="str">
            <v>0003</v>
          </cell>
          <cell r="R2542" t="str">
            <v>1070</v>
          </cell>
        </row>
        <row r="2543">
          <cell r="A2543">
            <v>49776626</v>
          </cell>
          <cell r="B2543" t="str">
            <v>Cust_20718 Park Row_perm svc</v>
          </cell>
          <cell r="C2543" t="str">
            <v>HDC2</v>
          </cell>
          <cell r="D2543"/>
          <cell r="E2543"/>
          <cell r="F2543"/>
          <cell r="G2543" t="str">
            <v>S/101570/CN/AF1HR</v>
          </cell>
          <cell r="H2543"/>
          <cell r="I2543"/>
          <cell r="J2543"/>
          <cell r="K2543">
            <v>30</v>
          </cell>
          <cell r="L2543" t="str">
            <v>005</v>
          </cell>
          <cell r="M2543" t="str">
            <v>2009</v>
          </cell>
          <cell r="N2543" t="str">
            <v>0003</v>
          </cell>
          <cell r="O2543" t="str">
            <v>1019</v>
          </cell>
          <cell r="P2543" t="str">
            <v>1101220</v>
          </cell>
          <cell r="Q2543" t="str">
            <v>0003</v>
          </cell>
          <cell r="R2543" t="str">
            <v>1070</v>
          </cell>
        </row>
        <row r="2544">
          <cell r="A2544">
            <v>49776626</v>
          </cell>
          <cell r="B2544" t="str">
            <v>Cust_20718 Park Row_perm svc</v>
          </cell>
          <cell r="C2544" t="str">
            <v>HDC2</v>
          </cell>
          <cell r="D2544"/>
          <cell r="E2544"/>
          <cell r="F2544"/>
          <cell r="G2544" t="str">
            <v>S/101570/CN/AF1HI-3</v>
          </cell>
          <cell r="H2544"/>
          <cell r="I2544"/>
          <cell r="J2544"/>
          <cell r="K2544">
            <v>70</v>
          </cell>
          <cell r="L2544" t="str">
            <v>005</v>
          </cell>
          <cell r="M2544" t="str">
            <v>2009</v>
          </cell>
          <cell r="N2544" t="str">
            <v>0003</v>
          </cell>
          <cell r="O2544" t="str">
            <v>1019</v>
          </cell>
          <cell r="P2544" t="str">
            <v>1101220</v>
          </cell>
          <cell r="Q2544" t="str">
            <v>0003</v>
          </cell>
          <cell r="R2544" t="str">
            <v>1070</v>
          </cell>
        </row>
        <row r="2545">
          <cell r="A2545">
            <v>49778565</v>
          </cell>
          <cell r="B2545" t="str">
            <v>SDUG_Oakbrook Estates Section 7_Lp1</v>
          </cell>
          <cell r="C2545" t="str">
            <v>HDC1</v>
          </cell>
          <cell r="D2545"/>
          <cell r="E2545"/>
          <cell r="F2545"/>
          <cell r="G2545" t="str">
            <v>S/101574/CN/AF1UI-1</v>
          </cell>
          <cell r="H2545"/>
          <cell r="I2545"/>
          <cell r="J2545"/>
          <cell r="K2545">
            <v>100</v>
          </cell>
          <cell r="L2545" t="str">
            <v>008</v>
          </cell>
          <cell r="M2545" t="str">
            <v>2009</v>
          </cell>
          <cell r="N2545" t="str">
            <v>0003</v>
          </cell>
          <cell r="O2545" t="str">
            <v>1005</v>
          </cell>
          <cell r="P2545" t="str">
            <v>1101160</v>
          </cell>
          <cell r="Q2545" t="str">
            <v>0003</v>
          </cell>
          <cell r="R2545" t="str">
            <v>1070</v>
          </cell>
        </row>
        <row r="2546">
          <cell r="A2546">
            <v>49778565</v>
          </cell>
          <cell r="B2546" t="str">
            <v>SDUG_Oakbrook Estates Section 7_Lp1</v>
          </cell>
          <cell r="C2546" t="str">
            <v>HDC1</v>
          </cell>
          <cell r="D2546"/>
          <cell r="E2546"/>
          <cell r="F2546"/>
          <cell r="G2546" t="str">
            <v>S/101574/CN/AF1UI-1</v>
          </cell>
          <cell r="H2546"/>
          <cell r="I2546"/>
          <cell r="J2546"/>
          <cell r="K2546">
            <v>100</v>
          </cell>
          <cell r="L2546" t="str">
            <v>008</v>
          </cell>
          <cell r="M2546" t="str">
            <v>2009</v>
          </cell>
          <cell r="N2546" t="str">
            <v>0003</v>
          </cell>
          <cell r="O2546" t="str">
            <v>1005</v>
          </cell>
          <cell r="P2546" t="str">
            <v>1101160</v>
          </cell>
          <cell r="Q2546" t="str">
            <v>0003</v>
          </cell>
          <cell r="R2546" t="str">
            <v>1070</v>
          </cell>
        </row>
        <row r="2547">
          <cell r="A2547">
            <v>49778565</v>
          </cell>
          <cell r="B2547" t="str">
            <v>SDUG_Oakbrook Estates Section 7_Lp1</v>
          </cell>
          <cell r="C2547" t="str">
            <v>HDC1</v>
          </cell>
          <cell r="D2547"/>
          <cell r="E2547"/>
          <cell r="F2547"/>
          <cell r="G2547" t="str">
            <v>S/101574/CN/AF1UI-1</v>
          </cell>
          <cell r="H2547"/>
          <cell r="I2547"/>
          <cell r="J2547"/>
          <cell r="K2547">
            <v>100</v>
          </cell>
          <cell r="L2547" t="str">
            <v>008</v>
          </cell>
          <cell r="M2547" t="str">
            <v>2009</v>
          </cell>
          <cell r="N2547" t="str">
            <v>0003</v>
          </cell>
          <cell r="O2547" t="str">
            <v>1005</v>
          </cell>
          <cell r="P2547" t="str">
            <v>1101160</v>
          </cell>
          <cell r="Q2547" t="str">
            <v>0003</v>
          </cell>
          <cell r="R2547" t="str">
            <v>1070</v>
          </cell>
        </row>
        <row r="2548">
          <cell r="A2548">
            <v>49778565</v>
          </cell>
          <cell r="B2548" t="str">
            <v>SDUG_Oakbrook Estates Section 7_Lp1</v>
          </cell>
          <cell r="C2548" t="str">
            <v>HDC1</v>
          </cell>
          <cell r="D2548"/>
          <cell r="E2548"/>
          <cell r="F2548"/>
          <cell r="G2548" t="str">
            <v>S/101574/CN/AF1UI-1</v>
          </cell>
          <cell r="H2548"/>
          <cell r="I2548"/>
          <cell r="J2548"/>
          <cell r="K2548">
            <v>100</v>
          </cell>
          <cell r="L2548" t="str">
            <v>008</v>
          </cell>
          <cell r="M2548" t="str">
            <v>2009</v>
          </cell>
          <cell r="N2548" t="str">
            <v>0003</v>
          </cell>
          <cell r="O2548" t="str">
            <v>1005</v>
          </cell>
          <cell r="P2548" t="str">
            <v>1101160</v>
          </cell>
          <cell r="Q2548" t="str">
            <v>0003</v>
          </cell>
          <cell r="R2548" t="str">
            <v>1070</v>
          </cell>
        </row>
        <row r="2549">
          <cell r="A2549">
            <v>49780870</v>
          </cell>
          <cell r="B2549" t="str">
            <v>GOVP_JU-M-07-0234_EL DORADO BLVD</v>
          </cell>
          <cell r="C2549" t="str">
            <v>HDC2</v>
          </cell>
          <cell r="D2549"/>
          <cell r="E2549"/>
          <cell r="F2549"/>
          <cell r="G2549" t="str">
            <v>S/101574/CE/AD3DI</v>
          </cell>
          <cell r="H2549"/>
          <cell r="I2549"/>
          <cell r="J2549"/>
          <cell r="K2549">
            <v>100</v>
          </cell>
          <cell r="L2549" t="str">
            <v>004</v>
          </cell>
          <cell r="M2549" t="str">
            <v>2009</v>
          </cell>
          <cell r="N2549" t="str">
            <v>0003</v>
          </cell>
          <cell r="O2549" t="str">
            <v>1005</v>
          </cell>
          <cell r="P2549" t="str">
            <v>1101160</v>
          </cell>
          <cell r="Q2549" t="str">
            <v>0003</v>
          </cell>
          <cell r="R2549" t="str">
            <v>1070</v>
          </cell>
        </row>
        <row r="2550">
          <cell r="A2550">
            <v>49780870</v>
          </cell>
          <cell r="B2550" t="str">
            <v>GOVP_JU-M-07-0234_EL DORADO BLVD</v>
          </cell>
          <cell r="C2550" t="str">
            <v>HDC2</v>
          </cell>
          <cell r="D2550"/>
          <cell r="E2550"/>
          <cell r="F2550"/>
          <cell r="G2550" t="str">
            <v>S/101574/CE/AD3DI</v>
          </cell>
          <cell r="H2550"/>
          <cell r="I2550"/>
          <cell r="J2550"/>
          <cell r="K2550">
            <v>100</v>
          </cell>
          <cell r="L2550" t="str">
            <v>007</v>
          </cell>
          <cell r="M2550" t="str">
            <v>2009</v>
          </cell>
          <cell r="N2550" t="str">
            <v>0003</v>
          </cell>
          <cell r="O2550" t="str">
            <v>1005</v>
          </cell>
          <cell r="P2550" t="str">
            <v>1101160</v>
          </cell>
          <cell r="Q2550" t="str">
            <v>0003</v>
          </cell>
          <cell r="R2550" t="str">
            <v>1070</v>
          </cell>
        </row>
        <row r="2551">
          <cell r="A2551">
            <v>49780870</v>
          </cell>
          <cell r="B2551" t="str">
            <v>GOVP_JU-M-07-0234_EL DORADO BLVD</v>
          </cell>
          <cell r="C2551" t="str">
            <v>HDC2</v>
          </cell>
          <cell r="D2551"/>
          <cell r="E2551"/>
          <cell r="F2551"/>
          <cell r="G2551" t="str">
            <v>S/101574/CE/AD3DI</v>
          </cell>
          <cell r="H2551"/>
          <cell r="I2551"/>
          <cell r="J2551"/>
          <cell r="K2551">
            <v>100</v>
          </cell>
          <cell r="L2551" t="str">
            <v>007</v>
          </cell>
          <cell r="M2551" t="str">
            <v>2009</v>
          </cell>
          <cell r="N2551" t="str">
            <v>0003</v>
          </cell>
          <cell r="O2551" t="str">
            <v>1005</v>
          </cell>
          <cell r="P2551" t="str">
            <v>1101160</v>
          </cell>
          <cell r="Q2551" t="str">
            <v>0003</v>
          </cell>
          <cell r="R2551" t="str">
            <v>1070</v>
          </cell>
        </row>
        <row r="2552">
          <cell r="A2552">
            <v>49780870</v>
          </cell>
          <cell r="B2552" t="str">
            <v>GOVP_JU-M-07-0234_EL DORADO BLVD</v>
          </cell>
          <cell r="C2552" t="str">
            <v>HDC2</v>
          </cell>
          <cell r="D2552"/>
          <cell r="E2552"/>
          <cell r="F2552"/>
          <cell r="G2552" t="str">
            <v>S/101574/CE/AD3DI</v>
          </cell>
          <cell r="H2552"/>
          <cell r="I2552"/>
          <cell r="J2552"/>
          <cell r="K2552">
            <v>70</v>
          </cell>
          <cell r="L2552" t="str">
            <v>004</v>
          </cell>
          <cell r="M2552" t="str">
            <v>2009</v>
          </cell>
          <cell r="N2552" t="str">
            <v>0003</v>
          </cell>
          <cell r="O2552" t="str">
            <v>1005</v>
          </cell>
          <cell r="P2552" t="str">
            <v>1101160</v>
          </cell>
          <cell r="Q2552" t="str">
            <v>0003</v>
          </cell>
          <cell r="R2552" t="str">
            <v>1070</v>
          </cell>
        </row>
        <row r="2553">
          <cell r="A2553">
            <v>49780870</v>
          </cell>
          <cell r="B2553" t="str">
            <v>GOVP_JU-M-07-0234_EL DORADO BLVD</v>
          </cell>
          <cell r="C2553" t="str">
            <v>HDC2</v>
          </cell>
          <cell r="D2553"/>
          <cell r="E2553"/>
          <cell r="F2553"/>
          <cell r="G2553" t="str">
            <v>S/101574/CE/AD3DR-1</v>
          </cell>
          <cell r="H2553"/>
          <cell r="I2553"/>
          <cell r="J2553"/>
          <cell r="K2553">
            <v>30</v>
          </cell>
          <cell r="L2553" t="str">
            <v>004</v>
          </cell>
          <cell r="M2553" t="str">
            <v>2009</v>
          </cell>
          <cell r="N2553" t="str">
            <v>0003</v>
          </cell>
          <cell r="O2553" t="str">
            <v>1005</v>
          </cell>
          <cell r="P2553" t="str">
            <v>1101160</v>
          </cell>
          <cell r="Q2553" t="str">
            <v>0003</v>
          </cell>
          <cell r="R2553" t="str">
            <v>1070</v>
          </cell>
        </row>
        <row r="2554">
          <cell r="A2554">
            <v>49781801</v>
          </cell>
          <cell r="B2554" t="str">
            <v>CUST_4150 N Sam Houston WH #28_E09038***</v>
          </cell>
          <cell r="C2554" t="str">
            <v>HDC1</v>
          </cell>
          <cell r="D2554"/>
          <cell r="E2554"/>
          <cell r="F2554"/>
          <cell r="G2554" t="str">
            <v>S/101458/CN/AF1HI-2</v>
          </cell>
          <cell r="H2554"/>
          <cell r="I2554"/>
          <cell r="J2554"/>
          <cell r="K2554">
            <v>100</v>
          </cell>
          <cell r="L2554" t="str">
            <v>004</v>
          </cell>
          <cell r="M2554" t="str">
            <v>2009</v>
          </cell>
          <cell r="N2554" t="str">
            <v>0003</v>
          </cell>
          <cell r="O2554" t="str">
            <v>1024</v>
          </cell>
          <cell r="P2554" t="str">
            <v>1101130</v>
          </cell>
          <cell r="Q2554" t="str">
            <v>0003</v>
          </cell>
          <cell r="R2554" t="str">
            <v>1070</v>
          </cell>
        </row>
        <row r="2555">
          <cell r="A2555">
            <v>49781801</v>
          </cell>
          <cell r="B2555" t="str">
            <v>CUST_4150 N Sam Houston WH #28_E09038***</v>
          </cell>
          <cell r="C2555" t="str">
            <v>HDC1</v>
          </cell>
          <cell r="D2555"/>
          <cell r="E2555"/>
          <cell r="F2555"/>
          <cell r="G2555" t="str">
            <v>S/101458/CN/AF1HI-2</v>
          </cell>
          <cell r="H2555"/>
          <cell r="I2555"/>
          <cell r="J2555"/>
          <cell r="K2555">
            <v>100</v>
          </cell>
          <cell r="L2555" t="str">
            <v>004</v>
          </cell>
          <cell r="M2555" t="str">
            <v>2009</v>
          </cell>
          <cell r="N2555" t="str">
            <v>0003</v>
          </cell>
          <cell r="O2555" t="str">
            <v>1024</v>
          </cell>
          <cell r="P2555" t="str">
            <v>1101130</v>
          </cell>
          <cell r="Q2555" t="str">
            <v>0003</v>
          </cell>
          <cell r="R2555" t="str">
            <v>1070</v>
          </cell>
        </row>
        <row r="2556">
          <cell r="A2556">
            <v>49781801</v>
          </cell>
          <cell r="B2556" t="str">
            <v>CUST_4150 N Sam Houston WH #28_E09038***</v>
          </cell>
          <cell r="C2556" t="str">
            <v>HDC1</v>
          </cell>
          <cell r="D2556"/>
          <cell r="E2556"/>
          <cell r="F2556"/>
          <cell r="G2556" t="str">
            <v>S/101458/CN/AF1HI-2</v>
          </cell>
          <cell r="H2556"/>
          <cell r="I2556"/>
          <cell r="J2556"/>
          <cell r="K2556">
            <v>100</v>
          </cell>
          <cell r="L2556" t="str">
            <v>004</v>
          </cell>
          <cell r="M2556" t="str">
            <v>2009</v>
          </cell>
          <cell r="N2556" t="str">
            <v>0003</v>
          </cell>
          <cell r="O2556" t="str">
            <v>1024</v>
          </cell>
          <cell r="P2556" t="str">
            <v>1101130</v>
          </cell>
          <cell r="Q2556" t="str">
            <v>0003</v>
          </cell>
          <cell r="R2556" t="str">
            <v>1070</v>
          </cell>
        </row>
        <row r="2557">
          <cell r="A2557">
            <v>49781801</v>
          </cell>
          <cell r="B2557" t="str">
            <v>CUST_4150 N Sam Houston WH #28_E09038***</v>
          </cell>
          <cell r="C2557" t="str">
            <v>HDC1</v>
          </cell>
          <cell r="D2557"/>
          <cell r="E2557"/>
          <cell r="F2557"/>
          <cell r="G2557" t="str">
            <v>S/101458/CN/AF1HI-2</v>
          </cell>
          <cell r="H2557"/>
          <cell r="I2557"/>
          <cell r="J2557"/>
          <cell r="K2557">
            <v>100</v>
          </cell>
          <cell r="L2557" t="str">
            <v>004</v>
          </cell>
          <cell r="M2557" t="str">
            <v>2009</v>
          </cell>
          <cell r="N2557" t="str">
            <v>0003</v>
          </cell>
          <cell r="O2557" t="str">
            <v>1024</v>
          </cell>
          <cell r="P2557" t="str">
            <v>1101130</v>
          </cell>
          <cell r="Q2557" t="str">
            <v>0003</v>
          </cell>
          <cell r="R2557" t="str">
            <v>1070</v>
          </cell>
        </row>
        <row r="2558">
          <cell r="A2558">
            <v>49781801</v>
          </cell>
          <cell r="B2558" t="str">
            <v>CUST_4150 N Sam Houston WH #28_E09038***</v>
          </cell>
          <cell r="C2558" t="str">
            <v>HDC1</v>
          </cell>
          <cell r="D2558"/>
          <cell r="E2558"/>
          <cell r="F2558"/>
          <cell r="G2558" t="str">
            <v>S/101458/CN/AF1HI-2</v>
          </cell>
          <cell r="H2558"/>
          <cell r="I2558"/>
          <cell r="J2558"/>
          <cell r="K2558">
            <v>100</v>
          </cell>
          <cell r="L2558" t="str">
            <v>004</v>
          </cell>
          <cell r="M2558" t="str">
            <v>2009</v>
          </cell>
          <cell r="N2558" t="str">
            <v>0003</v>
          </cell>
          <cell r="O2558" t="str">
            <v>1024</v>
          </cell>
          <cell r="P2558" t="str">
            <v>1101130</v>
          </cell>
          <cell r="Q2558" t="str">
            <v>0003</v>
          </cell>
          <cell r="R2558" t="str">
            <v>1070</v>
          </cell>
        </row>
        <row r="2559">
          <cell r="A2559">
            <v>49782952</v>
          </cell>
          <cell r="B2559" t="str">
            <v>CUST_CINCO_SENIOR_LIVING_TERMINAL_POLE</v>
          </cell>
          <cell r="C2559" t="str">
            <v>HDC1</v>
          </cell>
          <cell r="D2559"/>
          <cell r="E2559"/>
          <cell r="F2559"/>
          <cell r="G2559" t="str">
            <v>S/101570/CN/AF1HI-3</v>
          </cell>
          <cell r="H2559"/>
          <cell r="I2559"/>
          <cell r="J2559"/>
          <cell r="K2559">
            <v>100</v>
          </cell>
          <cell r="L2559" t="str">
            <v>003</v>
          </cell>
          <cell r="M2559" t="str">
            <v>2009</v>
          </cell>
          <cell r="N2559" t="str">
            <v>0003</v>
          </cell>
          <cell r="O2559" t="str">
            <v>1019</v>
          </cell>
          <cell r="P2559" t="str">
            <v>1101220</v>
          </cell>
          <cell r="Q2559" t="str">
            <v>0003</v>
          </cell>
          <cell r="R2559" t="str">
            <v>1070</v>
          </cell>
        </row>
        <row r="2560">
          <cell r="A2560">
            <v>49782952</v>
          </cell>
          <cell r="B2560" t="str">
            <v>CUST_CINCO_SENIOR_LIVING_TERMINAL_POLE</v>
          </cell>
          <cell r="C2560" t="str">
            <v>HDC1</v>
          </cell>
          <cell r="D2560"/>
          <cell r="E2560"/>
          <cell r="F2560"/>
          <cell r="G2560" t="str">
            <v>S/101570/CN/AF1HI-3</v>
          </cell>
          <cell r="H2560"/>
          <cell r="I2560"/>
          <cell r="J2560"/>
          <cell r="K2560">
            <v>100</v>
          </cell>
          <cell r="L2560" t="str">
            <v>004</v>
          </cell>
          <cell r="M2560" t="str">
            <v>2009</v>
          </cell>
          <cell r="N2560" t="str">
            <v>0003</v>
          </cell>
          <cell r="O2560" t="str">
            <v>1019</v>
          </cell>
          <cell r="P2560" t="str">
            <v>1101220</v>
          </cell>
          <cell r="Q2560" t="str">
            <v>0003</v>
          </cell>
          <cell r="R2560" t="str">
            <v>1070</v>
          </cell>
        </row>
        <row r="2561">
          <cell r="A2561">
            <v>49782952</v>
          </cell>
          <cell r="B2561" t="str">
            <v>CUST_CINCO_SENIOR_LIVING_TERMINAL_POLE</v>
          </cell>
          <cell r="C2561" t="str">
            <v>HDC1</v>
          </cell>
          <cell r="D2561"/>
          <cell r="E2561"/>
          <cell r="F2561"/>
          <cell r="G2561" t="str">
            <v>S/101570/CN/AF1HI-3</v>
          </cell>
          <cell r="H2561"/>
          <cell r="I2561"/>
          <cell r="J2561"/>
          <cell r="K2561">
            <v>100</v>
          </cell>
          <cell r="L2561" t="str">
            <v>004</v>
          </cell>
          <cell r="M2561" t="str">
            <v>2009</v>
          </cell>
          <cell r="N2561" t="str">
            <v>0003</v>
          </cell>
          <cell r="O2561" t="str">
            <v>1019</v>
          </cell>
          <cell r="P2561" t="str">
            <v>1101220</v>
          </cell>
          <cell r="Q2561" t="str">
            <v>0003</v>
          </cell>
          <cell r="R2561" t="str">
            <v>1070</v>
          </cell>
        </row>
        <row r="2562">
          <cell r="A2562">
            <v>49782952</v>
          </cell>
          <cell r="B2562" t="str">
            <v>CUST_CINCO_SENIOR_LIVING_TERMINAL_POLE</v>
          </cell>
          <cell r="C2562" t="str">
            <v>HDC1</v>
          </cell>
          <cell r="D2562"/>
          <cell r="E2562"/>
          <cell r="F2562"/>
          <cell r="G2562" t="str">
            <v>S/101570/CN/AF1HI-3</v>
          </cell>
          <cell r="H2562"/>
          <cell r="I2562"/>
          <cell r="J2562"/>
          <cell r="K2562">
            <v>100</v>
          </cell>
          <cell r="L2562" t="str">
            <v>004</v>
          </cell>
          <cell r="M2562" t="str">
            <v>2009</v>
          </cell>
          <cell r="N2562" t="str">
            <v>0003</v>
          </cell>
          <cell r="O2562" t="str">
            <v>1019</v>
          </cell>
          <cell r="P2562" t="str">
            <v>1101220</v>
          </cell>
          <cell r="Q2562" t="str">
            <v>0003</v>
          </cell>
          <cell r="R2562" t="str">
            <v>1070</v>
          </cell>
        </row>
        <row r="2563">
          <cell r="A2563">
            <v>49782952</v>
          </cell>
          <cell r="B2563" t="str">
            <v>CUST_CINCO_SENIOR_LIVING_TERMINAL_POLE</v>
          </cell>
          <cell r="C2563" t="str">
            <v>HDC1</v>
          </cell>
          <cell r="D2563"/>
          <cell r="E2563"/>
          <cell r="F2563"/>
          <cell r="G2563" t="str">
            <v>S/101570/CN/AF1HI-3</v>
          </cell>
          <cell r="H2563"/>
          <cell r="I2563"/>
          <cell r="J2563"/>
          <cell r="K2563">
            <v>100</v>
          </cell>
          <cell r="L2563" t="str">
            <v>004</v>
          </cell>
          <cell r="M2563" t="str">
            <v>2009</v>
          </cell>
          <cell r="N2563" t="str">
            <v>0003</v>
          </cell>
          <cell r="O2563" t="str">
            <v>1019</v>
          </cell>
          <cell r="P2563" t="str">
            <v>1101220</v>
          </cell>
          <cell r="Q2563" t="str">
            <v>0003</v>
          </cell>
          <cell r="R2563" t="str">
            <v>1070</v>
          </cell>
        </row>
        <row r="2564">
          <cell r="A2564">
            <v>49790198</v>
          </cell>
          <cell r="B2564" t="str">
            <v>CUST_FEMA_SCHREIBER FIELD</v>
          </cell>
          <cell r="C2564" t="str">
            <v>HDC1</v>
          </cell>
          <cell r="D2564"/>
          <cell r="E2564"/>
          <cell r="F2564"/>
          <cell r="G2564" t="str">
            <v>S/101575/CN/AF1HI-3</v>
          </cell>
          <cell r="H2564"/>
          <cell r="I2564"/>
          <cell r="J2564"/>
          <cell r="K2564">
            <v>100</v>
          </cell>
          <cell r="L2564" t="str">
            <v>003</v>
          </cell>
          <cell r="M2564" t="str">
            <v>2009</v>
          </cell>
          <cell r="N2564" t="str">
            <v>0003</v>
          </cell>
          <cell r="O2564" t="str">
            <v>1022</v>
          </cell>
          <cell r="P2564" t="str">
            <v>1101190</v>
          </cell>
          <cell r="Q2564" t="str">
            <v>0003</v>
          </cell>
          <cell r="R2564" t="str">
            <v>1070</v>
          </cell>
        </row>
        <row r="2565">
          <cell r="A2565">
            <v>49790198</v>
          </cell>
          <cell r="B2565" t="str">
            <v>CUST_FEMA_SCHREIBER FIELD</v>
          </cell>
          <cell r="C2565" t="str">
            <v>HDC1</v>
          </cell>
          <cell r="D2565"/>
          <cell r="E2565"/>
          <cell r="F2565"/>
          <cell r="G2565" t="str">
            <v>S/101575/CN/AF1HI-3</v>
          </cell>
          <cell r="H2565"/>
          <cell r="I2565"/>
          <cell r="J2565"/>
          <cell r="K2565">
            <v>100</v>
          </cell>
          <cell r="L2565" t="str">
            <v>004</v>
          </cell>
          <cell r="M2565" t="str">
            <v>2009</v>
          </cell>
          <cell r="N2565" t="str">
            <v>0003</v>
          </cell>
          <cell r="O2565" t="str">
            <v>1022</v>
          </cell>
          <cell r="P2565" t="str">
            <v>1101190</v>
          </cell>
          <cell r="Q2565" t="str">
            <v>0003</v>
          </cell>
          <cell r="R2565" t="str">
            <v>1070</v>
          </cell>
        </row>
        <row r="2566">
          <cell r="A2566">
            <v>49790198</v>
          </cell>
          <cell r="B2566" t="str">
            <v>CUST_FEMA_SCHREIBER FIELD</v>
          </cell>
          <cell r="C2566" t="str">
            <v>HDC1</v>
          </cell>
          <cell r="D2566"/>
          <cell r="E2566"/>
          <cell r="F2566"/>
          <cell r="G2566" t="str">
            <v>S/101575/CN/AF1HI-3</v>
          </cell>
          <cell r="H2566"/>
          <cell r="I2566"/>
          <cell r="J2566"/>
          <cell r="K2566">
            <v>100</v>
          </cell>
          <cell r="L2566" t="str">
            <v>004</v>
          </cell>
          <cell r="M2566" t="str">
            <v>2009</v>
          </cell>
          <cell r="N2566" t="str">
            <v>0003</v>
          </cell>
          <cell r="O2566" t="str">
            <v>1022</v>
          </cell>
          <cell r="P2566" t="str">
            <v>1101190</v>
          </cell>
          <cell r="Q2566" t="str">
            <v>0003</v>
          </cell>
          <cell r="R2566" t="str">
            <v>1070</v>
          </cell>
        </row>
        <row r="2567">
          <cell r="A2567">
            <v>49790198</v>
          </cell>
          <cell r="B2567" t="str">
            <v>CUST_FEMA_SCHREIBER FIELD</v>
          </cell>
          <cell r="C2567" t="str">
            <v>HDC1</v>
          </cell>
          <cell r="D2567"/>
          <cell r="E2567"/>
          <cell r="F2567"/>
          <cell r="G2567" t="str">
            <v>S/101575/CN/AF1HI-3</v>
          </cell>
          <cell r="H2567"/>
          <cell r="I2567"/>
          <cell r="J2567"/>
          <cell r="K2567">
            <v>100</v>
          </cell>
          <cell r="L2567" t="str">
            <v>003</v>
          </cell>
          <cell r="M2567" t="str">
            <v>2009</v>
          </cell>
          <cell r="N2567" t="str">
            <v>0003</v>
          </cell>
          <cell r="O2567" t="str">
            <v>1022</v>
          </cell>
          <cell r="P2567" t="str">
            <v>1101190</v>
          </cell>
          <cell r="Q2567" t="str">
            <v>0003</v>
          </cell>
          <cell r="R2567" t="str">
            <v>1070</v>
          </cell>
        </row>
        <row r="2568">
          <cell r="A2568">
            <v>49798512</v>
          </cell>
          <cell r="B2568" t="str">
            <v>NEW PMT 2-300, 1-150 KVA, 3681' 1/0, 2TP</v>
          </cell>
          <cell r="C2568" t="str">
            <v>HXC1</v>
          </cell>
          <cell r="D2568"/>
          <cell r="E2568"/>
          <cell r="F2568"/>
          <cell r="G2568" t="str">
            <v>S/101762/CN/CF1R-I-2</v>
          </cell>
          <cell r="H2568"/>
          <cell r="I2568"/>
          <cell r="J2568"/>
          <cell r="K2568">
            <v>100</v>
          </cell>
          <cell r="L2568" t="str">
            <v>010</v>
          </cell>
          <cell r="M2568" t="str">
            <v>2009</v>
          </cell>
          <cell r="N2568" t="str">
            <v>0003</v>
          </cell>
          <cell r="O2568" t="str">
            <v>1008</v>
          </cell>
          <cell r="P2568" t="str">
            <v>1101245</v>
          </cell>
          <cell r="Q2568" t="str">
            <v>0003</v>
          </cell>
          <cell r="R2568" t="str">
            <v>1070</v>
          </cell>
        </row>
        <row r="2569">
          <cell r="A2569">
            <v>49798512</v>
          </cell>
          <cell r="B2569" t="str">
            <v>NEW PMT 2-300, 1-150 KVA, 3681' 1/0, 2TP</v>
          </cell>
          <cell r="C2569" t="str">
            <v>HXC1</v>
          </cell>
          <cell r="D2569"/>
          <cell r="E2569"/>
          <cell r="F2569"/>
          <cell r="G2569" t="str">
            <v>S/101762/CN/CF1R-I-2</v>
          </cell>
          <cell r="H2569"/>
          <cell r="I2569"/>
          <cell r="J2569"/>
          <cell r="K2569">
            <v>100</v>
          </cell>
          <cell r="L2569" t="str">
            <v>012</v>
          </cell>
          <cell r="M2569" t="str">
            <v>2009</v>
          </cell>
          <cell r="N2569" t="str">
            <v>0003</v>
          </cell>
          <cell r="O2569" t="str">
            <v>1008</v>
          </cell>
          <cell r="P2569" t="str">
            <v>1101245</v>
          </cell>
          <cell r="Q2569" t="str">
            <v>0003</v>
          </cell>
          <cell r="R2569" t="str">
            <v>1070</v>
          </cell>
        </row>
        <row r="2570">
          <cell r="A2570">
            <v>49799096</v>
          </cell>
          <cell r="B2570" t="str">
            <v>Waldo Hill_2234 S FM 331</v>
          </cell>
          <cell r="C2570" t="str">
            <v>HDM2</v>
          </cell>
          <cell r="D2570"/>
          <cell r="E2570"/>
          <cell r="F2570"/>
          <cell r="G2570" t="str">
            <v>S/101570/EE/AB1Z</v>
          </cell>
          <cell r="H2570"/>
          <cell r="I2570"/>
          <cell r="J2570"/>
          <cell r="K2570">
            <v>100</v>
          </cell>
          <cell r="L2570" t="str">
            <v>003</v>
          </cell>
          <cell r="M2570" t="str">
            <v>2009</v>
          </cell>
          <cell r="N2570" t="str">
            <v>0003</v>
          </cell>
          <cell r="O2570" t="str">
            <v>1019</v>
          </cell>
          <cell r="P2570" t="str">
            <v>1101220</v>
          </cell>
          <cell r="Q2570" t="str">
            <v>0003</v>
          </cell>
          <cell r="R2570" t="str">
            <v>5930</v>
          </cell>
        </row>
        <row r="2571">
          <cell r="A2571">
            <v>49800033</v>
          </cell>
          <cell r="B2571" t="str">
            <v>CUST_NEW SERVICE_VICTORIA MENDEZ</v>
          </cell>
          <cell r="C2571" t="str">
            <v>HDC1</v>
          </cell>
          <cell r="D2571"/>
          <cell r="E2571"/>
          <cell r="F2571"/>
          <cell r="G2571" t="str">
            <v>S/101652/CN/AF1HI-2</v>
          </cell>
          <cell r="H2571"/>
          <cell r="I2571"/>
          <cell r="J2571"/>
          <cell r="K2571">
            <v>100</v>
          </cell>
          <cell r="L2571" t="str">
            <v>011</v>
          </cell>
          <cell r="M2571" t="str">
            <v>2009</v>
          </cell>
          <cell r="N2571" t="str">
            <v>0003</v>
          </cell>
          <cell r="O2571" t="str">
            <v>1020</v>
          </cell>
          <cell r="P2571" t="str">
            <v>1101202</v>
          </cell>
          <cell r="Q2571" t="str">
            <v>0003</v>
          </cell>
          <cell r="R2571" t="str">
            <v>1070</v>
          </cell>
        </row>
        <row r="2572">
          <cell r="A2572">
            <v>49800033</v>
          </cell>
          <cell r="B2572" t="str">
            <v>CUST_NEW SERVICE_VICTORIA MENDEZ</v>
          </cell>
          <cell r="C2572" t="str">
            <v>HDC1</v>
          </cell>
          <cell r="D2572"/>
          <cell r="E2572"/>
          <cell r="F2572"/>
          <cell r="G2572" t="str">
            <v>S/101652/CN/AF1HI-2</v>
          </cell>
          <cell r="H2572"/>
          <cell r="I2572"/>
          <cell r="J2572"/>
          <cell r="K2572">
            <v>100</v>
          </cell>
          <cell r="L2572" t="str">
            <v>011</v>
          </cell>
          <cell r="M2572" t="str">
            <v>2009</v>
          </cell>
          <cell r="N2572" t="str">
            <v>0003</v>
          </cell>
          <cell r="O2572" t="str">
            <v>1020</v>
          </cell>
          <cell r="P2572" t="str">
            <v>1101202</v>
          </cell>
          <cell r="Q2572" t="str">
            <v>0003</v>
          </cell>
          <cell r="R2572" t="str">
            <v>1070</v>
          </cell>
        </row>
        <row r="2573">
          <cell r="A2573">
            <v>49800033</v>
          </cell>
          <cell r="B2573" t="str">
            <v>CUST_NEW SERVICE_VICTORIA MENDEZ</v>
          </cell>
          <cell r="C2573" t="str">
            <v>HDC1</v>
          </cell>
          <cell r="D2573"/>
          <cell r="E2573"/>
          <cell r="F2573"/>
          <cell r="G2573" t="str">
            <v>S/101652/CN/AF1HI-2</v>
          </cell>
          <cell r="H2573"/>
          <cell r="I2573"/>
          <cell r="J2573"/>
          <cell r="K2573">
            <v>100</v>
          </cell>
          <cell r="L2573" t="str">
            <v>011</v>
          </cell>
          <cell r="M2573" t="str">
            <v>2009</v>
          </cell>
          <cell r="N2573" t="str">
            <v>0003</v>
          </cell>
          <cell r="O2573" t="str">
            <v>1020</v>
          </cell>
          <cell r="P2573" t="str">
            <v>1101202</v>
          </cell>
          <cell r="Q2573" t="str">
            <v>0003</v>
          </cell>
          <cell r="R2573" t="str">
            <v>1070</v>
          </cell>
        </row>
        <row r="2574">
          <cell r="A2574">
            <v>49800033</v>
          </cell>
          <cell r="B2574" t="str">
            <v>CUST_NEW SERVICE_VICTORIA MENDEZ</v>
          </cell>
          <cell r="C2574" t="str">
            <v>HDC1</v>
          </cell>
          <cell r="D2574"/>
          <cell r="E2574"/>
          <cell r="F2574"/>
          <cell r="G2574" t="str">
            <v>S/101652/CN/AF1HI-2</v>
          </cell>
          <cell r="H2574"/>
          <cell r="I2574"/>
          <cell r="J2574"/>
          <cell r="K2574">
            <v>100</v>
          </cell>
          <cell r="L2574" t="str">
            <v>011</v>
          </cell>
          <cell r="M2574" t="str">
            <v>2009</v>
          </cell>
          <cell r="N2574" t="str">
            <v>0003</v>
          </cell>
          <cell r="O2574" t="str">
            <v>1020</v>
          </cell>
          <cell r="P2574" t="str">
            <v>1101202</v>
          </cell>
          <cell r="Q2574" t="str">
            <v>0003</v>
          </cell>
          <cell r="R2574" t="str">
            <v>1070</v>
          </cell>
        </row>
        <row r="2575">
          <cell r="A2575">
            <v>49800033</v>
          </cell>
          <cell r="B2575" t="str">
            <v>CUST_NEW SERVICE_VICTORIA MENDEZ</v>
          </cell>
          <cell r="C2575" t="str">
            <v>HDC1</v>
          </cell>
          <cell r="D2575"/>
          <cell r="E2575"/>
          <cell r="F2575"/>
          <cell r="G2575" t="str">
            <v>S/101652/CN/AF1HI-2</v>
          </cell>
          <cell r="H2575"/>
          <cell r="I2575"/>
          <cell r="J2575"/>
          <cell r="K2575">
            <v>100</v>
          </cell>
          <cell r="L2575" t="str">
            <v>012</v>
          </cell>
          <cell r="M2575" t="str">
            <v>2009</v>
          </cell>
          <cell r="N2575" t="str">
            <v>0003</v>
          </cell>
          <cell r="O2575" t="str">
            <v>1020</v>
          </cell>
          <cell r="P2575" t="str">
            <v>1101202</v>
          </cell>
          <cell r="Q2575" t="str">
            <v>0003</v>
          </cell>
          <cell r="R2575" t="str">
            <v>1070</v>
          </cell>
        </row>
        <row r="2576">
          <cell r="A2576">
            <v>49801823</v>
          </cell>
          <cell r="B2576" t="str">
            <v>CUST_PERM SVCS_OUTPARCEL B1 - SUPER TARG</v>
          </cell>
          <cell r="C2576" t="str">
            <v>HDC1</v>
          </cell>
          <cell r="D2576"/>
          <cell r="E2576"/>
          <cell r="F2576"/>
          <cell r="G2576" t="str">
            <v>S/101566/CN/AF1HI-3</v>
          </cell>
          <cell r="H2576"/>
          <cell r="I2576"/>
          <cell r="J2576"/>
          <cell r="K2576">
            <v>100</v>
          </cell>
          <cell r="L2576" t="str">
            <v>006</v>
          </cell>
          <cell r="M2576" t="str">
            <v>2009</v>
          </cell>
          <cell r="N2576" t="str">
            <v>0003</v>
          </cell>
          <cell r="O2576" t="str">
            <v>1007</v>
          </cell>
          <cell r="P2576" t="str">
            <v>1101240</v>
          </cell>
          <cell r="Q2576" t="str">
            <v>0003</v>
          </cell>
          <cell r="R2576" t="str">
            <v>1070</v>
          </cell>
        </row>
        <row r="2577">
          <cell r="A2577">
            <v>49810371</v>
          </cell>
          <cell r="B2577" t="str">
            <v>SDOH_MORTON CREEK RANCH_WATER PLANT</v>
          </cell>
          <cell r="C2577" t="str">
            <v>HDC1</v>
          </cell>
          <cell r="D2577"/>
          <cell r="E2577"/>
          <cell r="F2577"/>
          <cell r="G2577" t="str">
            <v>S/101570/CN/AF1HI-3</v>
          </cell>
          <cell r="H2577"/>
          <cell r="I2577"/>
          <cell r="J2577"/>
          <cell r="K2577">
            <v>100</v>
          </cell>
          <cell r="L2577" t="str">
            <v>007</v>
          </cell>
          <cell r="M2577" t="str">
            <v>2009</v>
          </cell>
          <cell r="N2577" t="str">
            <v>0003</v>
          </cell>
          <cell r="O2577" t="str">
            <v>1019</v>
          </cell>
          <cell r="P2577" t="str">
            <v>1101220</v>
          </cell>
          <cell r="Q2577" t="str">
            <v>0003</v>
          </cell>
          <cell r="R2577" t="str">
            <v>1070</v>
          </cell>
        </row>
        <row r="2578">
          <cell r="A2578">
            <v>49810371</v>
          </cell>
          <cell r="B2578" t="str">
            <v>SDOH_MORTON CREEK RANCH_WATER PLANT</v>
          </cell>
          <cell r="C2578" t="str">
            <v>HDC1</v>
          </cell>
          <cell r="D2578"/>
          <cell r="E2578"/>
          <cell r="F2578"/>
          <cell r="G2578" t="str">
            <v>S/101570/CN/AF1HI-3</v>
          </cell>
          <cell r="H2578"/>
          <cell r="I2578"/>
          <cell r="J2578"/>
          <cell r="K2578">
            <v>100</v>
          </cell>
          <cell r="L2578" t="str">
            <v>007</v>
          </cell>
          <cell r="M2578" t="str">
            <v>2009</v>
          </cell>
          <cell r="N2578" t="str">
            <v>0003</v>
          </cell>
          <cell r="O2578" t="str">
            <v>1019</v>
          </cell>
          <cell r="P2578" t="str">
            <v>1101220</v>
          </cell>
          <cell r="Q2578" t="str">
            <v>0003</v>
          </cell>
          <cell r="R2578" t="str">
            <v>1070</v>
          </cell>
        </row>
        <row r="2579">
          <cell r="A2579">
            <v>49810371</v>
          </cell>
          <cell r="B2579" t="str">
            <v>SDOH_MORTON CREEK RANCH_WATER PLANT</v>
          </cell>
          <cell r="C2579" t="str">
            <v>HDC1</v>
          </cell>
          <cell r="D2579"/>
          <cell r="E2579"/>
          <cell r="F2579"/>
          <cell r="G2579" t="str">
            <v>S/101570/CN/AF1HI-3</v>
          </cell>
          <cell r="H2579"/>
          <cell r="I2579"/>
          <cell r="J2579"/>
          <cell r="K2579">
            <v>100</v>
          </cell>
          <cell r="L2579" t="str">
            <v>007</v>
          </cell>
          <cell r="M2579" t="str">
            <v>2009</v>
          </cell>
          <cell r="N2579" t="str">
            <v>0003</v>
          </cell>
          <cell r="O2579" t="str">
            <v>1019</v>
          </cell>
          <cell r="P2579" t="str">
            <v>1101220</v>
          </cell>
          <cell r="Q2579" t="str">
            <v>0003</v>
          </cell>
          <cell r="R2579" t="str">
            <v>1070</v>
          </cell>
        </row>
        <row r="2580">
          <cell r="A2580">
            <v>49810371</v>
          </cell>
          <cell r="B2580" t="str">
            <v>SDOH_MORTON CREEK RANCH_WATER PLANT</v>
          </cell>
          <cell r="C2580" t="str">
            <v>HDC1</v>
          </cell>
          <cell r="D2580"/>
          <cell r="E2580"/>
          <cell r="F2580"/>
          <cell r="G2580" t="str">
            <v>S/101570/CN/AF1HI-3</v>
          </cell>
          <cell r="H2580"/>
          <cell r="I2580"/>
          <cell r="J2580"/>
          <cell r="K2580">
            <v>100</v>
          </cell>
          <cell r="L2580" t="str">
            <v>007</v>
          </cell>
          <cell r="M2580" t="str">
            <v>2009</v>
          </cell>
          <cell r="N2580" t="str">
            <v>0003</v>
          </cell>
          <cell r="O2580" t="str">
            <v>1019</v>
          </cell>
          <cell r="P2580" t="str">
            <v>1101220</v>
          </cell>
          <cell r="Q2580" t="str">
            <v>0003</v>
          </cell>
          <cell r="R2580" t="str">
            <v>1070</v>
          </cell>
        </row>
        <row r="2581">
          <cell r="A2581">
            <v>49812826</v>
          </cell>
          <cell r="B2581" t="str">
            <v>REHAB: RELOCATE STR #18984</v>
          </cell>
          <cell r="C2581" t="str">
            <v>HTC2</v>
          </cell>
          <cell r="D2581"/>
          <cell r="E2581"/>
          <cell r="F2581"/>
          <cell r="G2581" t="str">
            <v>HLP/00/0054/TR/0001-C</v>
          </cell>
          <cell r="H2581"/>
          <cell r="I2581"/>
          <cell r="J2581"/>
          <cell r="K2581">
            <v>80</v>
          </cell>
          <cell r="L2581" t="str">
            <v>008</v>
          </cell>
          <cell r="M2581" t="str">
            <v>2009</v>
          </cell>
          <cell r="N2581" t="str">
            <v>0003</v>
          </cell>
          <cell r="O2581" t="str">
            <v>1005</v>
          </cell>
          <cell r="P2581" t="str">
            <v>1101050</v>
          </cell>
          <cell r="Q2581" t="str">
            <v>0003</v>
          </cell>
          <cell r="R2581" t="str">
            <v>1070</v>
          </cell>
        </row>
        <row r="2582">
          <cell r="A2582">
            <v>49812826</v>
          </cell>
          <cell r="B2582" t="str">
            <v>REHAB: RELOCATE STR #18984</v>
          </cell>
          <cell r="C2582" t="str">
            <v>HTC2</v>
          </cell>
          <cell r="D2582"/>
          <cell r="E2582"/>
          <cell r="F2582"/>
          <cell r="G2582" t="str">
            <v>S/101320/CE/RMVL-1</v>
          </cell>
          <cell r="H2582"/>
          <cell r="I2582"/>
          <cell r="J2582"/>
          <cell r="K2582">
            <v>20</v>
          </cell>
          <cell r="L2582" t="str">
            <v>008</v>
          </cell>
          <cell r="M2582" t="str">
            <v>2009</v>
          </cell>
          <cell r="N2582" t="str">
            <v>0003</v>
          </cell>
          <cell r="O2582" t="str">
            <v>1005</v>
          </cell>
          <cell r="P2582" t="str">
            <v>1101050</v>
          </cell>
          <cell r="Q2582" t="str">
            <v>0003</v>
          </cell>
          <cell r="R2582" t="str">
            <v>1070</v>
          </cell>
        </row>
        <row r="2583">
          <cell r="A2583">
            <v>49812826</v>
          </cell>
          <cell r="B2583" t="str">
            <v>REHAB: RELOCATE STR #18984</v>
          </cell>
          <cell r="C2583" t="str">
            <v>HTC2</v>
          </cell>
          <cell r="D2583"/>
          <cell r="E2583"/>
          <cell r="F2583"/>
          <cell r="G2583" t="str">
            <v>HLP/00/0054/TR/0001-C</v>
          </cell>
          <cell r="H2583"/>
          <cell r="I2583"/>
          <cell r="J2583"/>
          <cell r="K2583">
            <v>100</v>
          </cell>
          <cell r="L2583" t="str">
            <v>007</v>
          </cell>
          <cell r="M2583" t="str">
            <v>2009</v>
          </cell>
          <cell r="N2583" t="str">
            <v>0003</v>
          </cell>
          <cell r="O2583" t="str">
            <v>1005</v>
          </cell>
          <cell r="P2583" t="str">
            <v>1101050</v>
          </cell>
          <cell r="Q2583" t="str">
            <v>0003</v>
          </cell>
          <cell r="R2583" t="str">
            <v>1070</v>
          </cell>
        </row>
        <row r="2584">
          <cell r="A2584">
            <v>49812826</v>
          </cell>
          <cell r="B2584" t="str">
            <v>REHAB: RELOCATE STR #18984</v>
          </cell>
          <cell r="C2584" t="str">
            <v>HTC2</v>
          </cell>
          <cell r="D2584"/>
          <cell r="E2584"/>
          <cell r="F2584"/>
          <cell r="G2584" t="str">
            <v>HLP/00/0054/TR/0001-C</v>
          </cell>
          <cell r="H2584"/>
          <cell r="I2584"/>
          <cell r="J2584"/>
          <cell r="K2584">
            <v>100</v>
          </cell>
          <cell r="L2584" t="str">
            <v>008</v>
          </cell>
          <cell r="M2584" t="str">
            <v>2009</v>
          </cell>
          <cell r="N2584" t="str">
            <v>0003</v>
          </cell>
          <cell r="O2584" t="str">
            <v>1005</v>
          </cell>
          <cell r="P2584" t="str">
            <v>1101050</v>
          </cell>
          <cell r="Q2584" t="str">
            <v>0003</v>
          </cell>
          <cell r="R2584" t="str">
            <v>1070</v>
          </cell>
        </row>
        <row r="2585">
          <cell r="A2585">
            <v>49812826</v>
          </cell>
          <cell r="B2585" t="str">
            <v>REHAB: RELOCATE STR #18984</v>
          </cell>
          <cell r="C2585" t="str">
            <v>HTC2</v>
          </cell>
          <cell r="D2585"/>
          <cell r="E2585"/>
          <cell r="F2585"/>
          <cell r="G2585" t="str">
            <v>HLP/00/0054/TR/0001-C</v>
          </cell>
          <cell r="H2585"/>
          <cell r="I2585"/>
          <cell r="J2585"/>
          <cell r="K2585">
            <v>100</v>
          </cell>
          <cell r="L2585" t="str">
            <v>008</v>
          </cell>
          <cell r="M2585" t="str">
            <v>2009</v>
          </cell>
          <cell r="N2585" t="str">
            <v>0003</v>
          </cell>
          <cell r="O2585" t="str">
            <v>1005</v>
          </cell>
          <cell r="P2585" t="str">
            <v>1101050</v>
          </cell>
          <cell r="Q2585" t="str">
            <v>0003</v>
          </cell>
          <cell r="R2585" t="str">
            <v>1070</v>
          </cell>
        </row>
        <row r="2586">
          <cell r="A2586">
            <v>49812826</v>
          </cell>
          <cell r="B2586" t="str">
            <v>REHAB: RELOCATE STR #18984</v>
          </cell>
          <cell r="C2586" t="str">
            <v>HTC2</v>
          </cell>
          <cell r="D2586"/>
          <cell r="E2586"/>
          <cell r="F2586"/>
          <cell r="G2586" t="str">
            <v>HLP/00/0054/TR/0001-C</v>
          </cell>
          <cell r="H2586"/>
          <cell r="I2586"/>
          <cell r="J2586"/>
          <cell r="K2586">
            <v>80</v>
          </cell>
          <cell r="L2586" t="str">
            <v>008</v>
          </cell>
          <cell r="M2586" t="str">
            <v>2009</v>
          </cell>
          <cell r="N2586" t="str">
            <v>0003</v>
          </cell>
          <cell r="O2586" t="str">
            <v>1005</v>
          </cell>
          <cell r="P2586" t="str">
            <v>1101050</v>
          </cell>
          <cell r="Q2586" t="str">
            <v>0003</v>
          </cell>
          <cell r="R2586" t="str">
            <v>1070</v>
          </cell>
        </row>
        <row r="2587">
          <cell r="A2587">
            <v>49812826</v>
          </cell>
          <cell r="B2587" t="str">
            <v>REHAB: RELOCATE STR #18984</v>
          </cell>
          <cell r="C2587" t="str">
            <v>HTC2</v>
          </cell>
          <cell r="D2587"/>
          <cell r="E2587"/>
          <cell r="F2587"/>
          <cell r="G2587" t="str">
            <v>S/101320/CE/RMVL-1</v>
          </cell>
          <cell r="H2587"/>
          <cell r="I2587"/>
          <cell r="J2587"/>
          <cell r="K2587">
            <v>20</v>
          </cell>
          <cell r="L2587" t="str">
            <v>008</v>
          </cell>
          <cell r="M2587" t="str">
            <v>2009</v>
          </cell>
          <cell r="N2587" t="str">
            <v>0003</v>
          </cell>
          <cell r="O2587" t="str">
            <v>1005</v>
          </cell>
          <cell r="P2587" t="str">
            <v>1101050</v>
          </cell>
          <cell r="Q2587" t="str">
            <v>0003</v>
          </cell>
          <cell r="R2587" t="str">
            <v>1070</v>
          </cell>
        </row>
        <row r="2588">
          <cell r="A2588">
            <v>49814175</v>
          </cell>
          <cell r="B2588" t="str">
            <v>SDUG_BendersLandingSec3Loop1</v>
          </cell>
          <cell r="C2588" t="str">
            <v>HDC1</v>
          </cell>
          <cell r="D2588"/>
          <cell r="E2588"/>
          <cell r="F2588"/>
          <cell r="G2588" t="str">
            <v>S/101458/CN/AF1UI</v>
          </cell>
          <cell r="H2588"/>
          <cell r="I2588"/>
          <cell r="J2588"/>
          <cell r="K2588">
            <v>100</v>
          </cell>
          <cell r="L2588" t="str">
            <v>007</v>
          </cell>
          <cell r="M2588" t="str">
            <v>2009</v>
          </cell>
          <cell r="N2588" t="str">
            <v>0003</v>
          </cell>
          <cell r="O2588" t="str">
            <v>1024</v>
          </cell>
          <cell r="P2588" t="str">
            <v>1101130</v>
          </cell>
          <cell r="Q2588" t="str">
            <v>0003</v>
          </cell>
          <cell r="R2588" t="str">
            <v>1070</v>
          </cell>
        </row>
        <row r="2589">
          <cell r="A2589">
            <v>49814175</v>
          </cell>
          <cell r="B2589" t="str">
            <v>SDUG_BendersLandingSec3Loop1</v>
          </cell>
          <cell r="C2589" t="str">
            <v>HDC1</v>
          </cell>
          <cell r="D2589"/>
          <cell r="E2589"/>
          <cell r="F2589"/>
          <cell r="G2589" t="str">
            <v>S/101458/CN/AF1UI</v>
          </cell>
          <cell r="H2589"/>
          <cell r="I2589"/>
          <cell r="J2589"/>
          <cell r="K2589">
            <v>100</v>
          </cell>
          <cell r="L2589" t="str">
            <v>006</v>
          </cell>
          <cell r="M2589" t="str">
            <v>2009</v>
          </cell>
          <cell r="N2589" t="str">
            <v>0003</v>
          </cell>
          <cell r="O2589" t="str">
            <v>1024</v>
          </cell>
          <cell r="P2589" t="str">
            <v>1101130</v>
          </cell>
          <cell r="Q2589" t="str">
            <v>0003</v>
          </cell>
          <cell r="R2589" t="str">
            <v>1070</v>
          </cell>
        </row>
        <row r="2590">
          <cell r="A2590">
            <v>49814175</v>
          </cell>
          <cell r="B2590" t="str">
            <v>SDUG_BendersLandingSec3Loop1</v>
          </cell>
          <cell r="C2590" t="str">
            <v>HDC1</v>
          </cell>
          <cell r="D2590"/>
          <cell r="E2590"/>
          <cell r="F2590"/>
          <cell r="G2590" t="str">
            <v>S/101458/CN/AF1UI</v>
          </cell>
          <cell r="H2590"/>
          <cell r="I2590"/>
          <cell r="J2590"/>
          <cell r="K2590">
            <v>100</v>
          </cell>
          <cell r="L2590" t="str">
            <v>006</v>
          </cell>
          <cell r="M2590" t="str">
            <v>2009</v>
          </cell>
          <cell r="N2590" t="str">
            <v>0003</v>
          </cell>
          <cell r="O2590" t="str">
            <v>1024</v>
          </cell>
          <cell r="P2590" t="str">
            <v>1101130</v>
          </cell>
          <cell r="Q2590" t="str">
            <v>0003</v>
          </cell>
          <cell r="R2590" t="str">
            <v>1070</v>
          </cell>
        </row>
        <row r="2591">
          <cell r="A2591">
            <v>49814175</v>
          </cell>
          <cell r="B2591" t="str">
            <v>SDUG_BendersLandingSec3Loop1</v>
          </cell>
          <cell r="C2591" t="str">
            <v>HDC1</v>
          </cell>
          <cell r="D2591"/>
          <cell r="E2591"/>
          <cell r="F2591"/>
          <cell r="G2591" t="str">
            <v>S/101458/CN/AF1UI</v>
          </cell>
          <cell r="H2591"/>
          <cell r="I2591"/>
          <cell r="J2591"/>
          <cell r="K2591">
            <v>100</v>
          </cell>
          <cell r="L2591" t="str">
            <v>007</v>
          </cell>
          <cell r="M2591" t="str">
            <v>2009</v>
          </cell>
          <cell r="N2591" t="str">
            <v>0003</v>
          </cell>
          <cell r="O2591" t="str">
            <v>1024</v>
          </cell>
          <cell r="P2591" t="str">
            <v>1101130</v>
          </cell>
          <cell r="Q2591" t="str">
            <v>0003</v>
          </cell>
          <cell r="R2591" t="str">
            <v>1070</v>
          </cell>
        </row>
        <row r="2592">
          <cell r="A2592">
            <v>49814484</v>
          </cell>
          <cell r="B2592" t="str">
            <v>FUW_1200904100390_ANCHOR</v>
          </cell>
          <cell r="C2592" t="str">
            <v>HDC1</v>
          </cell>
          <cell r="D2592"/>
          <cell r="E2592"/>
          <cell r="F2592"/>
          <cell r="G2592" t="str">
            <v>S/101627/CE/AB1ZI-1</v>
          </cell>
          <cell r="H2592"/>
          <cell r="I2592"/>
          <cell r="J2592"/>
          <cell r="K2592">
            <v>100</v>
          </cell>
          <cell r="L2592" t="str">
            <v>004</v>
          </cell>
          <cell r="M2592" t="str">
            <v>2009</v>
          </cell>
          <cell r="N2592" t="str">
            <v>0003</v>
          </cell>
          <cell r="O2592" t="str">
            <v>1006</v>
          </cell>
          <cell r="P2592" t="str">
            <v>1101230</v>
          </cell>
          <cell r="Q2592" t="str">
            <v>0003</v>
          </cell>
          <cell r="R2592" t="str">
            <v>1070</v>
          </cell>
        </row>
        <row r="2593">
          <cell r="A2593">
            <v>49814484</v>
          </cell>
          <cell r="B2593" t="str">
            <v>FUW_1200904100390_ANCHOR</v>
          </cell>
          <cell r="C2593" t="str">
            <v>HDC1</v>
          </cell>
          <cell r="D2593"/>
          <cell r="E2593"/>
          <cell r="F2593"/>
          <cell r="G2593" t="str">
            <v>S/101627/CE/AB1ZI-1</v>
          </cell>
          <cell r="H2593"/>
          <cell r="I2593"/>
          <cell r="J2593"/>
          <cell r="K2593">
            <v>100</v>
          </cell>
          <cell r="L2593" t="str">
            <v>004</v>
          </cell>
          <cell r="M2593" t="str">
            <v>2009</v>
          </cell>
          <cell r="N2593" t="str">
            <v>0003</v>
          </cell>
          <cell r="O2593" t="str">
            <v>1006</v>
          </cell>
          <cell r="P2593" t="str">
            <v>1101230</v>
          </cell>
          <cell r="Q2593" t="str">
            <v>0003</v>
          </cell>
          <cell r="R2593" t="str">
            <v>1070</v>
          </cell>
        </row>
        <row r="2594">
          <cell r="A2594">
            <v>49814484</v>
          </cell>
          <cell r="B2594" t="str">
            <v>FUW_1200904100390_ANCHOR</v>
          </cell>
          <cell r="C2594" t="str">
            <v>HDC1</v>
          </cell>
          <cell r="D2594"/>
          <cell r="E2594"/>
          <cell r="F2594"/>
          <cell r="G2594" t="str">
            <v>S/101627/CE/AB1ZI-1</v>
          </cell>
          <cell r="H2594"/>
          <cell r="I2594"/>
          <cell r="J2594"/>
          <cell r="K2594">
            <v>100</v>
          </cell>
          <cell r="L2594" t="str">
            <v>004</v>
          </cell>
          <cell r="M2594" t="str">
            <v>2009</v>
          </cell>
          <cell r="N2594" t="str">
            <v>0003</v>
          </cell>
          <cell r="O2594" t="str">
            <v>1006</v>
          </cell>
          <cell r="P2594" t="str">
            <v>1101230</v>
          </cell>
          <cell r="Q2594" t="str">
            <v>0003</v>
          </cell>
          <cell r="R2594" t="str">
            <v>1070</v>
          </cell>
        </row>
        <row r="2595">
          <cell r="A2595">
            <v>49814484</v>
          </cell>
          <cell r="B2595" t="str">
            <v>FUW_1200904100390_ANCHOR</v>
          </cell>
          <cell r="C2595" t="str">
            <v>HDC1</v>
          </cell>
          <cell r="D2595"/>
          <cell r="E2595"/>
          <cell r="F2595"/>
          <cell r="G2595" t="str">
            <v>S/101627/CE/AB1ZI-1</v>
          </cell>
          <cell r="H2595"/>
          <cell r="I2595"/>
          <cell r="J2595"/>
          <cell r="K2595">
            <v>100</v>
          </cell>
          <cell r="L2595" t="str">
            <v>004</v>
          </cell>
          <cell r="M2595" t="str">
            <v>2009</v>
          </cell>
          <cell r="N2595" t="str">
            <v>0003</v>
          </cell>
          <cell r="O2595" t="str">
            <v>1006</v>
          </cell>
          <cell r="P2595" t="str">
            <v>1101230</v>
          </cell>
          <cell r="Q2595" t="str">
            <v>0003</v>
          </cell>
          <cell r="R2595" t="str">
            <v>1070</v>
          </cell>
        </row>
        <row r="2596">
          <cell r="A2596">
            <v>49814484</v>
          </cell>
          <cell r="B2596" t="str">
            <v>FUW_1200904100390_ANCHOR</v>
          </cell>
          <cell r="C2596" t="str">
            <v>HDC1</v>
          </cell>
          <cell r="D2596"/>
          <cell r="E2596"/>
          <cell r="F2596"/>
          <cell r="G2596" t="str">
            <v>S/101627/CE/AB1ZI-1</v>
          </cell>
          <cell r="H2596"/>
          <cell r="I2596"/>
          <cell r="J2596"/>
          <cell r="K2596">
            <v>100</v>
          </cell>
          <cell r="L2596" t="str">
            <v>004</v>
          </cell>
          <cell r="M2596" t="str">
            <v>2009</v>
          </cell>
          <cell r="N2596" t="str">
            <v>0003</v>
          </cell>
          <cell r="O2596" t="str">
            <v>1006</v>
          </cell>
          <cell r="P2596" t="str">
            <v>1101230</v>
          </cell>
          <cell r="Q2596" t="str">
            <v>0003</v>
          </cell>
          <cell r="R2596" t="str">
            <v>1070</v>
          </cell>
        </row>
        <row r="2597">
          <cell r="A2597">
            <v>49835754</v>
          </cell>
          <cell r="B2597" t="str">
            <v>SDUG_COLLEGE PLACE SEC 6</v>
          </cell>
          <cell r="C2597" t="str">
            <v>HDC1</v>
          </cell>
          <cell r="D2597"/>
          <cell r="E2597"/>
          <cell r="F2597"/>
          <cell r="G2597" t="str">
            <v>S/101574/CN/AF1UI-1</v>
          </cell>
          <cell r="H2597"/>
          <cell r="I2597"/>
          <cell r="J2597"/>
          <cell r="K2597">
            <v>100</v>
          </cell>
          <cell r="L2597" t="str">
            <v>007</v>
          </cell>
          <cell r="M2597" t="str">
            <v>2009</v>
          </cell>
          <cell r="N2597" t="str">
            <v>0003</v>
          </cell>
          <cell r="O2597" t="str">
            <v>1005</v>
          </cell>
          <cell r="P2597" t="str">
            <v>1101160</v>
          </cell>
          <cell r="Q2597" t="str">
            <v>0003</v>
          </cell>
          <cell r="R2597" t="str">
            <v>1070</v>
          </cell>
        </row>
        <row r="2598">
          <cell r="A2598">
            <v>49835754</v>
          </cell>
          <cell r="B2598" t="str">
            <v>SDUG_COLLEGE PLACE SEC 6</v>
          </cell>
          <cell r="C2598" t="str">
            <v>HDC1</v>
          </cell>
          <cell r="D2598"/>
          <cell r="E2598"/>
          <cell r="F2598"/>
          <cell r="G2598" t="str">
            <v>S/101574/CN/AF1UI-1</v>
          </cell>
          <cell r="H2598"/>
          <cell r="I2598"/>
          <cell r="J2598"/>
          <cell r="K2598">
            <v>100</v>
          </cell>
          <cell r="L2598" t="str">
            <v>007</v>
          </cell>
          <cell r="M2598" t="str">
            <v>2009</v>
          </cell>
          <cell r="N2598" t="str">
            <v>0003</v>
          </cell>
          <cell r="O2598" t="str">
            <v>1005</v>
          </cell>
          <cell r="P2598" t="str">
            <v>1101160</v>
          </cell>
          <cell r="Q2598" t="str">
            <v>0003</v>
          </cell>
          <cell r="R2598" t="str">
            <v>1070</v>
          </cell>
        </row>
        <row r="2599">
          <cell r="A2599">
            <v>49835754</v>
          </cell>
          <cell r="B2599" t="str">
            <v>SDUG_COLLEGE PLACE SEC 6</v>
          </cell>
          <cell r="C2599" t="str">
            <v>HDC1</v>
          </cell>
          <cell r="D2599"/>
          <cell r="E2599"/>
          <cell r="F2599"/>
          <cell r="G2599" t="str">
            <v>S/101574/CN/AF1UI-1</v>
          </cell>
          <cell r="H2599"/>
          <cell r="I2599"/>
          <cell r="J2599"/>
          <cell r="K2599">
            <v>100</v>
          </cell>
          <cell r="L2599" t="str">
            <v>007</v>
          </cell>
          <cell r="M2599" t="str">
            <v>2009</v>
          </cell>
          <cell r="N2599" t="str">
            <v>0003</v>
          </cell>
          <cell r="O2599" t="str">
            <v>1005</v>
          </cell>
          <cell r="P2599" t="str">
            <v>1101160</v>
          </cell>
          <cell r="Q2599" t="str">
            <v>0003</v>
          </cell>
          <cell r="R2599" t="str">
            <v>1070</v>
          </cell>
        </row>
        <row r="2600">
          <cell r="A2600">
            <v>49835754</v>
          </cell>
          <cell r="B2600" t="str">
            <v>SDUG_COLLEGE PLACE SEC 6</v>
          </cell>
          <cell r="C2600" t="str">
            <v>HDC1</v>
          </cell>
          <cell r="D2600"/>
          <cell r="E2600"/>
          <cell r="F2600"/>
          <cell r="G2600" t="str">
            <v>S/101574/CN/AF1UI-1</v>
          </cell>
          <cell r="H2600"/>
          <cell r="I2600"/>
          <cell r="J2600"/>
          <cell r="K2600">
            <v>100</v>
          </cell>
          <cell r="L2600" t="str">
            <v>007</v>
          </cell>
          <cell r="M2600" t="str">
            <v>2009</v>
          </cell>
          <cell r="N2600" t="str">
            <v>0003</v>
          </cell>
          <cell r="O2600" t="str">
            <v>1005</v>
          </cell>
          <cell r="P2600" t="str">
            <v>1101160</v>
          </cell>
          <cell r="Q2600" t="str">
            <v>0003</v>
          </cell>
          <cell r="R2600" t="str">
            <v>1070</v>
          </cell>
        </row>
        <row r="2601">
          <cell r="A2601">
            <v>49836078</v>
          </cell>
          <cell r="B2601" t="str">
            <v>DDPU_AR42_2009_W09087_BRAZORIA COUNTY MU</v>
          </cell>
          <cell r="C2601" t="str">
            <v>HDC1</v>
          </cell>
          <cell r="D2601"/>
          <cell r="E2601"/>
          <cell r="F2601"/>
          <cell r="G2601" t="str">
            <v>S/101652/CN/AF1HI-2</v>
          </cell>
          <cell r="H2601"/>
          <cell r="I2601"/>
          <cell r="J2601"/>
          <cell r="K2601">
            <v>100</v>
          </cell>
          <cell r="L2601" t="str">
            <v>008</v>
          </cell>
          <cell r="M2601" t="str">
            <v>2009</v>
          </cell>
          <cell r="N2601" t="str">
            <v>0003</v>
          </cell>
          <cell r="O2601" t="str">
            <v>1020</v>
          </cell>
          <cell r="P2601" t="str">
            <v>1101202</v>
          </cell>
          <cell r="Q2601" t="str">
            <v>0003</v>
          </cell>
          <cell r="R2601" t="str">
            <v>1070</v>
          </cell>
        </row>
        <row r="2602">
          <cell r="A2602">
            <v>49836078</v>
          </cell>
          <cell r="B2602" t="str">
            <v>DDPU_AR42_2009_W09087_BRAZORIA COUNTY MU</v>
          </cell>
          <cell r="C2602" t="str">
            <v>HDC1</v>
          </cell>
          <cell r="D2602"/>
          <cell r="E2602"/>
          <cell r="F2602"/>
          <cell r="G2602" t="str">
            <v>S/101652/CN/AF1HI-2</v>
          </cell>
          <cell r="H2602"/>
          <cell r="I2602"/>
          <cell r="J2602"/>
          <cell r="K2602">
            <v>100</v>
          </cell>
          <cell r="L2602" t="str">
            <v>008</v>
          </cell>
          <cell r="M2602" t="str">
            <v>2009</v>
          </cell>
          <cell r="N2602" t="str">
            <v>0003</v>
          </cell>
          <cell r="O2602" t="str">
            <v>1020</v>
          </cell>
          <cell r="P2602" t="str">
            <v>1101202</v>
          </cell>
          <cell r="Q2602" t="str">
            <v>0003</v>
          </cell>
          <cell r="R2602" t="str">
            <v>1070</v>
          </cell>
        </row>
        <row r="2603">
          <cell r="A2603">
            <v>49836078</v>
          </cell>
          <cell r="B2603" t="str">
            <v>DDPU_AR42_2009_W09087_BRAZORIA COUNTY MU</v>
          </cell>
          <cell r="C2603" t="str">
            <v>HDC1</v>
          </cell>
          <cell r="D2603"/>
          <cell r="E2603"/>
          <cell r="F2603"/>
          <cell r="G2603" t="str">
            <v>S/101652/CN/AF1HI-2</v>
          </cell>
          <cell r="H2603"/>
          <cell r="I2603"/>
          <cell r="J2603"/>
          <cell r="K2603">
            <v>100</v>
          </cell>
          <cell r="L2603" t="str">
            <v>008</v>
          </cell>
          <cell r="M2603" t="str">
            <v>2009</v>
          </cell>
          <cell r="N2603" t="str">
            <v>0003</v>
          </cell>
          <cell r="O2603" t="str">
            <v>1020</v>
          </cell>
          <cell r="P2603" t="str">
            <v>1101202</v>
          </cell>
          <cell r="Q2603" t="str">
            <v>0003</v>
          </cell>
          <cell r="R2603" t="str">
            <v>1070</v>
          </cell>
        </row>
        <row r="2604">
          <cell r="A2604">
            <v>49836078</v>
          </cell>
          <cell r="B2604" t="str">
            <v>DDPU_AR42_2009_W09087_BRAZORIA COUNTY MU</v>
          </cell>
          <cell r="C2604" t="str">
            <v>HDC1</v>
          </cell>
          <cell r="D2604"/>
          <cell r="E2604"/>
          <cell r="F2604"/>
          <cell r="G2604" t="str">
            <v>S/101652/CN/AF1HI-2</v>
          </cell>
          <cell r="H2604"/>
          <cell r="I2604"/>
          <cell r="J2604"/>
          <cell r="K2604">
            <v>100</v>
          </cell>
          <cell r="L2604" t="str">
            <v>008</v>
          </cell>
          <cell r="M2604" t="str">
            <v>2009</v>
          </cell>
          <cell r="N2604" t="str">
            <v>0003</v>
          </cell>
          <cell r="O2604" t="str">
            <v>1020</v>
          </cell>
          <cell r="P2604" t="str">
            <v>1101202</v>
          </cell>
          <cell r="Q2604" t="str">
            <v>0003</v>
          </cell>
          <cell r="R2604" t="str">
            <v>1070</v>
          </cell>
        </row>
        <row r="2605">
          <cell r="A2605">
            <v>49836078</v>
          </cell>
          <cell r="B2605" t="str">
            <v>DDPU_AR42_2009_W09087_BRAZORIA COUNTY MU</v>
          </cell>
          <cell r="C2605" t="str">
            <v>HDC1</v>
          </cell>
          <cell r="D2605"/>
          <cell r="E2605"/>
          <cell r="F2605"/>
          <cell r="G2605" t="str">
            <v>S/101652/CN/AF1HI-2</v>
          </cell>
          <cell r="H2605"/>
          <cell r="I2605"/>
          <cell r="J2605"/>
          <cell r="K2605">
            <v>100</v>
          </cell>
          <cell r="L2605" t="str">
            <v>008</v>
          </cell>
          <cell r="M2605" t="str">
            <v>2009</v>
          </cell>
          <cell r="N2605" t="str">
            <v>0003</v>
          </cell>
          <cell r="O2605" t="str">
            <v>1020</v>
          </cell>
          <cell r="P2605" t="str">
            <v>1101202</v>
          </cell>
          <cell r="Q2605" t="str">
            <v>0003</v>
          </cell>
          <cell r="R2605" t="str">
            <v>1070</v>
          </cell>
        </row>
        <row r="2606">
          <cell r="A2606">
            <v>49837644</v>
          </cell>
          <cell r="B2606" t="str">
            <v>SIENNA VILLAGE - BLD. A, B, F&amp;G, D&amp;E</v>
          </cell>
          <cell r="C2606" t="str">
            <v>HXC1</v>
          </cell>
          <cell r="D2606"/>
          <cell r="E2606"/>
          <cell r="F2606"/>
          <cell r="G2606" t="str">
            <v>S/101762/CN/CF1R-I-2</v>
          </cell>
          <cell r="H2606"/>
          <cell r="I2606"/>
          <cell r="J2606"/>
          <cell r="K2606">
            <v>100</v>
          </cell>
          <cell r="L2606" t="str">
            <v>008</v>
          </cell>
          <cell r="M2606" t="str">
            <v>2009</v>
          </cell>
          <cell r="N2606" t="str">
            <v>0003</v>
          </cell>
          <cell r="O2606" t="str">
            <v>1008</v>
          </cell>
          <cell r="P2606" t="str">
            <v>1101245</v>
          </cell>
          <cell r="Q2606" t="str">
            <v>0003</v>
          </cell>
          <cell r="R2606" t="str">
            <v>1070</v>
          </cell>
        </row>
        <row r="2607">
          <cell r="A2607">
            <v>49837644</v>
          </cell>
          <cell r="B2607" t="str">
            <v>SIENNA VILLAGE - BLD. A, B, F&amp;G, D&amp;E</v>
          </cell>
          <cell r="C2607" t="str">
            <v>HXC1</v>
          </cell>
          <cell r="D2607"/>
          <cell r="E2607"/>
          <cell r="F2607"/>
          <cell r="G2607" t="str">
            <v>S/101762/CN/CF1R-I-2</v>
          </cell>
          <cell r="H2607"/>
          <cell r="I2607"/>
          <cell r="J2607"/>
          <cell r="K2607">
            <v>100</v>
          </cell>
          <cell r="L2607" t="str">
            <v>009</v>
          </cell>
          <cell r="M2607" t="str">
            <v>2009</v>
          </cell>
          <cell r="N2607" t="str">
            <v>0003</v>
          </cell>
          <cell r="O2607" t="str">
            <v>1008</v>
          </cell>
          <cell r="P2607" t="str">
            <v>1101245</v>
          </cell>
          <cell r="Q2607" t="str">
            <v>0003</v>
          </cell>
          <cell r="R2607" t="str">
            <v>1070</v>
          </cell>
        </row>
        <row r="2608">
          <cell r="A2608">
            <v>49837644</v>
          </cell>
          <cell r="B2608" t="str">
            <v>SIENNA VILLAGE - BLD. A, B, F&amp;G, D&amp;E</v>
          </cell>
          <cell r="C2608" t="str">
            <v>HXC1</v>
          </cell>
          <cell r="D2608"/>
          <cell r="E2608"/>
          <cell r="F2608"/>
          <cell r="G2608" t="str">
            <v>S/101762/CN/CF1R-I-2</v>
          </cell>
          <cell r="H2608"/>
          <cell r="I2608"/>
          <cell r="J2608"/>
          <cell r="K2608">
            <v>100</v>
          </cell>
          <cell r="L2608" t="str">
            <v>009</v>
          </cell>
          <cell r="M2608" t="str">
            <v>2009</v>
          </cell>
          <cell r="N2608" t="str">
            <v>0003</v>
          </cell>
          <cell r="O2608" t="str">
            <v>1008</v>
          </cell>
          <cell r="P2608" t="str">
            <v>1101245</v>
          </cell>
          <cell r="Q2608" t="str">
            <v>0003</v>
          </cell>
          <cell r="R2608" t="str">
            <v>1070</v>
          </cell>
        </row>
        <row r="2609">
          <cell r="A2609">
            <v>49837644</v>
          </cell>
          <cell r="B2609" t="str">
            <v>SIENNA VILLAGE - BLD. A, B, F&amp;G, D&amp;E</v>
          </cell>
          <cell r="C2609" t="str">
            <v>HXC1</v>
          </cell>
          <cell r="D2609"/>
          <cell r="E2609"/>
          <cell r="F2609"/>
          <cell r="G2609" t="str">
            <v>S/101762/CN/CF1R-I-2</v>
          </cell>
          <cell r="H2609"/>
          <cell r="I2609"/>
          <cell r="J2609"/>
          <cell r="K2609">
            <v>100</v>
          </cell>
          <cell r="L2609" t="str">
            <v>009</v>
          </cell>
          <cell r="M2609" t="str">
            <v>2009</v>
          </cell>
          <cell r="N2609" t="str">
            <v>0003</v>
          </cell>
          <cell r="O2609" t="str">
            <v>1008</v>
          </cell>
          <cell r="P2609" t="str">
            <v>1101245</v>
          </cell>
          <cell r="Q2609" t="str">
            <v>0003</v>
          </cell>
          <cell r="R2609" t="str">
            <v>1070</v>
          </cell>
        </row>
        <row r="2610">
          <cell r="A2610">
            <v>49837644</v>
          </cell>
          <cell r="B2610" t="str">
            <v>SIENNA VILLAGE - BLD. A, B, F&amp;G, D&amp;E</v>
          </cell>
          <cell r="C2610" t="str">
            <v>HXC1</v>
          </cell>
          <cell r="D2610"/>
          <cell r="E2610"/>
          <cell r="F2610"/>
          <cell r="G2610" t="str">
            <v>S/101762/CN/CF1R-I-2</v>
          </cell>
          <cell r="H2610"/>
          <cell r="I2610"/>
          <cell r="J2610"/>
          <cell r="K2610">
            <v>100</v>
          </cell>
          <cell r="L2610" t="str">
            <v>009</v>
          </cell>
          <cell r="M2610" t="str">
            <v>2009</v>
          </cell>
          <cell r="N2610" t="str">
            <v>0003</v>
          </cell>
          <cell r="O2610" t="str">
            <v>1008</v>
          </cell>
          <cell r="P2610" t="str">
            <v>1101245</v>
          </cell>
          <cell r="Q2610" t="str">
            <v>0003</v>
          </cell>
          <cell r="R2610" t="str">
            <v>1070</v>
          </cell>
        </row>
        <row r="2611">
          <cell r="A2611">
            <v>49840126</v>
          </cell>
          <cell r="B2611" t="str">
            <v>NEW PMT 300KVA 35KV 480Y/277V 673' 1/0 A</v>
          </cell>
          <cell r="C2611" t="str">
            <v>HXC1</v>
          </cell>
          <cell r="D2611"/>
          <cell r="E2611"/>
          <cell r="F2611"/>
          <cell r="G2611" t="str">
            <v>S/101762/CN/CF1R-I-2</v>
          </cell>
          <cell r="H2611"/>
          <cell r="I2611"/>
          <cell r="J2611"/>
          <cell r="K2611">
            <v>100</v>
          </cell>
          <cell r="L2611" t="str">
            <v>009</v>
          </cell>
          <cell r="M2611" t="str">
            <v>2009</v>
          </cell>
          <cell r="N2611" t="str">
            <v>0003</v>
          </cell>
          <cell r="O2611" t="str">
            <v>1008</v>
          </cell>
          <cell r="P2611" t="str">
            <v>1101245</v>
          </cell>
          <cell r="Q2611" t="str">
            <v>0003</v>
          </cell>
          <cell r="R2611" t="str">
            <v>1070</v>
          </cell>
        </row>
        <row r="2612">
          <cell r="A2612">
            <v>49840126</v>
          </cell>
          <cell r="B2612" t="str">
            <v>NEW PMT 300KVA 35KV 480Y/277V 673' 1/0 A</v>
          </cell>
          <cell r="C2612" t="str">
            <v>HXC1</v>
          </cell>
          <cell r="D2612"/>
          <cell r="E2612"/>
          <cell r="F2612"/>
          <cell r="G2612" t="str">
            <v>S/101762/CN/CF1R-I-2</v>
          </cell>
          <cell r="H2612"/>
          <cell r="I2612"/>
          <cell r="J2612"/>
          <cell r="K2612">
            <v>100</v>
          </cell>
          <cell r="L2612" t="str">
            <v>009</v>
          </cell>
          <cell r="M2612" t="str">
            <v>2009</v>
          </cell>
          <cell r="N2612" t="str">
            <v>0003</v>
          </cell>
          <cell r="O2612" t="str">
            <v>1008</v>
          </cell>
          <cell r="P2612" t="str">
            <v>1101245</v>
          </cell>
          <cell r="Q2612" t="str">
            <v>0003</v>
          </cell>
          <cell r="R2612" t="str">
            <v>1070</v>
          </cell>
        </row>
        <row r="2613">
          <cell r="A2613">
            <v>49840126</v>
          </cell>
          <cell r="B2613" t="str">
            <v>NEW PMT 300KVA 35KV 480Y/277V 673' 1/0 A</v>
          </cell>
          <cell r="C2613" t="str">
            <v>HXC1</v>
          </cell>
          <cell r="D2613"/>
          <cell r="E2613"/>
          <cell r="F2613"/>
          <cell r="G2613" t="str">
            <v>S/101762/CN/CF1R-I-2</v>
          </cell>
          <cell r="H2613"/>
          <cell r="I2613"/>
          <cell r="J2613"/>
          <cell r="K2613">
            <v>100</v>
          </cell>
          <cell r="L2613" t="str">
            <v>009</v>
          </cell>
          <cell r="M2613" t="str">
            <v>2009</v>
          </cell>
          <cell r="N2613" t="str">
            <v>0003</v>
          </cell>
          <cell r="O2613" t="str">
            <v>1008</v>
          </cell>
          <cell r="P2613" t="str">
            <v>1101245</v>
          </cell>
          <cell r="Q2613" t="str">
            <v>0003</v>
          </cell>
          <cell r="R2613" t="str">
            <v>1070</v>
          </cell>
        </row>
        <row r="2614">
          <cell r="A2614">
            <v>49840126</v>
          </cell>
          <cell r="B2614" t="str">
            <v>NEW PMT 300KVA 35KV 480Y/277V 673' 1/0 A</v>
          </cell>
          <cell r="C2614" t="str">
            <v>HXC1</v>
          </cell>
          <cell r="D2614"/>
          <cell r="E2614"/>
          <cell r="F2614"/>
          <cell r="G2614" t="str">
            <v>S/101762/CN/CF1R-I-2</v>
          </cell>
          <cell r="H2614"/>
          <cell r="I2614"/>
          <cell r="J2614"/>
          <cell r="K2614">
            <v>100</v>
          </cell>
          <cell r="L2614" t="str">
            <v>009</v>
          </cell>
          <cell r="M2614" t="str">
            <v>2009</v>
          </cell>
          <cell r="N2614" t="str">
            <v>0003</v>
          </cell>
          <cell r="O2614" t="str">
            <v>1008</v>
          </cell>
          <cell r="P2614" t="str">
            <v>1101245</v>
          </cell>
          <cell r="Q2614" t="str">
            <v>0003</v>
          </cell>
          <cell r="R2614" t="str">
            <v>1070</v>
          </cell>
        </row>
        <row r="2615">
          <cell r="A2615">
            <v>49843682</v>
          </cell>
          <cell r="B2615" t="str">
            <v>CUST_SERVICE TO NEW BUILDING</v>
          </cell>
          <cell r="C2615" t="str">
            <v>HDC2</v>
          </cell>
          <cell r="D2615"/>
          <cell r="E2615"/>
          <cell r="F2615"/>
          <cell r="G2615" t="str">
            <v>S/101566/CN/AF1HR</v>
          </cell>
          <cell r="H2615"/>
          <cell r="I2615"/>
          <cell r="J2615"/>
          <cell r="K2615">
            <v>30</v>
          </cell>
          <cell r="L2615" t="str">
            <v>004</v>
          </cell>
          <cell r="M2615" t="str">
            <v>2009</v>
          </cell>
          <cell r="N2615" t="str">
            <v>0003</v>
          </cell>
          <cell r="O2615" t="str">
            <v>1007</v>
          </cell>
          <cell r="P2615" t="str">
            <v>1101240</v>
          </cell>
          <cell r="Q2615" t="str">
            <v>0003</v>
          </cell>
          <cell r="R2615" t="str">
            <v>1070</v>
          </cell>
        </row>
        <row r="2616">
          <cell r="A2616">
            <v>49843682</v>
          </cell>
          <cell r="B2616" t="str">
            <v>CUST_SERVICE TO NEW BUILDING</v>
          </cell>
          <cell r="C2616" t="str">
            <v>HDC2</v>
          </cell>
          <cell r="D2616"/>
          <cell r="E2616"/>
          <cell r="F2616"/>
          <cell r="G2616" t="str">
            <v>S/101566/CN/AF1HI-3</v>
          </cell>
          <cell r="H2616"/>
          <cell r="I2616"/>
          <cell r="J2616"/>
          <cell r="K2616">
            <v>70</v>
          </cell>
          <cell r="L2616" t="str">
            <v>004</v>
          </cell>
          <cell r="M2616" t="str">
            <v>2009</v>
          </cell>
          <cell r="N2616" t="str">
            <v>0003</v>
          </cell>
          <cell r="O2616" t="str">
            <v>1007</v>
          </cell>
          <cell r="P2616" t="str">
            <v>1101240</v>
          </cell>
          <cell r="Q2616" t="str">
            <v>0003</v>
          </cell>
          <cell r="R2616" t="str">
            <v>1070</v>
          </cell>
        </row>
        <row r="2617">
          <cell r="A2617">
            <v>49843682</v>
          </cell>
          <cell r="B2617" t="str">
            <v>CUST_SERVICE TO NEW BUILDING</v>
          </cell>
          <cell r="C2617" t="str">
            <v>HDC2</v>
          </cell>
          <cell r="D2617"/>
          <cell r="E2617"/>
          <cell r="F2617"/>
          <cell r="G2617" t="str">
            <v>S/101566/CN/AF1HI-3</v>
          </cell>
          <cell r="H2617"/>
          <cell r="I2617"/>
          <cell r="J2617"/>
          <cell r="K2617">
            <v>100</v>
          </cell>
          <cell r="L2617" t="str">
            <v>004</v>
          </cell>
          <cell r="M2617" t="str">
            <v>2009</v>
          </cell>
          <cell r="N2617" t="str">
            <v>0003</v>
          </cell>
          <cell r="O2617" t="str">
            <v>1007</v>
          </cell>
          <cell r="P2617" t="str">
            <v>1101240</v>
          </cell>
          <cell r="Q2617" t="str">
            <v>0003</v>
          </cell>
          <cell r="R2617" t="str">
            <v>1070</v>
          </cell>
        </row>
        <row r="2618">
          <cell r="A2618">
            <v>49843682</v>
          </cell>
          <cell r="B2618" t="str">
            <v>CUST_SERVICE TO NEW BUILDING</v>
          </cell>
          <cell r="C2618" t="str">
            <v>HDC2</v>
          </cell>
          <cell r="D2618"/>
          <cell r="E2618"/>
          <cell r="F2618"/>
          <cell r="G2618" t="str">
            <v>S/101566/CN/AF1HI-3</v>
          </cell>
          <cell r="H2618"/>
          <cell r="I2618"/>
          <cell r="J2618"/>
          <cell r="K2618">
            <v>100</v>
          </cell>
          <cell r="L2618" t="str">
            <v>004</v>
          </cell>
          <cell r="M2618" t="str">
            <v>2009</v>
          </cell>
          <cell r="N2618" t="str">
            <v>0003</v>
          </cell>
          <cell r="O2618" t="str">
            <v>1007</v>
          </cell>
          <cell r="P2618" t="str">
            <v>1101240</v>
          </cell>
          <cell r="Q2618" t="str">
            <v>0003</v>
          </cell>
          <cell r="R2618" t="str">
            <v>1070</v>
          </cell>
        </row>
        <row r="2619">
          <cell r="A2619">
            <v>49843682</v>
          </cell>
          <cell r="B2619" t="str">
            <v>CUST_SERVICE TO NEW BUILDING</v>
          </cell>
          <cell r="C2619" t="str">
            <v>HDC2</v>
          </cell>
          <cell r="D2619"/>
          <cell r="E2619"/>
          <cell r="F2619"/>
          <cell r="G2619" t="str">
            <v>S/101566/CN/AF1HI-3</v>
          </cell>
          <cell r="H2619"/>
          <cell r="I2619"/>
          <cell r="J2619"/>
          <cell r="K2619">
            <v>100</v>
          </cell>
          <cell r="L2619" t="str">
            <v>004</v>
          </cell>
          <cell r="M2619" t="str">
            <v>2009</v>
          </cell>
          <cell r="N2619" t="str">
            <v>0003</v>
          </cell>
          <cell r="O2619" t="str">
            <v>1007</v>
          </cell>
          <cell r="P2619" t="str">
            <v>1101240</v>
          </cell>
          <cell r="Q2619" t="str">
            <v>0003</v>
          </cell>
          <cell r="R2619" t="str">
            <v>1070</v>
          </cell>
        </row>
        <row r="2620">
          <cell r="A2620">
            <v>49843682</v>
          </cell>
          <cell r="B2620" t="str">
            <v>CUST_SERVICE TO NEW BUILDING</v>
          </cell>
          <cell r="C2620" t="str">
            <v>HDC2</v>
          </cell>
          <cell r="D2620"/>
          <cell r="E2620"/>
          <cell r="F2620"/>
          <cell r="G2620" t="str">
            <v>S/101566/CN/AF1HR</v>
          </cell>
          <cell r="H2620"/>
          <cell r="I2620"/>
          <cell r="J2620"/>
          <cell r="K2620">
            <v>30</v>
          </cell>
          <cell r="L2620" t="str">
            <v>004</v>
          </cell>
          <cell r="M2620" t="str">
            <v>2009</v>
          </cell>
          <cell r="N2620" t="str">
            <v>0003</v>
          </cell>
          <cell r="O2620" t="str">
            <v>1007</v>
          </cell>
          <cell r="P2620" t="str">
            <v>1101240</v>
          </cell>
          <cell r="Q2620" t="str">
            <v>0003</v>
          </cell>
          <cell r="R2620" t="str">
            <v>1070</v>
          </cell>
        </row>
        <row r="2621">
          <cell r="A2621">
            <v>49843682</v>
          </cell>
          <cell r="B2621" t="str">
            <v>CUST_SERVICE TO NEW BUILDING</v>
          </cell>
          <cell r="C2621" t="str">
            <v>HDC2</v>
          </cell>
          <cell r="D2621"/>
          <cell r="E2621"/>
          <cell r="F2621"/>
          <cell r="G2621" t="str">
            <v>S/101566/CN/AF1HI-3</v>
          </cell>
          <cell r="H2621"/>
          <cell r="I2621"/>
          <cell r="J2621"/>
          <cell r="K2621">
            <v>70</v>
          </cell>
          <cell r="L2621" t="str">
            <v>004</v>
          </cell>
          <cell r="M2621" t="str">
            <v>2009</v>
          </cell>
          <cell r="N2621" t="str">
            <v>0003</v>
          </cell>
          <cell r="O2621" t="str">
            <v>1007</v>
          </cell>
          <cell r="P2621" t="str">
            <v>1101240</v>
          </cell>
          <cell r="Q2621" t="str">
            <v>0003</v>
          </cell>
          <cell r="R2621" t="str">
            <v>1070</v>
          </cell>
        </row>
        <row r="2622">
          <cell r="A2622">
            <v>49848696</v>
          </cell>
          <cell r="B2622" t="str">
            <v>CUST_0_0_SERVICE FOR TESTING HVAC EQUIP*</v>
          </cell>
          <cell r="C2622" t="str">
            <v>HDC1</v>
          </cell>
          <cell r="D2622"/>
          <cell r="E2622"/>
          <cell r="F2622"/>
          <cell r="G2622" t="str">
            <v>S/101458/CN/AF1HI-2</v>
          </cell>
          <cell r="H2622"/>
          <cell r="I2622"/>
          <cell r="J2622"/>
          <cell r="K2622">
            <v>100</v>
          </cell>
          <cell r="L2622" t="str">
            <v>004</v>
          </cell>
          <cell r="M2622" t="str">
            <v>2009</v>
          </cell>
          <cell r="N2622" t="str">
            <v>0003</v>
          </cell>
          <cell r="O2622" t="str">
            <v>1024</v>
          </cell>
          <cell r="P2622" t="str">
            <v>1101130</v>
          </cell>
          <cell r="Q2622" t="str">
            <v>0003</v>
          </cell>
          <cell r="R2622" t="str">
            <v>1070</v>
          </cell>
        </row>
        <row r="2623">
          <cell r="A2623">
            <v>49848696</v>
          </cell>
          <cell r="B2623" t="str">
            <v>CUST_0_0_SERVICE FOR TESTING HVAC EQUIP*</v>
          </cell>
          <cell r="C2623" t="str">
            <v>HDC1</v>
          </cell>
          <cell r="D2623"/>
          <cell r="E2623"/>
          <cell r="F2623"/>
          <cell r="G2623" t="str">
            <v>S/101458/CN/AF1HI-2</v>
          </cell>
          <cell r="H2623"/>
          <cell r="I2623"/>
          <cell r="J2623"/>
          <cell r="K2623">
            <v>100</v>
          </cell>
          <cell r="L2623" t="str">
            <v>005</v>
          </cell>
          <cell r="M2623" t="str">
            <v>2009</v>
          </cell>
          <cell r="N2623" t="str">
            <v>0003</v>
          </cell>
          <cell r="O2623" t="str">
            <v>1024</v>
          </cell>
          <cell r="P2623" t="str">
            <v>1101130</v>
          </cell>
          <cell r="Q2623" t="str">
            <v>0003</v>
          </cell>
          <cell r="R2623" t="str">
            <v>1070</v>
          </cell>
        </row>
        <row r="2624">
          <cell r="A2624">
            <v>49848696</v>
          </cell>
          <cell r="B2624" t="str">
            <v>CUST_0_0_SERVICE FOR TESTING HVAC EQUIP*</v>
          </cell>
          <cell r="C2624" t="str">
            <v>HDC1</v>
          </cell>
          <cell r="D2624"/>
          <cell r="E2624"/>
          <cell r="F2624"/>
          <cell r="G2624" t="str">
            <v>S/101458/CN/AF1HI-2</v>
          </cell>
          <cell r="H2624"/>
          <cell r="I2624"/>
          <cell r="J2624"/>
          <cell r="K2624">
            <v>100</v>
          </cell>
          <cell r="L2624" t="str">
            <v>005</v>
          </cell>
          <cell r="M2624" t="str">
            <v>2009</v>
          </cell>
          <cell r="N2624" t="str">
            <v>0003</v>
          </cell>
          <cell r="O2624" t="str">
            <v>1024</v>
          </cell>
          <cell r="P2624" t="str">
            <v>1101130</v>
          </cell>
          <cell r="Q2624" t="str">
            <v>0003</v>
          </cell>
          <cell r="R2624" t="str">
            <v>1070</v>
          </cell>
        </row>
        <row r="2625">
          <cell r="A2625">
            <v>49848696</v>
          </cell>
          <cell r="B2625" t="str">
            <v>CUST_0_0_SERVICE FOR TESTING HVAC EQUIP*</v>
          </cell>
          <cell r="C2625" t="str">
            <v>HDC1</v>
          </cell>
          <cell r="D2625"/>
          <cell r="E2625"/>
          <cell r="F2625"/>
          <cell r="G2625" t="str">
            <v>S/101458/CN/AF1HI-2</v>
          </cell>
          <cell r="H2625"/>
          <cell r="I2625"/>
          <cell r="J2625"/>
          <cell r="K2625">
            <v>100</v>
          </cell>
          <cell r="L2625" t="str">
            <v>005</v>
          </cell>
          <cell r="M2625" t="str">
            <v>2009</v>
          </cell>
          <cell r="N2625" t="str">
            <v>0003</v>
          </cell>
          <cell r="O2625" t="str">
            <v>1024</v>
          </cell>
          <cell r="P2625" t="str">
            <v>1101130</v>
          </cell>
          <cell r="Q2625" t="str">
            <v>0003</v>
          </cell>
          <cell r="R2625" t="str">
            <v>1070</v>
          </cell>
        </row>
        <row r="2626">
          <cell r="A2626">
            <v>49848696</v>
          </cell>
          <cell r="B2626" t="str">
            <v>CUST_0_0_SERVICE FOR TESTING HVAC EQUIP*</v>
          </cell>
          <cell r="C2626" t="str">
            <v>HDC1</v>
          </cell>
          <cell r="D2626"/>
          <cell r="E2626"/>
          <cell r="F2626"/>
          <cell r="G2626" t="str">
            <v>S/101458/CN/AF1HI-2</v>
          </cell>
          <cell r="H2626"/>
          <cell r="I2626"/>
          <cell r="J2626"/>
          <cell r="K2626">
            <v>100</v>
          </cell>
          <cell r="L2626" t="str">
            <v>005</v>
          </cell>
          <cell r="M2626" t="str">
            <v>2009</v>
          </cell>
          <cell r="N2626" t="str">
            <v>0003</v>
          </cell>
          <cell r="O2626" t="str">
            <v>1024</v>
          </cell>
          <cell r="P2626" t="str">
            <v>1101130</v>
          </cell>
          <cell r="Q2626" t="str">
            <v>0003</v>
          </cell>
          <cell r="R2626" t="str">
            <v>1070</v>
          </cell>
        </row>
        <row r="2627">
          <cell r="A2627">
            <v>49849619</v>
          </cell>
          <cell r="B2627" t="str">
            <v>VLT CABLE UT MED SCHOOL</v>
          </cell>
          <cell r="C2627" t="str">
            <v>HXC1</v>
          </cell>
          <cell r="D2627"/>
          <cell r="E2627"/>
          <cell r="F2627"/>
          <cell r="G2627" t="str">
            <v>S/101762/CN/CF1R-I-2</v>
          </cell>
          <cell r="H2627"/>
          <cell r="I2627"/>
          <cell r="J2627"/>
          <cell r="K2627">
            <v>100</v>
          </cell>
          <cell r="L2627" t="str">
            <v>011</v>
          </cell>
          <cell r="M2627" t="str">
            <v>2009</v>
          </cell>
          <cell r="N2627" t="str">
            <v>0003</v>
          </cell>
          <cell r="O2627" t="str">
            <v>1008</v>
          </cell>
          <cell r="P2627" t="str">
            <v>1101245</v>
          </cell>
          <cell r="Q2627" t="str">
            <v>0003</v>
          </cell>
          <cell r="R2627" t="str">
            <v>1070</v>
          </cell>
        </row>
        <row r="2628">
          <cell r="A2628">
            <v>49849619</v>
          </cell>
          <cell r="B2628" t="str">
            <v>VLT CABLE UT MED SCHOOL</v>
          </cell>
          <cell r="C2628" t="str">
            <v>HXC1</v>
          </cell>
          <cell r="D2628"/>
          <cell r="E2628"/>
          <cell r="F2628"/>
          <cell r="G2628" t="str">
            <v>S/101762/CN/CF1R-I-2</v>
          </cell>
          <cell r="H2628"/>
          <cell r="I2628"/>
          <cell r="J2628"/>
          <cell r="K2628">
            <v>100</v>
          </cell>
          <cell r="L2628" t="str">
            <v>012</v>
          </cell>
          <cell r="M2628" t="str">
            <v>2009</v>
          </cell>
          <cell r="N2628" t="str">
            <v>0003</v>
          </cell>
          <cell r="O2628" t="str">
            <v>1008</v>
          </cell>
          <cell r="P2628" t="str">
            <v>1101245</v>
          </cell>
          <cell r="Q2628" t="str">
            <v>0003</v>
          </cell>
          <cell r="R2628" t="str">
            <v>1070</v>
          </cell>
        </row>
        <row r="2629">
          <cell r="A2629">
            <v>49849619</v>
          </cell>
          <cell r="B2629" t="str">
            <v>VLT CABLE UT MED SCHOOL</v>
          </cell>
          <cell r="C2629" t="str">
            <v>HXC1</v>
          </cell>
          <cell r="D2629"/>
          <cell r="E2629"/>
          <cell r="F2629"/>
          <cell r="G2629" t="str">
            <v>S/101762/CN/CF1R-I-2</v>
          </cell>
          <cell r="H2629"/>
          <cell r="I2629"/>
          <cell r="J2629"/>
          <cell r="K2629">
            <v>100</v>
          </cell>
          <cell r="L2629" t="str">
            <v>012</v>
          </cell>
          <cell r="M2629" t="str">
            <v>2009</v>
          </cell>
          <cell r="N2629" t="str">
            <v>0003</v>
          </cell>
          <cell r="O2629" t="str">
            <v>1008</v>
          </cell>
          <cell r="P2629" t="str">
            <v>1101245</v>
          </cell>
          <cell r="Q2629" t="str">
            <v>0003</v>
          </cell>
          <cell r="R2629" t="str">
            <v>1070</v>
          </cell>
        </row>
        <row r="2630">
          <cell r="A2630">
            <v>49849619</v>
          </cell>
          <cell r="B2630" t="str">
            <v>VLT CABLE UT MED SCHOOL</v>
          </cell>
          <cell r="C2630" t="str">
            <v>HXC1</v>
          </cell>
          <cell r="D2630"/>
          <cell r="E2630"/>
          <cell r="F2630"/>
          <cell r="G2630" t="str">
            <v>S/101762/CN/CF1R-I-2</v>
          </cell>
          <cell r="H2630"/>
          <cell r="I2630"/>
          <cell r="J2630"/>
          <cell r="K2630">
            <v>100</v>
          </cell>
          <cell r="L2630" t="str">
            <v>012</v>
          </cell>
          <cell r="M2630" t="str">
            <v>2009</v>
          </cell>
          <cell r="N2630" t="str">
            <v>0003</v>
          </cell>
          <cell r="O2630" t="str">
            <v>1008</v>
          </cell>
          <cell r="P2630" t="str">
            <v>1101245</v>
          </cell>
          <cell r="Q2630" t="str">
            <v>0003</v>
          </cell>
          <cell r="R2630" t="str">
            <v>1070</v>
          </cell>
        </row>
        <row r="2631">
          <cell r="A2631">
            <v>49849619</v>
          </cell>
          <cell r="B2631" t="str">
            <v>VLT CABLE UT MED SCHOOL</v>
          </cell>
          <cell r="C2631" t="str">
            <v>HXC1</v>
          </cell>
          <cell r="D2631"/>
          <cell r="E2631"/>
          <cell r="F2631"/>
          <cell r="G2631" t="str">
            <v>S/101762/CN/CF1R-I-2</v>
          </cell>
          <cell r="H2631"/>
          <cell r="I2631"/>
          <cell r="J2631"/>
          <cell r="K2631">
            <v>100</v>
          </cell>
          <cell r="L2631" t="str">
            <v>012</v>
          </cell>
          <cell r="M2631" t="str">
            <v>2009</v>
          </cell>
          <cell r="N2631" t="str">
            <v>0003</v>
          </cell>
          <cell r="O2631" t="str">
            <v>1008</v>
          </cell>
          <cell r="P2631" t="str">
            <v>1101245</v>
          </cell>
          <cell r="Q2631" t="str">
            <v>0003</v>
          </cell>
          <cell r="R2631" t="str">
            <v>1070</v>
          </cell>
        </row>
        <row r="2632">
          <cell r="A2632">
            <v>49850236</v>
          </cell>
          <cell r="B2632" t="str">
            <v>GOVP_Cullen Widening_City Of Pearland</v>
          </cell>
          <cell r="C2632" t="str">
            <v>HDC2</v>
          </cell>
          <cell r="D2632"/>
          <cell r="E2632"/>
          <cell r="F2632"/>
          <cell r="G2632" t="str">
            <v>S/101574/CE/AD3DI</v>
          </cell>
          <cell r="H2632"/>
          <cell r="I2632"/>
          <cell r="J2632"/>
          <cell r="K2632">
            <v>100</v>
          </cell>
          <cell r="L2632" t="str">
            <v>006</v>
          </cell>
          <cell r="M2632" t="str">
            <v>2009</v>
          </cell>
          <cell r="N2632" t="str">
            <v>0003</v>
          </cell>
          <cell r="O2632" t="str">
            <v>1005</v>
          </cell>
          <cell r="P2632" t="str">
            <v>1101160</v>
          </cell>
          <cell r="Q2632" t="str">
            <v>0003</v>
          </cell>
          <cell r="R2632" t="str">
            <v>1070</v>
          </cell>
        </row>
        <row r="2633">
          <cell r="A2633">
            <v>49850236</v>
          </cell>
          <cell r="B2633" t="str">
            <v>GOVP_Cullen Widening_City Of Pearland</v>
          </cell>
          <cell r="C2633" t="str">
            <v>HDC2</v>
          </cell>
          <cell r="D2633"/>
          <cell r="E2633"/>
          <cell r="F2633"/>
          <cell r="G2633" t="str">
            <v>S/101574/CE/AD3DI</v>
          </cell>
          <cell r="H2633"/>
          <cell r="I2633"/>
          <cell r="J2633"/>
          <cell r="K2633">
            <v>100</v>
          </cell>
          <cell r="L2633" t="str">
            <v>007</v>
          </cell>
          <cell r="M2633" t="str">
            <v>2009</v>
          </cell>
          <cell r="N2633" t="str">
            <v>0003</v>
          </cell>
          <cell r="O2633" t="str">
            <v>1005</v>
          </cell>
          <cell r="P2633" t="str">
            <v>1101160</v>
          </cell>
          <cell r="Q2633" t="str">
            <v>0003</v>
          </cell>
          <cell r="R2633" t="str">
            <v>1070</v>
          </cell>
        </row>
        <row r="2634">
          <cell r="A2634">
            <v>49850236</v>
          </cell>
          <cell r="B2634" t="str">
            <v>GOVP_Cullen Widening_City Of Pearland</v>
          </cell>
          <cell r="C2634" t="str">
            <v>HDC2</v>
          </cell>
          <cell r="D2634"/>
          <cell r="E2634"/>
          <cell r="F2634"/>
          <cell r="G2634" t="str">
            <v>S/101574/CE/AD3DI</v>
          </cell>
          <cell r="H2634"/>
          <cell r="I2634"/>
          <cell r="J2634"/>
          <cell r="K2634">
            <v>100</v>
          </cell>
          <cell r="L2634" t="str">
            <v>007</v>
          </cell>
          <cell r="M2634" t="str">
            <v>2009</v>
          </cell>
          <cell r="N2634" t="str">
            <v>0003</v>
          </cell>
          <cell r="O2634" t="str">
            <v>1005</v>
          </cell>
          <cell r="P2634" t="str">
            <v>1101160</v>
          </cell>
          <cell r="Q2634" t="str">
            <v>0003</v>
          </cell>
          <cell r="R2634" t="str">
            <v>1070</v>
          </cell>
        </row>
        <row r="2635">
          <cell r="A2635">
            <v>49850236</v>
          </cell>
          <cell r="B2635" t="str">
            <v>GOVP_Cullen Widening_City Of Pearland</v>
          </cell>
          <cell r="C2635" t="str">
            <v>HDC2</v>
          </cell>
          <cell r="D2635"/>
          <cell r="E2635"/>
          <cell r="F2635"/>
          <cell r="G2635" t="str">
            <v>S/101574/CE/AD3DI</v>
          </cell>
          <cell r="H2635"/>
          <cell r="I2635"/>
          <cell r="J2635"/>
          <cell r="K2635">
            <v>70</v>
          </cell>
          <cell r="L2635" t="str">
            <v>006</v>
          </cell>
          <cell r="M2635" t="str">
            <v>2009</v>
          </cell>
          <cell r="N2635" t="str">
            <v>0003</v>
          </cell>
          <cell r="O2635" t="str">
            <v>1005</v>
          </cell>
          <cell r="P2635" t="str">
            <v>1101160</v>
          </cell>
          <cell r="Q2635" t="str">
            <v>0003</v>
          </cell>
          <cell r="R2635" t="str">
            <v>1070</v>
          </cell>
        </row>
        <row r="2636">
          <cell r="A2636">
            <v>49850236</v>
          </cell>
          <cell r="B2636" t="str">
            <v>GOVP_Cullen Widening_City Of Pearland</v>
          </cell>
          <cell r="C2636" t="str">
            <v>HDC2</v>
          </cell>
          <cell r="D2636"/>
          <cell r="E2636"/>
          <cell r="F2636"/>
          <cell r="G2636" t="str">
            <v>S/101574/CE/AD3DR-1</v>
          </cell>
          <cell r="H2636"/>
          <cell r="I2636"/>
          <cell r="J2636"/>
          <cell r="K2636">
            <v>30</v>
          </cell>
          <cell r="L2636" t="str">
            <v>006</v>
          </cell>
          <cell r="M2636" t="str">
            <v>2009</v>
          </cell>
          <cell r="N2636" t="str">
            <v>0003</v>
          </cell>
          <cell r="O2636" t="str">
            <v>1005</v>
          </cell>
          <cell r="P2636" t="str">
            <v>1101160</v>
          </cell>
          <cell r="Q2636" t="str">
            <v>0003</v>
          </cell>
          <cell r="R2636" t="str">
            <v>1070</v>
          </cell>
        </row>
        <row r="2637">
          <cell r="A2637">
            <v>49852552</v>
          </cell>
          <cell r="B2637" t="str">
            <v>CUST_09_INST 1-45' PL &amp; 25KVA XFMR</v>
          </cell>
          <cell r="C2637" t="str">
            <v>HDC1</v>
          </cell>
          <cell r="D2637"/>
          <cell r="E2637"/>
          <cell r="F2637"/>
          <cell r="G2637" t="str">
            <v>S/101678/CN/AF1HI-6</v>
          </cell>
          <cell r="H2637"/>
          <cell r="I2637"/>
          <cell r="J2637"/>
          <cell r="K2637">
            <v>100</v>
          </cell>
          <cell r="L2637" t="str">
            <v>004</v>
          </cell>
          <cell r="M2637" t="str">
            <v>2009</v>
          </cell>
          <cell r="N2637" t="str">
            <v>0003</v>
          </cell>
          <cell r="O2637" t="str">
            <v>1017</v>
          </cell>
          <cell r="P2637" t="str">
            <v>1101120</v>
          </cell>
          <cell r="Q2637" t="str">
            <v>0003</v>
          </cell>
          <cell r="R2637" t="str">
            <v>1070</v>
          </cell>
        </row>
        <row r="2638">
          <cell r="A2638">
            <v>49852552</v>
          </cell>
          <cell r="B2638" t="str">
            <v>CUST_09_INST 1-45' PL &amp; 25KVA XFMR</v>
          </cell>
          <cell r="C2638" t="str">
            <v>HDC1</v>
          </cell>
          <cell r="D2638"/>
          <cell r="E2638"/>
          <cell r="F2638"/>
          <cell r="G2638" t="str">
            <v>S/101678/CN/AF1HI-6</v>
          </cell>
          <cell r="H2638"/>
          <cell r="I2638"/>
          <cell r="J2638"/>
          <cell r="K2638">
            <v>100</v>
          </cell>
          <cell r="L2638" t="str">
            <v>004</v>
          </cell>
          <cell r="M2638" t="str">
            <v>2009</v>
          </cell>
          <cell r="N2638" t="str">
            <v>0003</v>
          </cell>
          <cell r="O2638" t="str">
            <v>1017</v>
          </cell>
          <cell r="P2638" t="str">
            <v>1101120</v>
          </cell>
          <cell r="Q2638" t="str">
            <v>0003</v>
          </cell>
          <cell r="R2638" t="str">
            <v>1070</v>
          </cell>
        </row>
        <row r="2639">
          <cell r="A2639">
            <v>49852552</v>
          </cell>
          <cell r="B2639" t="str">
            <v>CUST_09_INST 1-45' PL &amp; 25KVA XFMR</v>
          </cell>
          <cell r="C2639" t="str">
            <v>HDC1</v>
          </cell>
          <cell r="D2639"/>
          <cell r="E2639"/>
          <cell r="F2639"/>
          <cell r="G2639" t="str">
            <v>S/101678/CN/AF1HI-6</v>
          </cell>
          <cell r="H2639"/>
          <cell r="I2639"/>
          <cell r="J2639"/>
          <cell r="K2639">
            <v>100</v>
          </cell>
          <cell r="L2639" t="str">
            <v>004</v>
          </cell>
          <cell r="M2639" t="str">
            <v>2009</v>
          </cell>
          <cell r="N2639" t="str">
            <v>0003</v>
          </cell>
          <cell r="O2639" t="str">
            <v>1017</v>
          </cell>
          <cell r="P2639" t="str">
            <v>1101120</v>
          </cell>
          <cell r="Q2639" t="str">
            <v>0003</v>
          </cell>
          <cell r="R2639" t="str">
            <v>1070</v>
          </cell>
        </row>
        <row r="2640">
          <cell r="A2640">
            <v>49852552</v>
          </cell>
          <cell r="B2640" t="str">
            <v>CUST_09_INST 1-45' PL &amp; 25KVA XFMR</v>
          </cell>
          <cell r="C2640" t="str">
            <v>HDC1</v>
          </cell>
          <cell r="D2640"/>
          <cell r="E2640"/>
          <cell r="F2640"/>
          <cell r="G2640" t="str">
            <v>S/101678/CN/AF1HI-6</v>
          </cell>
          <cell r="H2640"/>
          <cell r="I2640"/>
          <cell r="J2640"/>
          <cell r="K2640">
            <v>100</v>
          </cell>
          <cell r="L2640" t="str">
            <v>004</v>
          </cell>
          <cell r="M2640" t="str">
            <v>2009</v>
          </cell>
          <cell r="N2640" t="str">
            <v>0003</v>
          </cell>
          <cell r="O2640" t="str">
            <v>1017</v>
          </cell>
          <cell r="P2640" t="str">
            <v>1101120</v>
          </cell>
          <cell r="Q2640" t="str">
            <v>0003</v>
          </cell>
          <cell r="R2640" t="str">
            <v>1070</v>
          </cell>
        </row>
        <row r="2641">
          <cell r="A2641">
            <v>49852552</v>
          </cell>
          <cell r="B2641" t="str">
            <v>CUST_09_INST 1-45' PL &amp; 25KVA XFMR</v>
          </cell>
          <cell r="C2641" t="str">
            <v>HDC1</v>
          </cell>
          <cell r="D2641"/>
          <cell r="E2641"/>
          <cell r="F2641"/>
          <cell r="G2641" t="str">
            <v>S/101678/CN/AF1HI-6</v>
          </cell>
          <cell r="H2641"/>
          <cell r="I2641"/>
          <cell r="J2641"/>
          <cell r="K2641">
            <v>100</v>
          </cell>
          <cell r="L2641" t="str">
            <v>004</v>
          </cell>
          <cell r="M2641" t="str">
            <v>2009</v>
          </cell>
          <cell r="N2641" t="str">
            <v>0003</v>
          </cell>
          <cell r="O2641" t="str">
            <v>1017</v>
          </cell>
          <cell r="P2641" t="str">
            <v>1101120</v>
          </cell>
          <cell r="Q2641" t="str">
            <v>0003</v>
          </cell>
          <cell r="R2641" t="str">
            <v>1070</v>
          </cell>
        </row>
        <row r="2642">
          <cell r="A2642">
            <v>49852653</v>
          </cell>
          <cell r="B2642" t="str">
            <v>NEW 2-1500 KVA PMT, 1299' 1/0, TP</v>
          </cell>
          <cell r="C2642" t="str">
            <v>HXC1</v>
          </cell>
          <cell r="D2642"/>
          <cell r="E2642"/>
          <cell r="F2642"/>
          <cell r="G2642" t="str">
            <v>S/101762/CN/CF1R-I-2</v>
          </cell>
          <cell r="H2642"/>
          <cell r="I2642"/>
          <cell r="J2642"/>
          <cell r="K2642">
            <v>100</v>
          </cell>
          <cell r="L2642" t="str">
            <v>008</v>
          </cell>
          <cell r="M2642" t="str">
            <v>2009</v>
          </cell>
          <cell r="N2642" t="str">
            <v>0003</v>
          </cell>
          <cell r="O2642" t="str">
            <v>1008</v>
          </cell>
          <cell r="P2642" t="str">
            <v>1101245</v>
          </cell>
          <cell r="Q2642" t="str">
            <v>0003</v>
          </cell>
          <cell r="R2642" t="str">
            <v>1070</v>
          </cell>
        </row>
        <row r="2643">
          <cell r="A2643">
            <v>49852653</v>
          </cell>
          <cell r="B2643" t="str">
            <v>NEW 2-1500 KVA PMT, 1299' 1/0, TP</v>
          </cell>
          <cell r="C2643" t="str">
            <v>HXC1</v>
          </cell>
          <cell r="D2643"/>
          <cell r="E2643"/>
          <cell r="F2643"/>
          <cell r="G2643" t="str">
            <v>S/101762/CN/CF1R-I-2</v>
          </cell>
          <cell r="H2643"/>
          <cell r="I2643"/>
          <cell r="J2643"/>
          <cell r="K2643">
            <v>100</v>
          </cell>
          <cell r="L2643" t="str">
            <v>008</v>
          </cell>
          <cell r="M2643" t="str">
            <v>2009</v>
          </cell>
          <cell r="N2643" t="str">
            <v>0003</v>
          </cell>
          <cell r="O2643" t="str">
            <v>1008</v>
          </cell>
          <cell r="P2643" t="str">
            <v>1101245</v>
          </cell>
          <cell r="Q2643" t="str">
            <v>0003</v>
          </cell>
          <cell r="R2643" t="str">
            <v>1070</v>
          </cell>
        </row>
        <row r="2644">
          <cell r="A2644">
            <v>49852653</v>
          </cell>
          <cell r="B2644" t="str">
            <v>NEW 2-1500 KVA PMT, 1299' 1/0, TP</v>
          </cell>
          <cell r="C2644" t="str">
            <v>HXC1</v>
          </cell>
          <cell r="D2644"/>
          <cell r="E2644"/>
          <cell r="F2644"/>
          <cell r="G2644" t="str">
            <v>S/101762/CN/CF1R-I-2</v>
          </cell>
          <cell r="H2644"/>
          <cell r="I2644"/>
          <cell r="J2644"/>
          <cell r="K2644">
            <v>100</v>
          </cell>
          <cell r="L2644" t="str">
            <v>009</v>
          </cell>
          <cell r="M2644" t="str">
            <v>2009</v>
          </cell>
          <cell r="N2644" t="str">
            <v>0003</v>
          </cell>
          <cell r="O2644" t="str">
            <v>1008</v>
          </cell>
          <cell r="P2644" t="str">
            <v>1101245</v>
          </cell>
          <cell r="Q2644" t="str">
            <v>0003</v>
          </cell>
          <cell r="R2644" t="str">
            <v>1070</v>
          </cell>
        </row>
        <row r="2645">
          <cell r="A2645">
            <v>49852653</v>
          </cell>
          <cell r="B2645" t="str">
            <v>NEW 2-1500 KVA PMT, 1299' 1/0, TP</v>
          </cell>
          <cell r="C2645" t="str">
            <v>HXC1</v>
          </cell>
          <cell r="D2645"/>
          <cell r="E2645"/>
          <cell r="F2645"/>
          <cell r="G2645" t="str">
            <v>S/101762/CN/CF1R-I-2</v>
          </cell>
          <cell r="H2645"/>
          <cell r="I2645"/>
          <cell r="J2645"/>
          <cell r="K2645">
            <v>100</v>
          </cell>
          <cell r="L2645" t="str">
            <v>009</v>
          </cell>
          <cell r="M2645" t="str">
            <v>2009</v>
          </cell>
          <cell r="N2645" t="str">
            <v>0003</v>
          </cell>
          <cell r="O2645" t="str">
            <v>1008</v>
          </cell>
          <cell r="P2645" t="str">
            <v>1101245</v>
          </cell>
          <cell r="Q2645" t="str">
            <v>0003</v>
          </cell>
          <cell r="R2645" t="str">
            <v>1070</v>
          </cell>
        </row>
        <row r="2646">
          <cell r="A2646">
            <v>49852653</v>
          </cell>
          <cell r="B2646" t="str">
            <v>NEW 2-1500 KVA PMT, 1299' 1/0, TP</v>
          </cell>
          <cell r="C2646" t="str">
            <v>HXC1</v>
          </cell>
          <cell r="D2646"/>
          <cell r="E2646"/>
          <cell r="F2646"/>
          <cell r="G2646" t="str">
            <v>S/101762/CN/CF1R-I-2</v>
          </cell>
          <cell r="H2646"/>
          <cell r="I2646"/>
          <cell r="J2646"/>
          <cell r="K2646">
            <v>100</v>
          </cell>
          <cell r="L2646" t="str">
            <v>008</v>
          </cell>
          <cell r="M2646" t="str">
            <v>2009</v>
          </cell>
          <cell r="N2646" t="str">
            <v>0003</v>
          </cell>
          <cell r="O2646" t="str">
            <v>1008</v>
          </cell>
          <cell r="P2646" t="str">
            <v>1101245</v>
          </cell>
          <cell r="Q2646" t="str">
            <v>0003</v>
          </cell>
          <cell r="R2646" t="str">
            <v>1070</v>
          </cell>
        </row>
        <row r="2647">
          <cell r="A2647">
            <v>49854089</v>
          </cell>
          <cell r="B2647" t="str">
            <v>CUST_SVC TO CLAY DEVELOPMENT</v>
          </cell>
          <cell r="C2647" t="str">
            <v>HDC1</v>
          </cell>
          <cell r="D2647"/>
          <cell r="E2647"/>
          <cell r="F2647"/>
          <cell r="G2647" t="str">
            <v>S/101556/CN/AF1HI-4</v>
          </cell>
          <cell r="H2647"/>
          <cell r="I2647"/>
          <cell r="J2647"/>
          <cell r="K2647">
            <v>100</v>
          </cell>
          <cell r="L2647" t="str">
            <v>005</v>
          </cell>
          <cell r="M2647" t="str">
            <v>2009</v>
          </cell>
          <cell r="N2647" t="str">
            <v>0003</v>
          </cell>
          <cell r="O2647" t="str">
            <v>1012</v>
          </cell>
          <cell r="P2647" t="str">
            <v>1101170</v>
          </cell>
          <cell r="Q2647" t="str">
            <v>0003</v>
          </cell>
          <cell r="R2647" t="str">
            <v>1070</v>
          </cell>
        </row>
        <row r="2648">
          <cell r="A2648">
            <v>49854089</v>
          </cell>
          <cell r="B2648" t="str">
            <v>CUST_SVC TO CLAY DEVELOPMENT</v>
          </cell>
          <cell r="C2648" t="str">
            <v>HDC1</v>
          </cell>
          <cell r="D2648"/>
          <cell r="E2648"/>
          <cell r="F2648"/>
          <cell r="G2648" t="str">
            <v>S/101556/CN/AF1HI-4</v>
          </cell>
          <cell r="H2648"/>
          <cell r="I2648"/>
          <cell r="J2648"/>
          <cell r="K2648">
            <v>100</v>
          </cell>
          <cell r="L2648" t="str">
            <v>005</v>
          </cell>
          <cell r="M2648" t="str">
            <v>2009</v>
          </cell>
          <cell r="N2648" t="str">
            <v>0003</v>
          </cell>
          <cell r="O2648" t="str">
            <v>1012</v>
          </cell>
          <cell r="P2648" t="str">
            <v>1101170</v>
          </cell>
          <cell r="Q2648" t="str">
            <v>0003</v>
          </cell>
          <cell r="R2648" t="str">
            <v>1070</v>
          </cell>
        </row>
        <row r="2649">
          <cell r="A2649">
            <v>49854089</v>
          </cell>
          <cell r="B2649" t="str">
            <v>CUST_SVC TO CLAY DEVELOPMENT</v>
          </cell>
          <cell r="C2649" t="str">
            <v>HDC1</v>
          </cell>
          <cell r="D2649"/>
          <cell r="E2649"/>
          <cell r="F2649"/>
          <cell r="G2649" t="str">
            <v>S/101556/CN/AF1HI-4</v>
          </cell>
          <cell r="H2649"/>
          <cell r="I2649"/>
          <cell r="J2649"/>
          <cell r="K2649">
            <v>100</v>
          </cell>
          <cell r="L2649" t="str">
            <v>005</v>
          </cell>
          <cell r="M2649" t="str">
            <v>2009</v>
          </cell>
          <cell r="N2649" t="str">
            <v>0003</v>
          </cell>
          <cell r="O2649" t="str">
            <v>1012</v>
          </cell>
          <cell r="P2649" t="str">
            <v>1101170</v>
          </cell>
          <cell r="Q2649" t="str">
            <v>0003</v>
          </cell>
          <cell r="R2649" t="str">
            <v>1070</v>
          </cell>
        </row>
        <row r="2650">
          <cell r="A2650">
            <v>49854089</v>
          </cell>
          <cell r="B2650" t="str">
            <v>CUST_SVC TO CLAY DEVELOPMENT</v>
          </cell>
          <cell r="C2650" t="str">
            <v>HDC1</v>
          </cell>
          <cell r="D2650"/>
          <cell r="E2650"/>
          <cell r="F2650"/>
          <cell r="G2650" t="str">
            <v>S/101556/CN/AF1HI-4</v>
          </cell>
          <cell r="H2650"/>
          <cell r="I2650"/>
          <cell r="J2650"/>
          <cell r="K2650">
            <v>100</v>
          </cell>
          <cell r="L2650" t="str">
            <v>005</v>
          </cell>
          <cell r="M2650" t="str">
            <v>2009</v>
          </cell>
          <cell r="N2650" t="str">
            <v>0003</v>
          </cell>
          <cell r="O2650" t="str">
            <v>1012</v>
          </cell>
          <cell r="P2650" t="str">
            <v>1101170</v>
          </cell>
          <cell r="Q2650" t="str">
            <v>0003</v>
          </cell>
          <cell r="R2650" t="str">
            <v>1070</v>
          </cell>
        </row>
        <row r="2651">
          <cell r="A2651">
            <v>49854089</v>
          </cell>
          <cell r="B2651" t="str">
            <v>CUST_SVC TO CLAY DEVELOPMENT</v>
          </cell>
          <cell r="C2651" t="str">
            <v>HDC1</v>
          </cell>
          <cell r="D2651"/>
          <cell r="E2651"/>
          <cell r="F2651"/>
          <cell r="G2651" t="str">
            <v>S/101556/CN/AF1HI-4</v>
          </cell>
          <cell r="H2651"/>
          <cell r="I2651"/>
          <cell r="J2651"/>
          <cell r="K2651">
            <v>100</v>
          </cell>
          <cell r="L2651" t="str">
            <v>005</v>
          </cell>
          <cell r="M2651" t="str">
            <v>2009</v>
          </cell>
          <cell r="N2651" t="str">
            <v>0003</v>
          </cell>
          <cell r="O2651" t="str">
            <v>1012</v>
          </cell>
          <cell r="P2651" t="str">
            <v>1101170</v>
          </cell>
          <cell r="Q2651" t="str">
            <v>0003</v>
          </cell>
          <cell r="R2651" t="str">
            <v>1070</v>
          </cell>
        </row>
        <row r="2652">
          <cell r="A2652">
            <v>49854861</v>
          </cell>
          <cell r="B2652" t="str">
            <v>CUST_svc to 279 Oil Field Rd_APEC</v>
          </cell>
          <cell r="C2652" t="str">
            <v>HDC1</v>
          </cell>
          <cell r="D2652"/>
          <cell r="E2652"/>
          <cell r="F2652"/>
          <cell r="G2652" t="str">
            <v>S/101570/CN/AF1HI-3</v>
          </cell>
          <cell r="H2652"/>
          <cell r="I2652"/>
          <cell r="J2652"/>
          <cell r="K2652">
            <v>100</v>
          </cell>
          <cell r="L2652" t="str">
            <v>006</v>
          </cell>
          <cell r="M2652" t="str">
            <v>2009</v>
          </cell>
          <cell r="N2652" t="str">
            <v>0003</v>
          </cell>
          <cell r="O2652" t="str">
            <v>1019</v>
          </cell>
          <cell r="P2652" t="str">
            <v>1101220</v>
          </cell>
          <cell r="Q2652" t="str">
            <v>0003</v>
          </cell>
          <cell r="R2652" t="str">
            <v>1070</v>
          </cell>
        </row>
        <row r="2653">
          <cell r="A2653">
            <v>49854861</v>
          </cell>
          <cell r="B2653" t="str">
            <v>CUST_svc to 279 Oil Field Rd_APEC</v>
          </cell>
          <cell r="C2653" t="str">
            <v>HDC1</v>
          </cell>
          <cell r="D2653"/>
          <cell r="E2653"/>
          <cell r="F2653"/>
          <cell r="G2653" t="str">
            <v>S/101570/CN/AF1HI-3</v>
          </cell>
          <cell r="H2653"/>
          <cell r="I2653"/>
          <cell r="J2653"/>
          <cell r="K2653">
            <v>100</v>
          </cell>
          <cell r="L2653" t="str">
            <v>006</v>
          </cell>
          <cell r="M2653" t="str">
            <v>2009</v>
          </cell>
          <cell r="N2653" t="str">
            <v>0003</v>
          </cell>
          <cell r="O2653" t="str">
            <v>1019</v>
          </cell>
          <cell r="P2653" t="str">
            <v>1101220</v>
          </cell>
          <cell r="Q2653" t="str">
            <v>0003</v>
          </cell>
          <cell r="R2653" t="str">
            <v>1070</v>
          </cell>
        </row>
        <row r="2654">
          <cell r="A2654">
            <v>49854861</v>
          </cell>
          <cell r="B2654" t="str">
            <v>CUST_svc to 279 Oil Field Rd_APEC</v>
          </cell>
          <cell r="C2654" t="str">
            <v>HDC1</v>
          </cell>
          <cell r="D2654"/>
          <cell r="E2654"/>
          <cell r="F2654"/>
          <cell r="G2654" t="str">
            <v>S/101570/CN/AF1HI-3</v>
          </cell>
          <cell r="H2654"/>
          <cell r="I2654"/>
          <cell r="J2654"/>
          <cell r="K2654">
            <v>100</v>
          </cell>
          <cell r="L2654" t="str">
            <v>006</v>
          </cell>
          <cell r="M2654" t="str">
            <v>2009</v>
          </cell>
          <cell r="N2654" t="str">
            <v>0003</v>
          </cell>
          <cell r="O2654" t="str">
            <v>1019</v>
          </cell>
          <cell r="P2654" t="str">
            <v>1101220</v>
          </cell>
          <cell r="Q2654" t="str">
            <v>0003</v>
          </cell>
          <cell r="R2654" t="str">
            <v>1070</v>
          </cell>
        </row>
        <row r="2655">
          <cell r="A2655">
            <v>49854861</v>
          </cell>
          <cell r="B2655" t="str">
            <v>CUST_svc to 279 Oil Field Rd_APEC</v>
          </cell>
          <cell r="C2655" t="str">
            <v>HDC1</v>
          </cell>
          <cell r="D2655"/>
          <cell r="E2655"/>
          <cell r="F2655"/>
          <cell r="G2655" t="str">
            <v>S/101570/CN/AF1HI-3</v>
          </cell>
          <cell r="H2655"/>
          <cell r="I2655"/>
          <cell r="J2655"/>
          <cell r="K2655">
            <v>100</v>
          </cell>
          <cell r="L2655" t="str">
            <v>006</v>
          </cell>
          <cell r="M2655" t="str">
            <v>2009</v>
          </cell>
          <cell r="N2655" t="str">
            <v>0003</v>
          </cell>
          <cell r="O2655" t="str">
            <v>1019</v>
          </cell>
          <cell r="P2655" t="str">
            <v>1101220</v>
          </cell>
          <cell r="Q2655" t="str">
            <v>0003</v>
          </cell>
          <cell r="R2655" t="str">
            <v>1070</v>
          </cell>
        </row>
        <row r="2656">
          <cell r="A2656">
            <v>49854861</v>
          </cell>
          <cell r="B2656" t="str">
            <v>CUST_svc to 279 Oil Field Rd_APEC</v>
          </cell>
          <cell r="C2656" t="str">
            <v>HDC1</v>
          </cell>
          <cell r="D2656"/>
          <cell r="E2656"/>
          <cell r="F2656"/>
          <cell r="G2656" t="str">
            <v>S/101570/CN/AF1HI-3</v>
          </cell>
          <cell r="H2656"/>
          <cell r="I2656"/>
          <cell r="J2656"/>
          <cell r="K2656">
            <v>100</v>
          </cell>
          <cell r="L2656" t="str">
            <v>006</v>
          </cell>
          <cell r="M2656" t="str">
            <v>2009</v>
          </cell>
          <cell r="N2656" t="str">
            <v>0003</v>
          </cell>
          <cell r="O2656" t="str">
            <v>1019</v>
          </cell>
          <cell r="P2656" t="str">
            <v>1101220</v>
          </cell>
          <cell r="Q2656" t="str">
            <v>0003</v>
          </cell>
          <cell r="R2656" t="str">
            <v>1070</v>
          </cell>
        </row>
        <row r="2657">
          <cell r="A2657">
            <v>49856133</v>
          </cell>
          <cell r="B2657" t="str">
            <v>INST_DEC</v>
          </cell>
          <cell r="C2657" t="str">
            <v>HLC1</v>
          </cell>
          <cell r="D2657"/>
          <cell r="E2657"/>
          <cell r="F2657"/>
          <cell r="G2657" t="str">
            <v>S/101459/CN/DF1UI-4</v>
          </cell>
          <cell r="H2657"/>
          <cell r="I2657"/>
          <cell r="J2657"/>
          <cell r="K2657">
            <v>100</v>
          </cell>
          <cell r="L2657" t="str">
            <v>009</v>
          </cell>
          <cell r="M2657" t="str">
            <v>2009</v>
          </cell>
          <cell r="N2657" t="str">
            <v>0003</v>
          </cell>
          <cell r="O2657" t="str">
            <v>1025</v>
          </cell>
          <cell r="P2657" t="str">
            <v>1101100</v>
          </cell>
          <cell r="Q2657" t="str">
            <v>0003</v>
          </cell>
          <cell r="R2657" t="str">
            <v>1070</v>
          </cell>
        </row>
        <row r="2658">
          <cell r="A2658">
            <v>49856133</v>
          </cell>
          <cell r="B2658" t="str">
            <v>INST_DEC</v>
          </cell>
          <cell r="C2658" t="str">
            <v>HLC1</v>
          </cell>
          <cell r="D2658"/>
          <cell r="E2658"/>
          <cell r="F2658"/>
          <cell r="G2658" t="str">
            <v>S/101459/CN/DF1UI-4</v>
          </cell>
          <cell r="H2658"/>
          <cell r="I2658"/>
          <cell r="J2658"/>
          <cell r="K2658">
            <v>100</v>
          </cell>
          <cell r="L2658" t="str">
            <v>009</v>
          </cell>
          <cell r="M2658" t="str">
            <v>2009</v>
          </cell>
          <cell r="N2658" t="str">
            <v>0003</v>
          </cell>
          <cell r="O2658" t="str">
            <v>1025</v>
          </cell>
          <cell r="P2658" t="str">
            <v>1101100</v>
          </cell>
          <cell r="Q2658" t="str">
            <v>0003</v>
          </cell>
          <cell r="R2658" t="str">
            <v>1070</v>
          </cell>
        </row>
        <row r="2659">
          <cell r="A2659">
            <v>49857297</v>
          </cell>
          <cell r="B2659" t="str">
            <v>CUST_920 Williams Ln.</v>
          </cell>
          <cell r="C2659" t="str">
            <v>HDM2</v>
          </cell>
          <cell r="D2659"/>
          <cell r="E2659"/>
          <cell r="F2659"/>
          <cell r="G2659" t="str">
            <v>S/101530/EE/AB1Z</v>
          </cell>
          <cell r="H2659"/>
          <cell r="I2659"/>
          <cell r="J2659"/>
          <cell r="K2659">
            <v>100</v>
          </cell>
          <cell r="L2659" t="str">
            <v>003</v>
          </cell>
          <cell r="M2659" t="str">
            <v>2009</v>
          </cell>
          <cell r="N2659" t="str">
            <v>0003</v>
          </cell>
          <cell r="O2659" t="str">
            <v>1023</v>
          </cell>
          <cell r="P2659" t="str">
            <v>1101210</v>
          </cell>
          <cell r="Q2659" t="str">
            <v>0003</v>
          </cell>
          <cell r="R2659" t="str">
            <v>5930</v>
          </cell>
        </row>
        <row r="2660">
          <cell r="A2660">
            <v>49865422</v>
          </cell>
          <cell r="B2660" t="str">
            <v>CUST_NEW 120/240 SERVICE</v>
          </cell>
          <cell r="C2660" t="str">
            <v>HDC1</v>
          </cell>
          <cell r="D2660"/>
          <cell r="E2660"/>
          <cell r="F2660"/>
          <cell r="G2660" t="str">
            <v>S/101574/CN/AF1HI-3</v>
          </cell>
          <cell r="H2660"/>
          <cell r="I2660"/>
          <cell r="J2660"/>
          <cell r="K2660">
            <v>100</v>
          </cell>
          <cell r="L2660" t="str">
            <v>004</v>
          </cell>
          <cell r="M2660" t="str">
            <v>2009</v>
          </cell>
          <cell r="N2660" t="str">
            <v>0003</v>
          </cell>
          <cell r="O2660" t="str">
            <v>1005</v>
          </cell>
          <cell r="P2660" t="str">
            <v>1101160</v>
          </cell>
          <cell r="Q2660" t="str">
            <v>0003</v>
          </cell>
          <cell r="R2660" t="str">
            <v>1070</v>
          </cell>
        </row>
        <row r="2661">
          <cell r="A2661">
            <v>49865422</v>
          </cell>
          <cell r="B2661" t="str">
            <v>CUST_NEW 120/240 SERVICE</v>
          </cell>
          <cell r="C2661" t="str">
            <v>HDC1</v>
          </cell>
          <cell r="D2661"/>
          <cell r="E2661"/>
          <cell r="F2661"/>
          <cell r="G2661" t="str">
            <v>S/101574/CN/AF1HI-3</v>
          </cell>
          <cell r="H2661"/>
          <cell r="I2661"/>
          <cell r="J2661"/>
          <cell r="K2661">
            <v>100</v>
          </cell>
          <cell r="L2661" t="str">
            <v>004</v>
          </cell>
          <cell r="M2661" t="str">
            <v>2009</v>
          </cell>
          <cell r="N2661" t="str">
            <v>0003</v>
          </cell>
          <cell r="O2661" t="str">
            <v>1005</v>
          </cell>
          <cell r="P2661" t="str">
            <v>1101160</v>
          </cell>
          <cell r="Q2661" t="str">
            <v>0003</v>
          </cell>
          <cell r="R2661" t="str">
            <v>1070</v>
          </cell>
        </row>
        <row r="2662">
          <cell r="A2662">
            <v>49865422</v>
          </cell>
          <cell r="B2662" t="str">
            <v>CUST_NEW 120/240 SERVICE</v>
          </cell>
          <cell r="C2662" t="str">
            <v>HDC1</v>
          </cell>
          <cell r="D2662"/>
          <cell r="E2662"/>
          <cell r="F2662"/>
          <cell r="G2662" t="str">
            <v>S/101574/CN/AF1HI-3</v>
          </cell>
          <cell r="H2662"/>
          <cell r="I2662"/>
          <cell r="J2662"/>
          <cell r="K2662">
            <v>100</v>
          </cell>
          <cell r="L2662" t="str">
            <v>004</v>
          </cell>
          <cell r="M2662" t="str">
            <v>2009</v>
          </cell>
          <cell r="N2662" t="str">
            <v>0003</v>
          </cell>
          <cell r="O2662" t="str">
            <v>1005</v>
          </cell>
          <cell r="P2662" t="str">
            <v>1101160</v>
          </cell>
          <cell r="Q2662" t="str">
            <v>0003</v>
          </cell>
          <cell r="R2662" t="str">
            <v>1070</v>
          </cell>
        </row>
        <row r="2663">
          <cell r="A2663">
            <v>49865422</v>
          </cell>
          <cell r="B2663" t="str">
            <v>CUST_NEW 120/240 SERVICE</v>
          </cell>
          <cell r="C2663" t="str">
            <v>HDC1</v>
          </cell>
          <cell r="D2663"/>
          <cell r="E2663"/>
          <cell r="F2663"/>
          <cell r="G2663" t="str">
            <v>S/101574/CN/AF1HI-3</v>
          </cell>
          <cell r="H2663"/>
          <cell r="I2663"/>
          <cell r="J2663"/>
          <cell r="K2663">
            <v>100</v>
          </cell>
          <cell r="L2663" t="str">
            <v>004</v>
          </cell>
          <cell r="M2663" t="str">
            <v>2009</v>
          </cell>
          <cell r="N2663" t="str">
            <v>0003</v>
          </cell>
          <cell r="O2663" t="str">
            <v>1005</v>
          </cell>
          <cell r="P2663" t="str">
            <v>1101160</v>
          </cell>
          <cell r="Q2663" t="str">
            <v>0003</v>
          </cell>
          <cell r="R2663" t="str">
            <v>1070</v>
          </cell>
        </row>
        <row r="2664">
          <cell r="A2664">
            <v>49865422</v>
          </cell>
          <cell r="B2664" t="str">
            <v>CUST_NEW 120/240 SERVICE</v>
          </cell>
          <cell r="C2664" t="str">
            <v>HDC1</v>
          </cell>
          <cell r="D2664"/>
          <cell r="E2664"/>
          <cell r="F2664"/>
          <cell r="G2664" t="str">
            <v>S/101574/CN/AF1HI-3</v>
          </cell>
          <cell r="H2664"/>
          <cell r="I2664"/>
          <cell r="J2664"/>
          <cell r="K2664">
            <v>100</v>
          </cell>
          <cell r="L2664" t="str">
            <v>004</v>
          </cell>
          <cell r="M2664" t="str">
            <v>2009</v>
          </cell>
          <cell r="N2664" t="str">
            <v>0003</v>
          </cell>
          <cell r="O2664" t="str">
            <v>1005</v>
          </cell>
          <cell r="P2664" t="str">
            <v>1101160</v>
          </cell>
          <cell r="Q2664" t="str">
            <v>0003</v>
          </cell>
          <cell r="R2664" t="str">
            <v>1070</v>
          </cell>
        </row>
        <row r="2665">
          <cell r="A2665">
            <v>49865950</v>
          </cell>
          <cell r="B2665" t="str">
            <v>New PMT,1000 kVA, 215 ft of 1/0, TP</v>
          </cell>
          <cell r="C2665" t="str">
            <v>HXC1</v>
          </cell>
          <cell r="D2665"/>
          <cell r="E2665"/>
          <cell r="F2665"/>
          <cell r="G2665" t="str">
            <v>S/101762/CN/CF1R-I-2</v>
          </cell>
          <cell r="H2665"/>
          <cell r="I2665"/>
          <cell r="J2665"/>
          <cell r="K2665">
            <v>100</v>
          </cell>
          <cell r="L2665" t="str">
            <v>010</v>
          </cell>
          <cell r="M2665" t="str">
            <v>2009</v>
          </cell>
          <cell r="N2665" t="str">
            <v>0003</v>
          </cell>
          <cell r="O2665" t="str">
            <v>1008</v>
          </cell>
          <cell r="P2665" t="str">
            <v>1101245</v>
          </cell>
          <cell r="Q2665" t="str">
            <v>0003</v>
          </cell>
          <cell r="R2665" t="str">
            <v>1070</v>
          </cell>
        </row>
        <row r="2666">
          <cell r="A2666">
            <v>49865950</v>
          </cell>
          <cell r="B2666" t="str">
            <v>New PMT,1000 kVA, 215 ft of 1/0, TP</v>
          </cell>
          <cell r="C2666" t="str">
            <v>HXC1</v>
          </cell>
          <cell r="D2666"/>
          <cell r="E2666"/>
          <cell r="F2666"/>
          <cell r="G2666" t="str">
            <v>S/101762/CN/CF1R-I-2</v>
          </cell>
          <cell r="H2666"/>
          <cell r="I2666"/>
          <cell r="J2666"/>
          <cell r="K2666">
            <v>100</v>
          </cell>
          <cell r="L2666" t="str">
            <v>010</v>
          </cell>
          <cell r="M2666" t="str">
            <v>2009</v>
          </cell>
          <cell r="N2666" t="str">
            <v>0003</v>
          </cell>
          <cell r="O2666" t="str">
            <v>1008</v>
          </cell>
          <cell r="P2666" t="str">
            <v>1101245</v>
          </cell>
          <cell r="Q2666" t="str">
            <v>0003</v>
          </cell>
          <cell r="R2666" t="str">
            <v>1070</v>
          </cell>
        </row>
        <row r="2667">
          <cell r="A2667">
            <v>49865950</v>
          </cell>
          <cell r="B2667" t="str">
            <v>New PMT,1000 kVA, 215 ft of 1/0, TP</v>
          </cell>
          <cell r="C2667" t="str">
            <v>HXC1</v>
          </cell>
          <cell r="D2667"/>
          <cell r="E2667"/>
          <cell r="F2667"/>
          <cell r="G2667" t="str">
            <v>S/101762/CN/CF1R-I-2</v>
          </cell>
          <cell r="H2667"/>
          <cell r="I2667"/>
          <cell r="J2667"/>
          <cell r="K2667">
            <v>100</v>
          </cell>
          <cell r="L2667" t="str">
            <v>011</v>
          </cell>
          <cell r="M2667" t="str">
            <v>2009</v>
          </cell>
          <cell r="N2667" t="str">
            <v>0003</v>
          </cell>
          <cell r="O2667" t="str">
            <v>1008</v>
          </cell>
          <cell r="P2667" t="str">
            <v>1101245</v>
          </cell>
          <cell r="Q2667" t="str">
            <v>0003</v>
          </cell>
          <cell r="R2667" t="str">
            <v>1070</v>
          </cell>
        </row>
        <row r="2668">
          <cell r="A2668">
            <v>49865950</v>
          </cell>
          <cell r="B2668" t="str">
            <v>New PMT,1000 kVA, 215 ft of 1/0, TP</v>
          </cell>
          <cell r="C2668" t="str">
            <v>HXC1</v>
          </cell>
          <cell r="D2668"/>
          <cell r="E2668"/>
          <cell r="F2668"/>
          <cell r="G2668" t="str">
            <v>S/101762/CN/CF1R-I-2</v>
          </cell>
          <cell r="H2668"/>
          <cell r="I2668"/>
          <cell r="J2668"/>
          <cell r="K2668">
            <v>100</v>
          </cell>
          <cell r="L2668" t="str">
            <v>011</v>
          </cell>
          <cell r="M2668" t="str">
            <v>2009</v>
          </cell>
          <cell r="N2668" t="str">
            <v>0003</v>
          </cell>
          <cell r="O2668" t="str">
            <v>1008</v>
          </cell>
          <cell r="P2668" t="str">
            <v>1101245</v>
          </cell>
          <cell r="Q2668" t="str">
            <v>0003</v>
          </cell>
          <cell r="R2668" t="str">
            <v>1070</v>
          </cell>
        </row>
        <row r="2669">
          <cell r="A2669">
            <v>49865950</v>
          </cell>
          <cell r="B2669" t="str">
            <v>New PMT,1000 kVA, 215 ft of 1/0, TP</v>
          </cell>
          <cell r="C2669" t="str">
            <v>HXC1</v>
          </cell>
          <cell r="D2669"/>
          <cell r="E2669"/>
          <cell r="F2669"/>
          <cell r="G2669" t="str">
            <v>S/101762/CN/CF1R-I-2</v>
          </cell>
          <cell r="H2669"/>
          <cell r="I2669"/>
          <cell r="J2669"/>
          <cell r="K2669">
            <v>100</v>
          </cell>
          <cell r="L2669" t="str">
            <v>011</v>
          </cell>
          <cell r="M2669" t="str">
            <v>2009</v>
          </cell>
          <cell r="N2669" t="str">
            <v>0003</v>
          </cell>
          <cell r="O2669" t="str">
            <v>1008</v>
          </cell>
          <cell r="P2669" t="str">
            <v>1101245</v>
          </cell>
          <cell r="Q2669" t="str">
            <v>0003</v>
          </cell>
          <cell r="R2669" t="str">
            <v>1070</v>
          </cell>
        </row>
        <row r="2670">
          <cell r="A2670">
            <v>49866278</v>
          </cell>
          <cell r="B2670" t="str">
            <v>SDUG_FAIRFIELD VILLAGE NORTH_14_JT#2267</v>
          </cell>
          <cell r="C2670" t="str">
            <v>HDC1</v>
          </cell>
          <cell r="D2670"/>
          <cell r="E2670"/>
          <cell r="F2670"/>
          <cell r="G2670" t="str">
            <v>S/101678/CN/AF1UI-1</v>
          </cell>
          <cell r="H2670"/>
          <cell r="I2670"/>
          <cell r="J2670"/>
          <cell r="K2670">
            <v>100</v>
          </cell>
          <cell r="L2670" t="str">
            <v>003</v>
          </cell>
          <cell r="M2670" t="str">
            <v>2009</v>
          </cell>
          <cell r="N2670" t="str">
            <v>0003</v>
          </cell>
          <cell r="O2670" t="str">
            <v>1017</v>
          </cell>
          <cell r="P2670" t="str">
            <v>1101120</v>
          </cell>
          <cell r="Q2670" t="str">
            <v>0003</v>
          </cell>
          <cell r="R2670" t="str">
            <v>1070</v>
          </cell>
        </row>
        <row r="2671">
          <cell r="A2671">
            <v>49866278</v>
          </cell>
          <cell r="B2671" t="str">
            <v>SDUG_FAIRFIELD VILLAGE NORTH_14_JT#2267</v>
          </cell>
          <cell r="C2671" t="str">
            <v>HDC1</v>
          </cell>
          <cell r="D2671"/>
          <cell r="E2671"/>
          <cell r="F2671"/>
          <cell r="G2671" t="str">
            <v>S/101678/CN/AF1UI-1</v>
          </cell>
          <cell r="H2671"/>
          <cell r="I2671"/>
          <cell r="J2671"/>
          <cell r="K2671">
            <v>100</v>
          </cell>
          <cell r="L2671" t="str">
            <v>010</v>
          </cell>
          <cell r="M2671" t="str">
            <v>2009</v>
          </cell>
          <cell r="N2671" t="str">
            <v>0003</v>
          </cell>
          <cell r="O2671" t="str">
            <v>1017</v>
          </cell>
          <cell r="P2671" t="str">
            <v>1101120</v>
          </cell>
          <cell r="Q2671" t="str">
            <v>0003</v>
          </cell>
          <cell r="R2671" t="str">
            <v>1070</v>
          </cell>
        </row>
        <row r="2672">
          <cell r="A2672">
            <v>49866278</v>
          </cell>
          <cell r="B2672" t="str">
            <v>SDUG_FAIRFIELD VILLAGE NORTH_14_JT#2267</v>
          </cell>
          <cell r="C2672" t="str">
            <v>HDC1</v>
          </cell>
          <cell r="D2672"/>
          <cell r="E2672"/>
          <cell r="F2672"/>
          <cell r="G2672" t="str">
            <v>S/101678/CN/AF1UI-1</v>
          </cell>
          <cell r="H2672"/>
          <cell r="I2672"/>
          <cell r="J2672"/>
          <cell r="K2672">
            <v>100</v>
          </cell>
          <cell r="L2672" t="str">
            <v>011</v>
          </cell>
          <cell r="M2672" t="str">
            <v>2009</v>
          </cell>
          <cell r="N2672" t="str">
            <v>0003</v>
          </cell>
          <cell r="O2672" t="str">
            <v>1017</v>
          </cell>
          <cell r="P2672" t="str">
            <v>1101120</v>
          </cell>
          <cell r="Q2672" t="str">
            <v>0003</v>
          </cell>
          <cell r="R2672" t="str">
            <v>1070</v>
          </cell>
        </row>
        <row r="2673">
          <cell r="A2673">
            <v>49866278</v>
          </cell>
          <cell r="B2673" t="str">
            <v>SDUG_FAIRFIELD VILLAGE NORTH_14_JT#2267</v>
          </cell>
          <cell r="C2673" t="str">
            <v>HDC1</v>
          </cell>
          <cell r="D2673"/>
          <cell r="E2673"/>
          <cell r="F2673"/>
          <cell r="G2673" t="str">
            <v>S/101678/CN/AF1UI-1</v>
          </cell>
          <cell r="H2673"/>
          <cell r="I2673"/>
          <cell r="J2673"/>
          <cell r="K2673">
            <v>100</v>
          </cell>
          <cell r="L2673" t="str">
            <v>011</v>
          </cell>
          <cell r="M2673" t="str">
            <v>2009</v>
          </cell>
          <cell r="N2673" t="str">
            <v>0003</v>
          </cell>
          <cell r="O2673" t="str">
            <v>1017</v>
          </cell>
          <cell r="P2673" t="str">
            <v>1101120</v>
          </cell>
          <cell r="Q2673" t="str">
            <v>0003</v>
          </cell>
          <cell r="R2673" t="str">
            <v>1070</v>
          </cell>
        </row>
        <row r="2674">
          <cell r="A2674">
            <v>49866278</v>
          </cell>
          <cell r="B2674" t="str">
            <v>SDUG_FAIRFIELD VILLAGE NORTH_14_JT#2267</v>
          </cell>
          <cell r="C2674" t="str">
            <v>HDC1</v>
          </cell>
          <cell r="D2674"/>
          <cell r="E2674"/>
          <cell r="F2674"/>
          <cell r="G2674" t="str">
            <v>S/101678/CN/AF1UI-1</v>
          </cell>
          <cell r="H2674"/>
          <cell r="I2674"/>
          <cell r="J2674"/>
          <cell r="K2674">
            <v>100</v>
          </cell>
          <cell r="L2674" t="str">
            <v>010</v>
          </cell>
          <cell r="M2674" t="str">
            <v>2009</v>
          </cell>
          <cell r="N2674" t="str">
            <v>0003</v>
          </cell>
          <cell r="O2674" t="str">
            <v>1017</v>
          </cell>
          <cell r="P2674" t="str">
            <v>1101120</v>
          </cell>
          <cell r="Q2674" t="str">
            <v>0003</v>
          </cell>
          <cell r="R2674" t="str">
            <v>1070</v>
          </cell>
        </row>
        <row r="2675">
          <cell r="A2675">
            <v>49867731</v>
          </cell>
          <cell r="B2675" t="str">
            <v>CUST_ 3 PHASE SERVICE_277/480_W. HARDY</v>
          </cell>
          <cell r="C2675" t="str">
            <v>HDC2</v>
          </cell>
          <cell r="D2675"/>
          <cell r="E2675"/>
          <cell r="F2675"/>
          <cell r="G2675" t="str">
            <v>S/101675/CN/AF1HR</v>
          </cell>
          <cell r="H2675"/>
          <cell r="I2675"/>
          <cell r="J2675"/>
          <cell r="K2675">
            <v>30</v>
          </cell>
          <cell r="L2675" t="str">
            <v>011</v>
          </cell>
          <cell r="M2675" t="str">
            <v>2009</v>
          </cell>
          <cell r="N2675" t="str">
            <v>0003</v>
          </cell>
          <cell r="O2675" t="str">
            <v>1021</v>
          </cell>
          <cell r="P2675" t="str">
            <v>1101110</v>
          </cell>
          <cell r="Q2675" t="str">
            <v>0003</v>
          </cell>
          <cell r="R2675" t="str">
            <v>1070</v>
          </cell>
        </row>
        <row r="2676">
          <cell r="A2676">
            <v>49867731</v>
          </cell>
          <cell r="B2676" t="str">
            <v>CUST_ 3 PHASE SERVICE_277/480_W. HARDY</v>
          </cell>
          <cell r="C2676" t="str">
            <v>HDC2</v>
          </cell>
          <cell r="D2676"/>
          <cell r="E2676"/>
          <cell r="F2676"/>
          <cell r="G2676" t="str">
            <v>S/101675/CN/AF1HI-3</v>
          </cell>
          <cell r="H2676"/>
          <cell r="I2676"/>
          <cell r="J2676"/>
          <cell r="K2676">
            <v>70</v>
          </cell>
          <cell r="L2676" t="str">
            <v>011</v>
          </cell>
          <cell r="M2676" t="str">
            <v>2009</v>
          </cell>
          <cell r="N2676" t="str">
            <v>0003</v>
          </cell>
          <cell r="O2676" t="str">
            <v>1021</v>
          </cell>
          <cell r="P2676" t="str">
            <v>1101110</v>
          </cell>
          <cell r="Q2676" t="str">
            <v>0003</v>
          </cell>
          <cell r="R2676" t="str">
            <v>1070</v>
          </cell>
        </row>
        <row r="2677">
          <cell r="A2677">
            <v>49867731</v>
          </cell>
          <cell r="B2677" t="str">
            <v>CUST_ 3 PHASE SERVICE_277/480_W. HARDY</v>
          </cell>
          <cell r="C2677" t="str">
            <v>HDC2</v>
          </cell>
          <cell r="D2677"/>
          <cell r="E2677"/>
          <cell r="F2677"/>
          <cell r="G2677" t="str">
            <v>S/101675/CN/AF1HI-3</v>
          </cell>
          <cell r="H2677"/>
          <cell r="I2677"/>
          <cell r="J2677"/>
          <cell r="K2677">
            <v>100</v>
          </cell>
          <cell r="L2677" t="str">
            <v>011</v>
          </cell>
          <cell r="M2677" t="str">
            <v>2009</v>
          </cell>
          <cell r="N2677" t="str">
            <v>0003</v>
          </cell>
          <cell r="O2677" t="str">
            <v>1021</v>
          </cell>
          <cell r="P2677" t="str">
            <v>1101110</v>
          </cell>
          <cell r="Q2677" t="str">
            <v>0003</v>
          </cell>
          <cell r="R2677" t="str">
            <v>1070</v>
          </cell>
        </row>
        <row r="2678">
          <cell r="A2678">
            <v>49867731</v>
          </cell>
          <cell r="B2678" t="str">
            <v>CUST_ 3 PHASE SERVICE_277/480_W. HARDY</v>
          </cell>
          <cell r="C2678" t="str">
            <v>HDC2</v>
          </cell>
          <cell r="D2678"/>
          <cell r="E2678"/>
          <cell r="F2678"/>
          <cell r="G2678" t="str">
            <v>S/101675/CN/AF1HI-3</v>
          </cell>
          <cell r="H2678"/>
          <cell r="I2678"/>
          <cell r="J2678"/>
          <cell r="K2678">
            <v>100</v>
          </cell>
          <cell r="L2678" t="str">
            <v>009</v>
          </cell>
          <cell r="M2678" t="str">
            <v>2009</v>
          </cell>
          <cell r="N2678" t="str">
            <v>0003</v>
          </cell>
          <cell r="O2678" t="str">
            <v>1021</v>
          </cell>
          <cell r="P2678" t="str">
            <v>1101110</v>
          </cell>
          <cell r="Q2678" t="str">
            <v>0003</v>
          </cell>
          <cell r="R2678" t="str">
            <v>1070</v>
          </cell>
        </row>
        <row r="2679">
          <cell r="A2679">
            <v>49867731</v>
          </cell>
          <cell r="B2679" t="str">
            <v>CUST_ 3 PHASE SERVICE_277/480_W. HARDY</v>
          </cell>
          <cell r="C2679" t="str">
            <v>HDC2</v>
          </cell>
          <cell r="D2679"/>
          <cell r="E2679"/>
          <cell r="F2679"/>
          <cell r="G2679" t="str">
            <v>S/101675/CN/AF1HI-3</v>
          </cell>
          <cell r="H2679"/>
          <cell r="I2679"/>
          <cell r="J2679"/>
          <cell r="K2679">
            <v>100</v>
          </cell>
          <cell r="L2679" t="str">
            <v>009</v>
          </cell>
          <cell r="M2679" t="str">
            <v>2009</v>
          </cell>
          <cell r="N2679" t="str">
            <v>0003</v>
          </cell>
          <cell r="O2679" t="str">
            <v>1021</v>
          </cell>
          <cell r="P2679" t="str">
            <v>1101110</v>
          </cell>
          <cell r="Q2679" t="str">
            <v>0003</v>
          </cell>
          <cell r="R2679" t="str">
            <v>1070</v>
          </cell>
        </row>
        <row r="2680">
          <cell r="A2680">
            <v>49867731</v>
          </cell>
          <cell r="B2680" t="str">
            <v>CUST_ 3 PHASE SERVICE_277/480_W. HARDY</v>
          </cell>
          <cell r="C2680" t="str">
            <v>HDC2</v>
          </cell>
          <cell r="D2680"/>
          <cell r="E2680"/>
          <cell r="F2680"/>
          <cell r="G2680" t="str">
            <v>S/101675/CN/AF1HR</v>
          </cell>
          <cell r="H2680"/>
          <cell r="I2680"/>
          <cell r="J2680"/>
          <cell r="K2680">
            <v>30</v>
          </cell>
          <cell r="L2680" t="str">
            <v>011</v>
          </cell>
          <cell r="M2680" t="str">
            <v>2009</v>
          </cell>
          <cell r="N2680" t="str">
            <v>0003</v>
          </cell>
          <cell r="O2680" t="str">
            <v>1021</v>
          </cell>
          <cell r="P2680" t="str">
            <v>1101110</v>
          </cell>
          <cell r="Q2680" t="str">
            <v>0003</v>
          </cell>
          <cell r="R2680" t="str">
            <v>1070</v>
          </cell>
        </row>
        <row r="2681">
          <cell r="A2681">
            <v>49867731</v>
          </cell>
          <cell r="B2681" t="str">
            <v>CUST_ 3 PHASE SERVICE_277/480_W. HARDY</v>
          </cell>
          <cell r="C2681" t="str">
            <v>HDC2</v>
          </cell>
          <cell r="D2681"/>
          <cell r="E2681"/>
          <cell r="F2681"/>
          <cell r="G2681" t="str">
            <v>S/101675/CN/AF1HI-3</v>
          </cell>
          <cell r="H2681"/>
          <cell r="I2681"/>
          <cell r="J2681"/>
          <cell r="K2681">
            <v>70</v>
          </cell>
          <cell r="L2681" t="str">
            <v>011</v>
          </cell>
          <cell r="M2681" t="str">
            <v>2009</v>
          </cell>
          <cell r="N2681" t="str">
            <v>0003</v>
          </cell>
          <cell r="O2681" t="str">
            <v>1021</v>
          </cell>
          <cell r="P2681" t="str">
            <v>1101110</v>
          </cell>
          <cell r="Q2681" t="str">
            <v>0003</v>
          </cell>
          <cell r="R2681" t="str">
            <v>1070</v>
          </cell>
        </row>
        <row r="2682">
          <cell r="A2682">
            <v>49871322</v>
          </cell>
          <cell r="B2682" t="str">
            <v>CUST_10750 FM 2354 RD_RELOCATE/REROUTE</v>
          </cell>
          <cell r="C2682" t="str">
            <v>HDC2</v>
          </cell>
          <cell r="D2682"/>
          <cell r="E2682"/>
          <cell r="F2682"/>
          <cell r="G2682" t="str">
            <v>S/101556/CE/AB1ZR</v>
          </cell>
          <cell r="H2682"/>
          <cell r="I2682"/>
          <cell r="J2682"/>
          <cell r="K2682">
            <v>30</v>
          </cell>
          <cell r="L2682" t="str">
            <v>008</v>
          </cell>
          <cell r="M2682" t="str">
            <v>2009</v>
          </cell>
          <cell r="N2682" t="str">
            <v>0003</v>
          </cell>
          <cell r="O2682" t="str">
            <v>1012</v>
          </cell>
          <cell r="P2682" t="str">
            <v>1101170</v>
          </cell>
          <cell r="Q2682" t="str">
            <v>0003</v>
          </cell>
          <cell r="R2682" t="str">
            <v>1070</v>
          </cell>
        </row>
        <row r="2683">
          <cell r="A2683">
            <v>49871322</v>
          </cell>
          <cell r="B2683" t="str">
            <v>CUST_10750 FM 2354 RD_RELOCATE/REROUTE</v>
          </cell>
          <cell r="C2683" t="str">
            <v>HDC2</v>
          </cell>
          <cell r="D2683"/>
          <cell r="E2683"/>
          <cell r="F2683"/>
          <cell r="G2683" t="str">
            <v>S/101556/CE/AB1ZI-1</v>
          </cell>
          <cell r="H2683"/>
          <cell r="I2683"/>
          <cell r="J2683"/>
          <cell r="K2683">
            <v>70</v>
          </cell>
          <cell r="L2683" t="str">
            <v>008</v>
          </cell>
          <cell r="M2683" t="str">
            <v>2009</v>
          </cell>
          <cell r="N2683" t="str">
            <v>0003</v>
          </cell>
          <cell r="O2683" t="str">
            <v>1012</v>
          </cell>
          <cell r="P2683" t="str">
            <v>1101170</v>
          </cell>
          <cell r="Q2683" t="str">
            <v>0003</v>
          </cell>
          <cell r="R2683" t="str">
            <v>1070</v>
          </cell>
        </row>
        <row r="2684">
          <cell r="A2684">
            <v>49871322</v>
          </cell>
          <cell r="B2684" t="str">
            <v>CUST_10750 FM 2354 RD_RELOCATE/REROUTE</v>
          </cell>
          <cell r="C2684" t="str">
            <v>HDC2</v>
          </cell>
          <cell r="D2684"/>
          <cell r="E2684"/>
          <cell r="F2684"/>
          <cell r="G2684" t="str">
            <v>S/101556/CE/AB1ZI-1</v>
          </cell>
          <cell r="H2684"/>
          <cell r="I2684"/>
          <cell r="J2684"/>
          <cell r="K2684">
            <v>100</v>
          </cell>
          <cell r="L2684" t="str">
            <v>009</v>
          </cell>
          <cell r="M2684" t="str">
            <v>2009</v>
          </cell>
          <cell r="N2684" t="str">
            <v>0003</v>
          </cell>
          <cell r="O2684" t="str">
            <v>1012</v>
          </cell>
          <cell r="P2684" t="str">
            <v>1101170</v>
          </cell>
          <cell r="Q2684" t="str">
            <v>0003</v>
          </cell>
          <cell r="R2684" t="str">
            <v>1070</v>
          </cell>
        </row>
        <row r="2685">
          <cell r="A2685">
            <v>49871322</v>
          </cell>
          <cell r="B2685" t="str">
            <v>CUST_10750 FM 2354 RD_RELOCATE/REROUTE</v>
          </cell>
          <cell r="C2685" t="str">
            <v>HDC2</v>
          </cell>
          <cell r="D2685"/>
          <cell r="E2685"/>
          <cell r="F2685"/>
          <cell r="G2685" t="str">
            <v>S/101556/CE/AB1ZI-1</v>
          </cell>
          <cell r="H2685"/>
          <cell r="I2685"/>
          <cell r="J2685"/>
          <cell r="K2685">
            <v>100</v>
          </cell>
          <cell r="L2685" t="str">
            <v>009</v>
          </cell>
          <cell r="M2685" t="str">
            <v>2009</v>
          </cell>
          <cell r="N2685" t="str">
            <v>0003</v>
          </cell>
          <cell r="O2685" t="str">
            <v>1012</v>
          </cell>
          <cell r="P2685" t="str">
            <v>1101170</v>
          </cell>
          <cell r="Q2685" t="str">
            <v>0003</v>
          </cell>
          <cell r="R2685" t="str">
            <v>1070</v>
          </cell>
        </row>
        <row r="2686">
          <cell r="A2686">
            <v>49871322</v>
          </cell>
          <cell r="B2686" t="str">
            <v>CUST_10750 FM 2354 RD_RELOCATE/REROUTE</v>
          </cell>
          <cell r="C2686" t="str">
            <v>HDC2</v>
          </cell>
          <cell r="D2686"/>
          <cell r="E2686"/>
          <cell r="F2686"/>
          <cell r="G2686" t="str">
            <v>S/101556/CE/AB1ZI-1</v>
          </cell>
          <cell r="H2686"/>
          <cell r="I2686"/>
          <cell r="J2686"/>
          <cell r="K2686">
            <v>100</v>
          </cell>
          <cell r="L2686" t="str">
            <v>009</v>
          </cell>
          <cell r="M2686" t="str">
            <v>2009</v>
          </cell>
          <cell r="N2686" t="str">
            <v>0003</v>
          </cell>
          <cell r="O2686" t="str">
            <v>1012</v>
          </cell>
          <cell r="P2686" t="str">
            <v>1101170</v>
          </cell>
          <cell r="Q2686" t="str">
            <v>0003</v>
          </cell>
          <cell r="R2686" t="str">
            <v>1070</v>
          </cell>
        </row>
        <row r="2687">
          <cell r="A2687">
            <v>49871322</v>
          </cell>
          <cell r="B2687" t="str">
            <v>CUST_10750 FM 2354 RD_RELOCATE/REROUTE</v>
          </cell>
          <cell r="C2687" t="str">
            <v>HDC2</v>
          </cell>
          <cell r="D2687"/>
          <cell r="E2687"/>
          <cell r="F2687"/>
          <cell r="G2687" t="str">
            <v>S/101556/CE/AB1ZR</v>
          </cell>
          <cell r="H2687"/>
          <cell r="I2687"/>
          <cell r="J2687"/>
          <cell r="K2687">
            <v>30</v>
          </cell>
          <cell r="L2687" t="str">
            <v>009</v>
          </cell>
          <cell r="M2687" t="str">
            <v>2009</v>
          </cell>
          <cell r="N2687" t="str">
            <v>0003</v>
          </cell>
          <cell r="O2687" t="str">
            <v>1012</v>
          </cell>
          <cell r="P2687" t="str">
            <v>1101170</v>
          </cell>
          <cell r="Q2687" t="str">
            <v>0003</v>
          </cell>
          <cell r="R2687" t="str">
            <v>1070</v>
          </cell>
        </row>
        <row r="2688">
          <cell r="A2688">
            <v>49871322</v>
          </cell>
          <cell r="B2688" t="str">
            <v>CUST_10750 FM 2354 RD_RELOCATE/REROUTE</v>
          </cell>
          <cell r="C2688" t="str">
            <v>HDC2</v>
          </cell>
          <cell r="D2688"/>
          <cell r="E2688"/>
          <cell r="F2688"/>
          <cell r="G2688" t="str">
            <v>S/101556/CE/AB1ZI-1</v>
          </cell>
          <cell r="H2688"/>
          <cell r="I2688"/>
          <cell r="J2688"/>
          <cell r="K2688">
            <v>70</v>
          </cell>
          <cell r="L2688" t="str">
            <v>009</v>
          </cell>
          <cell r="M2688" t="str">
            <v>2009</v>
          </cell>
          <cell r="N2688" t="str">
            <v>0003</v>
          </cell>
          <cell r="O2688" t="str">
            <v>1012</v>
          </cell>
          <cell r="P2688" t="str">
            <v>1101170</v>
          </cell>
          <cell r="Q2688" t="str">
            <v>0003</v>
          </cell>
          <cell r="R2688" t="str">
            <v>1070</v>
          </cell>
        </row>
        <row r="2689">
          <cell r="A2689">
            <v>49879995</v>
          </cell>
          <cell r="B2689" t="str">
            <v>NEW 300 KVA PMT 152' ,1/0 TP 0905SOX</v>
          </cell>
          <cell r="C2689" t="str">
            <v>HXC1</v>
          </cell>
          <cell r="D2689"/>
          <cell r="E2689"/>
          <cell r="F2689"/>
          <cell r="G2689" t="str">
            <v>S/101762/CN/CF1R-I-2</v>
          </cell>
          <cell r="H2689"/>
          <cell r="I2689"/>
          <cell r="J2689"/>
          <cell r="K2689">
            <v>100</v>
          </cell>
          <cell r="L2689" t="str">
            <v>006</v>
          </cell>
          <cell r="M2689" t="str">
            <v>2009</v>
          </cell>
          <cell r="N2689" t="str">
            <v>0003</v>
          </cell>
          <cell r="O2689" t="str">
            <v>1008</v>
          </cell>
          <cell r="P2689" t="str">
            <v>1101245</v>
          </cell>
          <cell r="Q2689" t="str">
            <v>0003</v>
          </cell>
          <cell r="R2689" t="str">
            <v>1070</v>
          </cell>
        </row>
        <row r="2690">
          <cell r="A2690">
            <v>49879995</v>
          </cell>
          <cell r="B2690" t="str">
            <v>NEW 300 KVA PMT 152' ,1/0 TP 0905SOX</v>
          </cell>
          <cell r="C2690" t="str">
            <v>HXC1</v>
          </cell>
          <cell r="D2690"/>
          <cell r="E2690"/>
          <cell r="F2690"/>
          <cell r="G2690" t="str">
            <v>S/101762/CN/CF1R-I-2</v>
          </cell>
          <cell r="H2690"/>
          <cell r="I2690"/>
          <cell r="J2690"/>
          <cell r="K2690">
            <v>100</v>
          </cell>
          <cell r="L2690" t="str">
            <v>006</v>
          </cell>
          <cell r="M2690" t="str">
            <v>2009</v>
          </cell>
          <cell r="N2690" t="str">
            <v>0003</v>
          </cell>
          <cell r="O2690" t="str">
            <v>1008</v>
          </cell>
          <cell r="P2690" t="str">
            <v>1101245</v>
          </cell>
          <cell r="Q2690" t="str">
            <v>0003</v>
          </cell>
          <cell r="R2690" t="str">
            <v>1070</v>
          </cell>
        </row>
        <row r="2691">
          <cell r="A2691">
            <v>49879995</v>
          </cell>
          <cell r="B2691" t="str">
            <v>NEW 300 KVA PMT 152' ,1/0 TP 0905SOX</v>
          </cell>
          <cell r="C2691" t="str">
            <v>HXC1</v>
          </cell>
          <cell r="D2691"/>
          <cell r="E2691"/>
          <cell r="F2691"/>
          <cell r="G2691" t="str">
            <v>S/101762/CN/CF1R-I-2</v>
          </cell>
          <cell r="H2691"/>
          <cell r="I2691"/>
          <cell r="J2691"/>
          <cell r="K2691">
            <v>100</v>
          </cell>
          <cell r="L2691" t="str">
            <v>006</v>
          </cell>
          <cell r="M2691" t="str">
            <v>2009</v>
          </cell>
          <cell r="N2691" t="str">
            <v>0003</v>
          </cell>
          <cell r="O2691" t="str">
            <v>1008</v>
          </cell>
          <cell r="P2691" t="str">
            <v>1101245</v>
          </cell>
          <cell r="Q2691" t="str">
            <v>0003</v>
          </cell>
          <cell r="R2691" t="str">
            <v>1070</v>
          </cell>
        </row>
        <row r="2692">
          <cell r="A2692">
            <v>49879995</v>
          </cell>
          <cell r="B2692" t="str">
            <v>NEW 300 KVA PMT 152' ,1/0 TP 0905SOX</v>
          </cell>
          <cell r="C2692" t="str">
            <v>HXC1</v>
          </cell>
          <cell r="D2692"/>
          <cell r="E2692"/>
          <cell r="F2692"/>
          <cell r="G2692" t="str">
            <v>S/101762/CN/CF1R-I-2</v>
          </cell>
          <cell r="H2692"/>
          <cell r="I2692"/>
          <cell r="J2692"/>
          <cell r="K2692">
            <v>100</v>
          </cell>
          <cell r="L2692" t="str">
            <v>006</v>
          </cell>
          <cell r="M2692" t="str">
            <v>2009</v>
          </cell>
          <cell r="N2692" t="str">
            <v>0003</v>
          </cell>
          <cell r="O2692" t="str">
            <v>1008</v>
          </cell>
          <cell r="P2692" t="str">
            <v>1101245</v>
          </cell>
          <cell r="Q2692" t="str">
            <v>0003</v>
          </cell>
          <cell r="R2692" t="str">
            <v>1070</v>
          </cell>
        </row>
        <row r="2693">
          <cell r="A2693">
            <v>49879995</v>
          </cell>
          <cell r="B2693" t="str">
            <v>NEW 300 KVA PMT 152' ,1/0 TP 0905SOX</v>
          </cell>
          <cell r="C2693" t="str">
            <v>HXC1</v>
          </cell>
          <cell r="D2693"/>
          <cell r="E2693"/>
          <cell r="F2693"/>
          <cell r="G2693" t="str">
            <v>S/101762/CN/CF1R-I-2</v>
          </cell>
          <cell r="H2693"/>
          <cell r="I2693"/>
          <cell r="J2693"/>
          <cell r="K2693">
            <v>100</v>
          </cell>
          <cell r="L2693" t="str">
            <v>009</v>
          </cell>
          <cell r="M2693" t="str">
            <v>2009</v>
          </cell>
          <cell r="N2693" t="str">
            <v>0003</v>
          </cell>
          <cell r="O2693" t="str">
            <v>1008</v>
          </cell>
          <cell r="P2693" t="str">
            <v>1101245</v>
          </cell>
          <cell r="Q2693" t="str">
            <v>0003</v>
          </cell>
          <cell r="R2693" t="str">
            <v>1070</v>
          </cell>
        </row>
        <row r="2694">
          <cell r="A2694">
            <v>49880556</v>
          </cell>
          <cell r="B2694" t="str">
            <v>CUST_GT04_10654_Install urd facilities</v>
          </cell>
          <cell r="C2694" t="str">
            <v>HDC1</v>
          </cell>
          <cell r="D2694"/>
          <cell r="E2694"/>
          <cell r="F2694"/>
          <cell r="G2694" t="str">
            <v>S/101653/CN/AF1UI</v>
          </cell>
          <cell r="H2694"/>
          <cell r="I2694"/>
          <cell r="J2694"/>
          <cell r="K2694">
            <v>100</v>
          </cell>
          <cell r="L2694" t="str">
            <v>010</v>
          </cell>
          <cell r="M2694" t="str">
            <v>2009</v>
          </cell>
          <cell r="N2694" t="str">
            <v>0003</v>
          </cell>
          <cell r="O2694" t="str">
            <v>1013</v>
          </cell>
          <cell r="P2694" t="str">
            <v>1101201</v>
          </cell>
          <cell r="Q2694" t="str">
            <v>0003</v>
          </cell>
          <cell r="R2694" t="str">
            <v>1070</v>
          </cell>
        </row>
        <row r="2695">
          <cell r="A2695">
            <v>49880556</v>
          </cell>
          <cell r="B2695" t="str">
            <v>CUST_GT04_10654_Install urd facilities</v>
          </cell>
          <cell r="C2695" t="str">
            <v>HDC1</v>
          </cell>
          <cell r="D2695"/>
          <cell r="E2695"/>
          <cell r="F2695"/>
          <cell r="G2695" t="str">
            <v>S/101653/CN/AF1UI</v>
          </cell>
          <cell r="H2695"/>
          <cell r="I2695"/>
          <cell r="J2695"/>
          <cell r="K2695">
            <v>100</v>
          </cell>
          <cell r="L2695" t="str">
            <v>010</v>
          </cell>
          <cell r="M2695" t="str">
            <v>2009</v>
          </cell>
          <cell r="N2695" t="str">
            <v>0003</v>
          </cell>
          <cell r="O2695" t="str">
            <v>1013</v>
          </cell>
          <cell r="P2695" t="str">
            <v>1101201</v>
          </cell>
          <cell r="Q2695" t="str">
            <v>0003</v>
          </cell>
          <cell r="R2695" t="str">
            <v>1070</v>
          </cell>
        </row>
        <row r="2696">
          <cell r="A2696">
            <v>49880556</v>
          </cell>
          <cell r="B2696" t="str">
            <v>CUST_GT04_10654_Install urd facilities</v>
          </cell>
          <cell r="C2696" t="str">
            <v>HDC1</v>
          </cell>
          <cell r="D2696"/>
          <cell r="E2696"/>
          <cell r="F2696"/>
          <cell r="G2696" t="str">
            <v>S/101653/CN/AF1UI</v>
          </cell>
          <cell r="H2696"/>
          <cell r="I2696"/>
          <cell r="J2696"/>
          <cell r="K2696">
            <v>100</v>
          </cell>
          <cell r="L2696" t="str">
            <v>010</v>
          </cell>
          <cell r="M2696" t="str">
            <v>2009</v>
          </cell>
          <cell r="N2696" t="str">
            <v>0003</v>
          </cell>
          <cell r="O2696" t="str">
            <v>1013</v>
          </cell>
          <cell r="P2696" t="str">
            <v>1101201</v>
          </cell>
          <cell r="Q2696" t="str">
            <v>0003</v>
          </cell>
          <cell r="R2696" t="str">
            <v>1070</v>
          </cell>
        </row>
        <row r="2697">
          <cell r="A2697">
            <v>49880556</v>
          </cell>
          <cell r="B2697" t="str">
            <v>CUST_GT04_10654_Install urd facilities</v>
          </cell>
          <cell r="C2697" t="str">
            <v>HDC1</v>
          </cell>
          <cell r="D2697"/>
          <cell r="E2697"/>
          <cell r="F2697"/>
          <cell r="G2697" t="str">
            <v>S/101653/CN/AF1UI</v>
          </cell>
          <cell r="H2697"/>
          <cell r="I2697"/>
          <cell r="J2697"/>
          <cell r="K2697">
            <v>100</v>
          </cell>
          <cell r="L2697" t="str">
            <v>010</v>
          </cell>
          <cell r="M2697" t="str">
            <v>2009</v>
          </cell>
          <cell r="N2697" t="str">
            <v>0003</v>
          </cell>
          <cell r="O2697" t="str">
            <v>1013</v>
          </cell>
          <cell r="P2697" t="str">
            <v>1101201</v>
          </cell>
          <cell r="Q2697" t="str">
            <v>0003</v>
          </cell>
          <cell r="R2697" t="str">
            <v>1070</v>
          </cell>
        </row>
        <row r="2698">
          <cell r="A2698">
            <v>49884460</v>
          </cell>
          <cell r="B2698" t="str">
            <v>CUST_09_(1) 45'4 (1) 45'2 (1) (3) 30' 50</v>
          </cell>
          <cell r="C2698" t="str">
            <v>HDC1</v>
          </cell>
          <cell r="D2698"/>
          <cell r="E2698"/>
          <cell r="F2698"/>
          <cell r="G2698" t="str">
            <v>S/101678/CN/AF1HI-6</v>
          </cell>
          <cell r="H2698"/>
          <cell r="I2698"/>
          <cell r="J2698"/>
          <cell r="K2698">
            <v>100</v>
          </cell>
          <cell r="L2698" t="str">
            <v>003</v>
          </cell>
          <cell r="M2698" t="str">
            <v>2009</v>
          </cell>
          <cell r="N2698" t="str">
            <v>0003</v>
          </cell>
          <cell r="O2698" t="str">
            <v>1017</v>
          </cell>
          <cell r="P2698" t="str">
            <v>1101120</v>
          </cell>
          <cell r="Q2698" t="str">
            <v>0003</v>
          </cell>
          <cell r="R2698" t="str">
            <v>1070</v>
          </cell>
        </row>
        <row r="2699">
          <cell r="A2699">
            <v>49884460</v>
          </cell>
          <cell r="B2699" t="str">
            <v>CUST_09_(1) 45'4 (1) 45'2 (1) (3) 30' 50</v>
          </cell>
          <cell r="C2699" t="str">
            <v>HDC1</v>
          </cell>
          <cell r="D2699"/>
          <cell r="E2699"/>
          <cell r="F2699"/>
          <cell r="G2699" t="str">
            <v>S/101678/CN/AF1HI-6</v>
          </cell>
          <cell r="H2699"/>
          <cell r="I2699"/>
          <cell r="J2699"/>
          <cell r="K2699">
            <v>100</v>
          </cell>
          <cell r="L2699" t="str">
            <v>003</v>
          </cell>
          <cell r="M2699" t="str">
            <v>2009</v>
          </cell>
          <cell r="N2699" t="str">
            <v>0003</v>
          </cell>
          <cell r="O2699" t="str">
            <v>1017</v>
          </cell>
          <cell r="P2699" t="str">
            <v>1101120</v>
          </cell>
          <cell r="Q2699" t="str">
            <v>0003</v>
          </cell>
          <cell r="R2699" t="str">
            <v>1070</v>
          </cell>
        </row>
        <row r="2700">
          <cell r="A2700">
            <v>49884460</v>
          </cell>
          <cell r="B2700" t="str">
            <v>CUST_09_(1) 45'4 (1) 45'2 (1) (3) 30' 50</v>
          </cell>
          <cell r="C2700" t="str">
            <v>HDC1</v>
          </cell>
          <cell r="D2700"/>
          <cell r="E2700"/>
          <cell r="F2700"/>
          <cell r="G2700" t="str">
            <v>S/101678/CN/AF1HI-6</v>
          </cell>
          <cell r="H2700"/>
          <cell r="I2700"/>
          <cell r="J2700"/>
          <cell r="K2700">
            <v>100</v>
          </cell>
          <cell r="L2700" t="str">
            <v>004</v>
          </cell>
          <cell r="M2700" t="str">
            <v>2009</v>
          </cell>
          <cell r="N2700" t="str">
            <v>0003</v>
          </cell>
          <cell r="O2700" t="str">
            <v>1017</v>
          </cell>
          <cell r="P2700" t="str">
            <v>1101120</v>
          </cell>
          <cell r="Q2700" t="str">
            <v>0003</v>
          </cell>
          <cell r="R2700" t="str">
            <v>1070</v>
          </cell>
        </row>
        <row r="2701">
          <cell r="A2701">
            <v>49884460</v>
          </cell>
          <cell r="B2701" t="str">
            <v>CUST_09_(1) 45'4 (1) 45'2 (1) (3) 30' 50</v>
          </cell>
          <cell r="C2701" t="str">
            <v>HDC1</v>
          </cell>
          <cell r="D2701"/>
          <cell r="E2701"/>
          <cell r="F2701"/>
          <cell r="G2701" t="str">
            <v>S/101678/CN/AF1HI-6</v>
          </cell>
          <cell r="H2701"/>
          <cell r="I2701"/>
          <cell r="J2701"/>
          <cell r="K2701">
            <v>100</v>
          </cell>
          <cell r="L2701" t="str">
            <v>004</v>
          </cell>
          <cell r="M2701" t="str">
            <v>2009</v>
          </cell>
          <cell r="N2701" t="str">
            <v>0003</v>
          </cell>
          <cell r="O2701" t="str">
            <v>1017</v>
          </cell>
          <cell r="P2701" t="str">
            <v>1101120</v>
          </cell>
          <cell r="Q2701" t="str">
            <v>0003</v>
          </cell>
          <cell r="R2701" t="str">
            <v>1070</v>
          </cell>
        </row>
        <row r="2702">
          <cell r="A2702">
            <v>49884460</v>
          </cell>
          <cell r="B2702" t="str">
            <v>CUST_09_(1) 45'4 (1) 45'2 (1) (3) 30' 50</v>
          </cell>
          <cell r="C2702" t="str">
            <v>HDC1</v>
          </cell>
          <cell r="D2702"/>
          <cell r="E2702"/>
          <cell r="F2702"/>
          <cell r="G2702" t="str">
            <v>S/101678/CN/AF1HI-6</v>
          </cell>
          <cell r="H2702"/>
          <cell r="I2702"/>
          <cell r="J2702"/>
          <cell r="K2702">
            <v>100</v>
          </cell>
          <cell r="L2702" t="str">
            <v>004</v>
          </cell>
          <cell r="M2702" t="str">
            <v>2009</v>
          </cell>
          <cell r="N2702" t="str">
            <v>0003</v>
          </cell>
          <cell r="O2702" t="str">
            <v>1017</v>
          </cell>
          <cell r="P2702" t="str">
            <v>1101120</v>
          </cell>
          <cell r="Q2702" t="str">
            <v>0003</v>
          </cell>
          <cell r="R2702" t="str">
            <v>1070</v>
          </cell>
        </row>
        <row r="2703">
          <cell r="A2703">
            <v>49904230</v>
          </cell>
          <cell r="B2703" t="str">
            <v>NEW 2000KVA 782' 1/0 CABLE</v>
          </cell>
          <cell r="C2703" t="str">
            <v>HXC1</v>
          </cell>
          <cell r="D2703"/>
          <cell r="E2703"/>
          <cell r="F2703"/>
          <cell r="G2703" t="str">
            <v>S/101762/CN/CF1R-I-2</v>
          </cell>
          <cell r="H2703"/>
          <cell r="I2703"/>
          <cell r="J2703"/>
          <cell r="K2703">
            <v>100</v>
          </cell>
          <cell r="L2703" t="str">
            <v>011</v>
          </cell>
          <cell r="M2703" t="str">
            <v>2009</v>
          </cell>
          <cell r="N2703" t="str">
            <v>0003</v>
          </cell>
          <cell r="O2703" t="str">
            <v>1008</v>
          </cell>
          <cell r="P2703" t="str">
            <v>1101245</v>
          </cell>
          <cell r="Q2703" t="str">
            <v>0003</v>
          </cell>
          <cell r="R2703" t="str">
            <v>1070</v>
          </cell>
        </row>
        <row r="2704">
          <cell r="A2704">
            <v>49904230</v>
          </cell>
          <cell r="B2704" t="str">
            <v>NEW 2000KVA 782' 1/0 CABLE</v>
          </cell>
          <cell r="C2704" t="str">
            <v>HXC1</v>
          </cell>
          <cell r="D2704"/>
          <cell r="E2704"/>
          <cell r="F2704"/>
          <cell r="G2704" t="str">
            <v>S/101762/CN/CF1R-I-2</v>
          </cell>
          <cell r="H2704"/>
          <cell r="I2704"/>
          <cell r="J2704"/>
          <cell r="K2704">
            <v>100</v>
          </cell>
          <cell r="L2704" t="str">
            <v>011</v>
          </cell>
          <cell r="M2704" t="str">
            <v>2009</v>
          </cell>
          <cell r="N2704" t="str">
            <v>0003</v>
          </cell>
          <cell r="O2704" t="str">
            <v>1008</v>
          </cell>
          <cell r="P2704" t="str">
            <v>1101245</v>
          </cell>
          <cell r="Q2704" t="str">
            <v>0003</v>
          </cell>
          <cell r="R2704" t="str">
            <v>1070</v>
          </cell>
        </row>
        <row r="2705">
          <cell r="A2705">
            <v>49904230</v>
          </cell>
          <cell r="B2705" t="str">
            <v>NEW 2000KVA 782' 1/0 CABLE</v>
          </cell>
          <cell r="C2705" t="str">
            <v>HXC1</v>
          </cell>
          <cell r="D2705"/>
          <cell r="E2705"/>
          <cell r="F2705"/>
          <cell r="G2705" t="str">
            <v>S/101762/CN/CF1R-I-2</v>
          </cell>
          <cell r="H2705"/>
          <cell r="I2705"/>
          <cell r="J2705"/>
          <cell r="K2705">
            <v>100</v>
          </cell>
          <cell r="L2705" t="str">
            <v>012</v>
          </cell>
          <cell r="M2705" t="str">
            <v>2009</v>
          </cell>
          <cell r="N2705" t="str">
            <v>0003</v>
          </cell>
          <cell r="O2705" t="str">
            <v>1008</v>
          </cell>
          <cell r="P2705" t="str">
            <v>1101245</v>
          </cell>
          <cell r="Q2705" t="str">
            <v>0003</v>
          </cell>
          <cell r="R2705" t="str">
            <v>1070</v>
          </cell>
        </row>
        <row r="2706">
          <cell r="A2706">
            <v>49904230</v>
          </cell>
          <cell r="B2706" t="str">
            <v>NEW 2000KVA 782' 1/0 CABLE</v>
          </cell>
          <cell r="C2706" t="str">
            <v>HXC1</v>
          </cell>
          <cell r="D2706"/>
          <cell r="E2706"/>
          <cell r="F2706"/>
          <cell r="G2706" t="str">
            <v>S/101762/CN/CF1R-I-2</v>
          </cell>
          <cell r="H2706"/>
          <cell r="I2706"/>
          <cell r="J2706"/>
          <cell r="K2706">
            <v>100</v>
          </cell>
          <cell r="L2706" t="str">
            <v>012</v>
          </cell>
          <cell r="M2706" t="str">
            <v>2009</v>
          </cell>
          <cell r="N2706" t="str">
            <v>0003</v>
          </cell>
          <cell r="O2706" t="str">
            <v>1008</v>
          </cell>
          <cell r="P2706" t="str">
            <v>1101245</v>
          </cell>
          <cell r="Q2706" t="str">
            <v>0003</v>
          </cell>
          <cell r="R2706" t="str">
            <v>1070</v>
          </cell>
        </row>
        <row r="2707">
          <cell r="A2707">
            <v>49904230</v>
          </cell>
          <cell r="B2707" t="str">
            <v>NEW 2000KVA 782' 1/0 CABLE</v>
          </cell>
          <cell r="C2707" t="str">
            <v>HXC1</v>
          </cell>
          <cell r="D2707"/>
          <cell r="E2707"/>
          <cell r="F2707"/>
          <cell r="G2707" t="str">
            <v>S/101762/CN/CF1R-I-2</v>
          </cell>
          <cell r="H2707"/>
          <cell r="I2707"/>
          <cell r="J2707"/>
          <cell r="K2707">
            <v>100</v>
          </cell>
          <cell r="L2707" t="str">
            <v>011</v>
          </cell>
          <cell r="M2707" t="str">
            <v>2009</v>
          </cell>
          <cell r="N2707" t="str">
            <v>0003</v>
          </cell>
          <cell r="O2707" t="str">
            <v>1008</v>
          </cell>
          <cell r="P2707" t="str">
            <v>1101245</v>
          </cell>
          <cell r="Q2707" t="str">
            <v>0003</v>
          </cell>
          <cell r="R2707" t="str">
            <v>1070</v>
          </cell>
        </row>
        <row r="2708">
          <cell r="A2708">
            <v>49905191</v>
          </cell>
          <cell r="B2708" t="str">
            <v>CUST_VIETNAMESE MISSION_NEW SERV.</v>
          </cell>
          <cell r="C2708" t="str">
            <v>HDC1</v>
          </cell>
          <cell r="D2708"/>
          <cell r="E2708"/>
          <cell r="F2708"/>
          <cell r="G2708" t="str">
            <v>S/101675/CN/AF1HI-3</v>
          </cell>
          <cell r="H2708"/>
          <cell r="I2708"/>
          <cell r="J2708"/>
          <cell r="K2708">
            <v>100</v>
          </cell>
          <cell r="L2708" t="str">
            <v>006</v>
          </cell>
          <cell r="M2708" t="str">
            <v>2009</v>
          </cell>
          <cell r="N2708" t="str">
            <v>0003</v>
          </cell>
          <cell r="O2708" t="str">
            <v>1021</v>
          </cell>
          <cell r="P2708" t="str">
            <v>1101110</v>
          </cell>
          <cell r="Q2708" t="str">
            <v>0003</v>
          </cell>
          <cell r="R2708" t="str">
            <v>1070</v>
          </cell>
        </row>
        <row r="2709">
          <cell r="A2709">
            <v>49905191</v>
          </cell>
          <cell r="B2709" t="str">
            <v>CUST_VIETNAMESE MISSION_NEW SERV.</v>
          </cell>
          <cell r="C2709" t="str">
            <v>HDC1</v>
          </cell>
          <cell r="D2709"/>
          <cell r="E2709"/>
          <cell r="F2709"/>
          <cell r="G2709" t="str">
            <v>S/101675/CN/AF1HI-3</v>
          </cell>
          <cell r="H2709"/>
          <cell r="I2709"/>
          <cell r="J2709"/>
          <cell r="K2709">
            <v>100</v>
          </cell>
          <cell r="L2709" t="str">
            <v>006</v>
          </cell>
          <cell r="M2709" t="str">
            <v>2009</v>
          </cell>
          <cell r="N2709" t="str">
            <v>0003</v>
          </cell>
          <cell r="O2709" t="str">
            <v>1021</v>
          </cell>
          <cell r="P2709" t="str">
            <v>1101110</v>
          </cell>
          <cell r="Q2709" t="str">
            <v>0003</v>
          </cell>
          <cell r="R2709" t="str">
            <v>1070</v>
          </cell>
        </row>
        <row r="2710">
          <cell r="A2710">
            <v>49905191</v>
          </cell>
          <cell r="B2710" t="str">
            <v>CUST_VIETNAMESE MISSION_NEW SERV.</v>
          </cell>
          <cell r="C2710" t="str">
            <v>HDC1</v>
          </cell>
          <cell r="D2710"/>
          <cell r="E2710"/>
          <cell r="F2710"/>
          <cell r="G2710" t="str">
            <v>S/101675/CN/AF1HI-3</v>
          </cell>
          <cell r="H2710"/>
          <cell r="I2710"/>
          <cell r="J2710"/>
          <cell r="K2710">
            <v>100</v>
          </cell>
          <cell r="L2710" t="str">
            <v>006</v>
          </cell>
          <cell r="M2710" t="str">
            <v>2009</v>
          </cell>
          <cell r="N2710" t="str">
            <v>0003</v>
          </cell>
          <cell r="O2710" t="str">
            <v>1021</v>
          </cell>
          <cell r="P2710" t="str">
            <v>1101110</v>
          </cell>
          <cell r="Q2710" t="str">
            <v>0003</v>
          </cell>
          <cell r="R2710" t="str">
            <v>1070</v>
          </cell>
        </row>
        <row r="2711">
          <cell r="A2711">
            <v>49905191</v>
          </cell>
          <cell r="B2711" t="str">
            <v>CUST_VIETNAMESE MISSION_NEW SERV.</v>
          </cell>
          <cell r="C2711" t="str">
            <v>HDC1</v>
          </cell>
          <cell r="D2711"/>
          <cell r="E2711"/>
          <cell r="F2711"/>
          <cell r="G2711" t="str">
            <v>S/101675/CN/AF1HI-3</v>
          </cell>
          <cell r="H2711"/>
          <cell r="I2711"/>
          <cell r="J2711"/>
          <cell r="K2711">
            <v>100</v>
          </cell>
          <cell r="L2711" t="str">
            <v>006</v>
          </cell>
          <cell r="M2711" t="str">
            <v>2009</v>
          </cell>
          <cell r="N2711" t="str">
            <v>0003</v>
          </cell>
          <cell r="O2711" t="str">
            <v>1021</v>
          </cell>
          <cell r="P2711" t="str">
            <v>1101110</v>
          </cell>
          <cell r="Q2711" t="str">
            <v>0003</v>
          </cell>
          <cell r="R2711" t="str">
            <v>1070</v>
          </cell>
        </row>
        <row r="2712">
          <cell r="A2712">
            <v>49905191</v>
          </cell>
          <cell r="B2712" t="str">
            <v>CUST_VIETNAMESE MISSION_NEW SERV.</v>
          </cell>
          <cell r="C2712" t="str">
            <v>HDC1</v>
          </cell>
          <cell r="D2712"/>
          <cell r="E2712"/>
          <cell r="F2712"/>
          <cell r="G2712" t="str">
            <v>S/101675/CN/AF1HI-3</v>
          </cell>
          <cell r="H2712"/>
          <cell r="I2712"/>
          <cell r="J2712"/>
          <cell r="K2712">
            <v>100</v>
          </cell>
          <cell r="L2712" t="str">
            <v>006</v>
          </cell>
          <cell r="M2712" t="str">
            <v>2009</v>
          </cell>
          <cell r="N2712" t="str">
            <v>0003</v>
          </cell>
          <cell r="O2712" t="str">
            <v>1021</v>
          </cell>
          <cell r="P2712" t="str">
            <v>1101110</v>
          </cell>
          <cell r="Q2712" t="str">
            <v>0003</v>
          </cell>
          <cell r="R2712" t="str">
            <v>1070</v>
          </cell>
        </row>
        <row r="2713">
          <cell r="A2713">
            <v>49914613</v>
          </cell>
          <cell r="B2713" t="str">
            <v>CUST_NEW_SVC_6400_W_FUQUA</v>
          </cell>
          <cell r="C2713" t="str">
            <v>HDC1</v>
          </cell>
          <cell r="D2713"/>
          <cell r="E2713"/>
          <cell r="F2713"/>
          <cell r="G2713" t="str">
            <v>S/101652/CN/AF1HI-2</v>
          </cell>
          <cell r="H2713"/>
          <cell r="I2713"/>
          <cell r="J2713"/>
          <cell r="K2713">
            <v>100</v>
          </cell>
          <cell r="L2713" t="str">
            <v>006</v>
          </cell>
          <cell r="M2713" t="str">
            <v>2009</v>
          </cell>
          <cell r="N2713" t="str">
            <v>0003</v>
          </cell>
          <cell r="O2713" t="str">
            <v>1020</v>
          </cell>
          <cell r="P2713" t="str">
            <v>1101202</v>
          </cell>
          <cell r="Q2713" t="str">
            <v>0003</v>
          </cell>
          <cell r="R2713" t="str">
            <v>1070</v>
          </cell>
        </row>
        <row r="2714">
          <cell r="A2714">
            <v>49914613</v>
          </cell>
          <cell r="B2714" t="str">
            <v>CUST_NEW_SVC_6400_W_FUQUA</v>
          </cell>
          <cell r="C2714" t="str">
            <v>HDC1</v>
          </cell>
          <cell r="D2714"/>
          <cell r="E2714"/>
          <cell r="F2714"/>
          <cell r="G2714" t="str">
            <v>S/101652/CN/AF1HI-2</v>
          </cell>
          <cell r="H2714"/>
          <cell r="I2714"/>
          <cell r="J2714"/>
          <cell r="K2714">
            <v>100</v>
          </cell>
          <cell r="L2714" t="str">
            <v>006</v>
          </cell>
          <cell r="M2714" t="str">
            <v>2009</v>
          </cell>
          <cell r="N2714" t="str">
            <v>0003</v>
          </cell>
          <cell r="O2714" t="str">
            <v>1020</v>
          </cell>
          <cell r="P2714" t="str">
            <v>1101202</v>
          </cell>
          <cell r="Q2714" t="str">
            <v>0003</v>
          </cell>
          <cell r="R2714" t="str">
            <v>1070</v>
          </cell>
        </row>
        <row r="2715">
          <cell r="A2715">
            <v>49914613</v>
          </cell>
          <cell r="B2715" t="str">
            <v>CUST_NEW_SVC_6400_W_FUQUA</v>
          </cell>
          <cell r="C2715" t="str">
            <v>HDC1</v>
          </cell>
          <cell r="D2715"/>
          <cell r="E2715"/>
          <cell r="F2715"/>
          <cell r="G2715" t="str">
            <v>S/101652/CN/AF1HI-2</v>
          </cell>
          <cell r="H2715"/>
          <cell r="I2715"/>
          <cell r="J2715"/>
          <cell r="K2715">
            <v>100</v>
          </cell>
          <cell r="L2715" t="str">
            <v>006</v>
          </cell>
          <cell r="M2715" t="str">
            <v>2009</v>
          </cell>
          <cell r="N2715" t="str">
            <v>0003</v>
          </cell>
          <cell r="O2715" t="str">
            <v>1020</v>
          </cell>
          <cell r="P2715" t="str">
            <v>1101202</v>
          </cell>
          <cell r="Q2715" t="str">
            <v>0003</v>
          </cell>
          <cell r="R2715" t="str">
            <v>1070</v>
          </cell>
        </row>
        <row r="2716">
          <cell r="A2716">
            <v>49914613</v>
          </cell>
          <cell r="B2716" t="str">
            <v>CUST_NEW_SVC_6400_W_FUQUA</v>
          </cell>
          <cell r="C2716" t="str">
            <v>HDC1</v>
          </cell>
          <cell r="D2716"/>
          <cell r="E2716"/>
          <cell r="F2716"/>
          <cell r="G2716" t="str">
            <v>S/101652/CN/AF1HI-2</v>
          </cell>
          <cell r="H2716"/>
          <cell r="I2716"/>
          <cell r="J2716"/>
          <cell r="K2716">
            <v>100</v>
          </cell>
          <cell r="L2716" t="str">
            <v>006</v>
          </cell>
          <cell r="M2716" t="str">
            <v>2009</v>
          </cell>
          <cell r="N2716" t="str">
            <v>0003</v>
          </cell>
          <cell r="O2716" t="str">
            <v>1020</v>
          </cell>
          <cell r="P2716" t="str">
            <v>1101202</v>
          </cell>
          <cell r="Q2716" t="str">
            <v>0003</v>
          </cell>
          <cell r="R2716" t="str">
            <v>1070</v>
          </cell>
        </row>
        <row r="2717">
          <cell r="A2717">
            <v>49914613</v>
          </cell>
          <cell r="B2717" t="str">
            <v>CUST_NEW_SVC_6400_W_FUQUA</v>
          </cell>
          <cell r="C2717" t="str">
            <v>HDC1</v>
          </cell>
          <cell r="D2717"/>
          <cell r="E2717"/>
          <cell r="F2717"/>
          <cell r="G2717" t="str">
            <v>S/101652/CN/AF1HI-2</v>
          </cell>
          <cell r="H2717"/>
          <cell r="I2717"/>
          <cell r="J2717"/>
          <cell r="K2717">
            <v>100</v>
          </cell>
          <cell r="L2717" t="str">
            <v>006</v>
          </cell>
          <cell r="M2717" t="str">
            <v>2009</v>
          </cell>
          <cell r="N2717" t="str">
            <v>0003</v>
          </cell>
          <cell r="O2717" t="str">
            <v>1020</v>
          </cell>
          <cell r="P2717" t="str">
            <v>1101202</v>
          </cell>
          <cell r="Q2717" t="str">
            <v>0003</v>
          </cell>
          <cell r="R2717" t="str">
            <v>1070</v>
          </cell>
        </row>
        <row r="2718">
          <cell r="A2718">
            <v>49922438</v>
          </cell>
          <cell r="B2718" t="str">
            <v>CUST_3-phase,277/480 temp serv for Sysco</v>
          </cell>
          <cell r="C2718" t="str">
            <v>HDC1</v>
          </cell>
          <cell r="D2718"/>
          <cell r="E2718"/>
          <cell r="F2718"/>
          <cell r="G2718" t="str">
            <v>S/101675/CN/AF1HI-3</v>
          </cell>
          <cell r="H2718"/>
          <cell r="I2718"/>
          <cell r="J2718"/>
          <cell r="K2718">
            <v>100</v>
          </cell>
          <cell r="L2718" t="str">
            <v>003</v>
          </cell>
          <cell r="M2718" t="str">
            <v>2009</v>
          </cell>
          <cell r="N2718" t="str">
            <v>0003</v>
          </cell>
          <cell r="O2718" t="str">
            <v>1021</v>
          </cell>
          <cell r="P2718" t="str">
            <v>1101110</v>
          </cell>
          <cell r="Q2718" t="str">
            <v>0003</v>
          </cell>
          <cell r="R2718" t="str">
            <v>1070</v>
          </cell>
        </row>
        <row r="2719">
          <cell r="A2719">
            <v>49922438</v>
          </cell>
          <cell r="B2719" t="str">
            <v>CUST_3-phase,277/480 temp serv for Sysco</v>
          </cell>
          <cell r="C2719" t="str">
            <v>HDC1</v>
          </cell>
          <cell r="D2719"/>
          <cell r="E2719"/>
          <cell r="F2719"/>
          <cell r="G2719" t="str">
            <v>S/101675/CN/AF1HI-3</v>
          </cell>
          <cell r="H2719"/>
          <cell r="I2719"/>
          <cell r="J2719"/>
          <cell r="K2719">
            <v>100</v>
          </cell>
          <cell r="L2719" t="str">
            <v>003</v>
          </cell>
          <cell r="M2719" t="str">
            <v>2009</v>
          </cell>
          <cell r="N2719" t="str">
            <v>0003</v>
          </cell>
          <cell r="O2719" t="str">
            <v>1021</v>
          </cell>
          <cell r="P2719" t="str">
            <v>1101110</v>
          </cell>
          <cell r="Q2719" t="str">
            <v>0003</v>
          </cell>
          <cell r="R2719" t="str">
            <v>1070</v>
          </cell>
        </row>
        <row r="2720">
          <cell r="A2720">
            <v>49922438</v>
          </cell>
          <cell r="B2720" t="str">
            <v>CUST_3-phase,277/480 temp serv for Sysco</v>
          </cell>
          <cell r="C2720" t="str">
            <v>HDC1</v>
          </cell>
          <cell r="D2720"/>
          <cell r="E2720"/>
          <cell r="F2720"/>
          <cell r="G2720" t="str">
            <v>S/101675/CN/AF1HI-3</v>
          </cell>
          <cell r="H2720"/>
          <cell r="I2720"/>
          <cell r="J2720"/>
          <cell r="K2720">
            <v>100</v>
          </cell>
          <cell r="L2720" t="str">
            <v>004</v>
          </cell>
          <cell r="M2720" t="str">
            <v>2009</v>
          </cell>
          <cell r="N2720" t="str">
            <v>0003</v>
          </cell>
          <cell r="O2720" t="str">
            <v>1021</v>
          </cell>
          <cell r="P2720" t="str">
            <v>1101110</v>
          </cell>
          <cell r="Q2720" t="str">
            <v>0003</v>
          </cell>
          <cell r="R2720" t="str">
            <v>1070</v>
          </cell>
        </row>
        <row r="2721">
          <cell r="A2721">
            <v>49923530</v>
          </cell>
          <cell r="B2721" t="str">
            <v>CUST_PlannedCommunityDevelopers</v>
          </cell>
          <cell r="C2721" t="str">
            <v>HDC1</v>
          </cell>
          <cell r="D2721"/>
          <cell r="E2721"/>
          <cell r="F2721"/>
          <cell r="G2721" t="str">
            <v>S/101566/CN/AF1HI-3</v>
          </cell>
          <cell r="H2721"/>
          <cell r="I2721"/>
          <cell r="J2721"/>
          <cell r="K2721">
            <v>100</v>
          </cell>
          <cell r="L2721" t="str">
            <v>007</v>
          </cell>
          <cell r="M2721" t="str">
            <v>2009</v>
          </cell>
          <cell r="N2721" t="str">
            <v>0003</v>
          </cell>
          <cell r="O2721" t="str">
            <v>1007</v>
          </cell>
          <cell r="P2721" t="str">
            <v>1101240</v>
          </cell>
          <cell r="Q2721" t="str">
            <v>0003</v>
          </cell>
          <cell r="R2721" t="str">
            <v>1070</v>
          </cell>
        </row>
        <row r="2722">
          <cell r="A2722">
            <v>49923530</v>
          </cell>
          <cell r="B2722" t="str">
            <v>CUST_PlannedCommunityDevelopers</v>
          </cell>
          <cell r="C2722" t="str">
            <v>HDC1</v>
          </cell>
          <cell r="D2722"/>
          <cell r="E2722"/>
          <cell r="F2722"/>
          <cell r="G2722" t="str">
            <v>S/101566/CN/AF1HI-3</v>
          </cell>
          <cell r="H2722"/>
          <cell r="I2722"/>
          <cell r="J2722"/>
          <cell r="K2722">
            <v>100</v>
          </cell>
          <cell r="L2722" t="str">
            <v>007</v>
          </cell>
          <cell r="M2722" t="str">
            <v>2009</v>
          </cell>
          <cell r="N2722" t="str">
            <v>0003</v>
          </cell>
          <cell r="O2722" t="str">
            <v>1007</v>
          </cell>
          <cell r="P2722" t="str">
            <v>1101240</v>
          </cell>
          <cell r="Q2722" t="str">
            <v>0003</v>
          </cell>
          <cell r="R2722" t="str">
            <v>1070</v>
          </cell>
        </row>
        <row r="2723">
          <cell r="A2723">
            <v>49923530</v>
          </cell>
          <cell r="B2723" t="str">
            <v>CUST_PlannedCommunityDevelopers</v>
          </cell>
          <cell r="C2723" t="str">
            <v>HDC1</v>
          </cell>
          <cell r="D2723"/>
          <cell r="E2723"/>
          <cell r="F2723"/>
          <cell r="G2723" t="str">
            <v>S/101566/CN/AF1HI-3</v>
          </cell>
          <cell r="H2723"/>
          <cell r="I2723"/>
          <cell r="J2723"/>
          <cell r="K2723">
            <v>100</v>
          </cell>
          <cell r="L2723" t="str">
            <v>007</v>
          </cell>
          <cell r="M2723" t="str">
            <v>2009</v>
          </cell>
          <cell r="N2723" t="str">
            <v>0003</v>
          </cell>
          <cell r="O2723" t="str">
            <v>1007</v>
          </cell>
          <cell r="P2723" t="str">
            <v>1101240</v>
          </cell>
          <cell r="Q2723" t="str">
            <v>0003</v>
          </cell>
          <cell r="R2723" t="str">
            <v>1070</v>
          </cell>
        </row>
        <row r="2724">
          <cell r="A2724">
            <v>49923530</v>
          </cell>
          <cell r="B2724" t="str">
            <v>CUST_PlannedCommunityDevelopers</v>
          </cell>
          <cell r="C2724" t="str">
            <v>HDC1</v>
          </cell>
          <cell r="D2724"/>
          <cell r="E2724"/>
          <cell r="F2724"/>
          <cell r="G2724" t="str">
            <v>S/101566/CN/AF1HI-3</v>
          </cell>
          <cell r="H2724"/>
          <cell r="I2724"/>
          <cell r="J2724"/>
          <cell r="K2724">
            <v>100</v>
          </cell>
          <cell r="L2724" t="str">
            <v>007</v>
          </cell>
          <cell r="M2724" t="str">
            <v>2009</v>
          </cell>
          <cell r="N2724" t="str">
            <v>0003</v>
          </cell>
          <cell r="O2724" t="str">
            <v>1007</v>
          </cell>
          <cell r="P2724" t="str">
            <v>1101240</v>
          </cell>
          <cell r="Q2724" t="str">
            <v>0003</v>
          </cell>
          <cell r="R2724" t="str">
            <v>1070</v>
          </cell>
        </row>
        <row r="2725">
          <cell r="A2725">
            <v>49923530</v>
          </cell>
          <cell r="B2725" t="str">
            <v>CUST_PlannedCommunityDevelopers</v>
          </cell>
          <cell r="C2725" t="str">
            <v>HDC1</v>
          </cell>
          <cell r="D2725"/>
          <cell r="E2725"/>
          <cell r="F2725"/>
          <cell r="G2725" t="str">
            <v>S/101566/CN/AF1HI-3</v>
          </cell>
          <cell r="H2725"/>
          <cell r="I2725"/>
          <cell r="J2725"/>
          <cell r="K2725">
            <v>100</v>
          </cell>
          <cell r="L2725" t="str">
            <v>007</v>
          </cell>
          <cell r="M2725" t="str">
            <v>2009</v>
          </cell>
          <cell r="N2725" t="str">
            <v>0003</v>
          </cell>
          <cell r="O2725" t="str">
            <v>1007</v>
          </cell>
          <cell r="P2725" t="str">
            <v>1101240</v>
          </cell>
          <cell r="Q2725" t="str">
            <v>0003</v>
          </cell>
          <cell r="R2725" t="str">
            <v>1070</v>
          </cell>
        </row>
        <row r="2726">
          <cell r="A2726">
            <v>49924011</v>
          </cell>
          <cell r="B2726" t="str">
            <v>NEW_ (2) 3000 KVA 480Y/277V PMT</v>
          </cell>
          <cell r="C2726" t="str">
            <v>HXC1</v>
          </cell>
          <cell r="D2726"/>
          <cell r="E2726"/>
          <cell r="F2726"/>
          <cell r="G2726" t="str">
            <v>S/101762/CN/CF1R-I-2</v>
          </cell>
          <cell r="H2726"/>
          <cell r="I2726"/>
          <cell r="J2726"/>
          <cell r="K2726">
            <v>100</v>
          </cell>
          <cell r="L2726" t="str">
            <v>012</v>
          </cell>
          <cell r="M2726" t="str">
            <v>2009</v>
          </cell>
          <cell r="N2726" t="str">
            <v>0003</v>
          </cell>
          <cell r="O2726" t="str">
            <v>1008</v>
          </cell>
          <cell r="P2726" t="str">
            <v>1101245</v>
          </cell>
          <cell r="Q2726" t="str">
            <v>0003</v>
          </cell>
          <cell r="R2726" t="str">
            <v>1070</v>
          </cell>
        </row>
        <row r="2727">
          <cell r="A2727">
            <v>49924011</v>
          </cell>
          <cell r="B2727" t="str">
            <v>NEW_ (2) 3000 KVA 480Y/277V PMT</v>
          </cell>
          <cell r="C2727" t="str">
            <v>HXC1</v>
          </cell>
          <cell r="D2727"/>
          <cell r="E2727"/>
          <cell r="F2727"/>
          <cell r="G2727" t="str">
            <v>S/101762/CN/CF1R-I-2</v>
          </cell>
          <cell r="H2727"/>
          <cell r="I2727"/>
          <cell r="J2727"/>
          <cell r="K2727">
            <v>100</v>
          </cell>
          <cell r="L2727" t="str">
            <v>012</v>
          </cell>
          <cell r="M2727" t="str">
            <v>2009</v>
          </cell>
          <cell r="N2727" t="str">
            <v>0003</v>
          </cell>
          <cell r="O2727" t="str">
            <v>1008</v>
          </cell>
          <cell r="P2727" t="str">
            <v>1101245</v>
          </cell>
          <cell r="Q2727" t="str">
            <v>0003</v>
          </cell>
          <cell r="R2727" t="str">
            <v>1070</v>
          </cell>
        </row>
        <row r="2728">
          <cell r="A2728">
            <v>49924011</v>
          </cell>
          <cell r="B2728" t="str">
            <v>NEW_ (2) 3000 KVA 480Y/277V PMT</v>
          </cell>
          <cell r="C2728" t="str">
            <v>HXC1</v>
          </cell>
          <cell r="D2728"/>
          <cell r="E2728"/>
          <cell r="F2728"/>
          <cell r="G2728" t="str">
            <v>S/101762/CN/CF1R-I-2</v>
          </cell>
          <cell r="H2728"/>
          <cell r="I2728"/>
          <cell r="J2728"/>
          <cell r="K2728">
            <v>100</v>
          </cell>
          <cell r="L2728" t="str">
            <v>012</v>
          </cell>
          <cell r="M2728" t="str">
            <v>2009</v>
          </cell>
          <cell r="N2728" t="str">
            <v>0003</v>
          </cell>
          <cell r="O2728" t="str">
            <v>1008</v>
          </cell>
          <cell r="P2728" t="str">
            <v>1101245</v>
          </cell>
          <cell r="Q2728" t="str">
            <v>0003</v>
          </cell>
          <cell r="R2728" t="str">
            <v>1070</v>
          </cell>
        </row>
        <row r="2729">
          <cell r="A2729">
            <v>49924681</v>
          </cell>
          <cell r="B2729" t="str">
            <v>CUST_14600 Woodson Park Dr_school</v>
          </cell>
          <cell r="C2729" t="str">
            <v>HDC1</v>
          </cell>
          <cell r="D2729"/>
          <cell r="E2729"/>
          <cell r="F2729"/>
          <cell r="G2729" t="str">
            <v>S/101556/CN/AF1HI-4</v>
          </cell>
          <cell r="H2729"/>
          <cell r="I2729"/>
          <cell r="J2729"/>
          <cell r="K2729">
            <v>100</v>
          </cell>
          <cell r="L2729" t="str">
            <v>011</v>
          </cell>
          <cell r="M2729" t="str">
            <v>2009</v>
          </cell>
          <cell r="N2729" t="str">
            <v>0003</v>
          </cell>
          <cell r="O2729" t="str">
            <v>1012</v>
          </cell>
          <cell r="P2729" t="str">
            <v>1101170</v>
          </cell>
          <cell r="Q2729" t="str">
            <v>0003</v>
          </cell>
          <cell r="R2729" t="str">
            <v>1070</v>
          </cell>
        </row>
        <row r="2730">
          <cell r="A2730">
            <v>49924681</v>
          </cell>
          <cell r="B2730" t="str">
            <v>CUST_14600 Woodson Park Dr_school</v>
          </cell>
          <cell r="C2730" t="str">
            <v>HDC1</v>
          </cell>
          <cell r="D2730"/>
          <cell r="E2730"/>
          <cell r="F2730"/>
          <cell r="G2730" t="str">
            <v>S/101556/CN/AF1HI-4</v>
          </cell>
          <cell r="H2730"/>
          <cell r="I2730"/>
          <cell r="J2730"/>
          <cell r="K2730">
            <v>100</v>
          </cell>
          <cell r="L2730" t="str">
            <v>011</v>
          </cell>
          <cell r="M2730" t="str">
            <v>2009</v>
          </cell>
          <cell r="N2730" t="str">
            <v>0003</v>
          </cell>
          <cell r="O2730" t="str">
            <v>1012</v>
          </cell>
          <cell r="P2730" t="str">
            <v>1101170</v>
          </cell>
          <cell r="Q2730" t="str">
            <v>0003</v>
          </cell>
          <cell r="R2730" t="str">
            <v>1070</v>
          </cell>
        </row>
        <row r="2731">
          <cell r="A2731">
            <v>49924681</v>
          </cell>
          <cell r="B2731" t="str">
            <v>CUST_14600 Woodson Park Dr_school</v>
          </cell>
          <cell r="C2731" t="str">
            <v>HDC1</v>
          </cell>
          <cell r="D2731"/>
          <cell r="E2731"/>
          <cell r="F2731"/>
          <cell r="G2731" t="str">
            <v>S/101556/CN/AF1HI-4</v>
          </cell>
          <cell r="H2731"/>
          <cell r="I2731"/>
          <cell r="J2731"/>
          <cell r="K2731">
            <v>100</v>
          </cell>
          <cell r="L2731" t="str">
            <v>011</v>
          </cell>
          <cell r="M2731" t="str">
            <v>2009</v>
          </cell>
          <cell r="N2731" t="str">
            <v>0003</v>
          </cell>
          <cell r="O2731" t="str">
            <v>1012</v>
          </cell>
          <cell r="P2731" t="str">
            <v>1101170</v>
          </cell>
          <cell r="Q2731" t="str">
            <v>0003</v>
          </cell>
          <cell r="R2731" t="str">
            <v>1070</v>
          </cell>
        </row>
        <row r="2732">
          <cell r="A2732">
            <v>49924681</v>
          </cell>
          <cell r="B2732" t="str">
            <v>CUST_14600 Woodson Park Dr_school</v>
          </cell>
          <cell r="C2732" t="str">
            <v>HDC1</v>
          </cell>
          <cell r="D2732"/>
          <cell r="E2732"/>
          <cell r="F2732"/>
          <cell r="G2732" t="str">
            <v>S/101556/CN/AF1HI-4</v>
          </cell>
          <cell r="H2732"/>
          <cell r="I2732"/>
          <cell r="J2732"/>
          <cell r="K2732">
            <v>100</v>
          </cell>
          <cell r="L2732" t="str">
            <v>011</v>
          </cell>
          <cell r="M2732" t="str">
            <v>2009</v>
          </cell>
          <cell r="N2732" t="str">
            <v>0003</v>
          </cell>
          <cell r="O2732" t="str">
            <v>1012</v>
          </cell>
          <cell r="P2732" t="str">
            <v>1101170</v>
          </cell>
          <cell r="Q2732" t="str">
            <v>0003</v>
          </cell>
          <cell r="R2732" t="str">
            <v>1070</v>
          </cell>
        </row>
        <row r="2733">
          <cell r="A2733">
            <v>49924681</v>
          </cell>
          <cell r="B2733" t="str">
            <v>CUST_14600 Woodson Park Dr_school</v>
          </cell>
          <cell r="C2733" t="str">
            <v>HDC1</v>
          </cell>
          <cell r="D2733"/>
          <cell r="E2733"/>
          <cell r="F2733"/>
          <cell r="G2733" t="str">
            <v>S/101556/CN/AF1HI-4</v>
          </cell>
          <cell r="H2733"/>
          <cell r="I2733"/>
          <cell r="J2733"/>
          <cell r="K2733">
            <v>100</v>
          </cell>
          <cell r="L2733" t="str">
            <v>011</v>
          </cell>
          <cell r="M2733" t="str">
            <v>2009</v>
          </cell>
          <cell r="N2733" t="str">
            <v>0003</v>
          </cell>
          <cell r="O2733" t="str">
            <v>1012</v>
          </cell>
          <cell r="P2733" t="str">
            <v>1101170</v>
          </cell>
          <cell r="Q2733" t="str">
            <v>0003</v>
          </cell>
          <cell r="R2733" t="str">
            <v>1070</v>
          </cell>
        </row>
        <row r="2734">
          <cell r="A2734">
            <v>49925837</v>
          </cell>
          <cell r="B2734" t="str">
            <v>cust_Murphy Oil Gas/Conv Station***</v>
          </cell>
          <cell r="C2734" t="str">
            <v>HDC1</v>
          </cell>
          <cell r="D2734"/>
          <cell r="E2734"/>
          <cell r="F2734"/>
          <cell r="G2734" t="str">
            <v>S/101458/CN/AF1HI-2</v>
          </cell>
          <cell r="H2734"/>
          <cell r="I2734"/>
          <cell r="J2734"/>
          <cell r="K2734">
            <v>100</v>
          </cell>
          <cell r="L2734" t="str">
            <v>003</v>
          </cell>
          <cell r="M2734" t="str">
            <v>2009</v>
          </cell>
          <cell r="N2734" t="str">
            <v>0003</v>
          </cell>
          <cell r="O2734" t="str">
            <v>1024</v>
          </cell>
          <cell r="P2734" t="str">
            <v>1101130</v>
          </cell>
          <cell r="Q2734" t="str">
            <v>0003</v>
          </cell>
          <cell r="R2734" t="str">
            <v>1070</v>
          </cell>
        </row>
        <row r="2735">
          <cell r="A2735">
            <v>49925837</v>
          </cell>
          <cell r="B2735" t="str">
            <v>cust_Murphy Oil Gas/Conv Station***</v>
          </cell>
          <cell r="C2735" t="str">
            <v>HDC1</v>
          </cell>
          <cell r="D2735"/>
          <cell r="E2735"/>
          <cell r="F2735"/>
          <cell r="G2735" t="str">
            <v>S/101458/CN/AF1HI-2</v>
          </cell>
          <cell r="H2735"/>
          <cell r="I2735"/>
          <cell r="J2735"/>
          <cell r="K2735">
            <v>100</v>
          </cell>
          <cell r="L2735" t="str">
            <v>003</v>
          </cell>
          <cell r="M2735" t="str">
            <v>2009</v>
          </cell>
          <cell r="N2735" t="str">
            <v>0003</v>
          </cell>
          <cell r="O2735" t="str">
            <v>1024</v>
          </cell>
          <cell r="P2735" t="str">
            <v>1101130</v>
          </cell>
          <cell r="Q2735" t="str">
            <v>0003</v>
          </cell>
          <cell r="R2735" t="str">
            <v>1070</v>
          </cell>
        </row>
        <row r="2736">
          <cell r="A2736">
            <v>49925837</v>
          </cell>
          <cell r="B2736" t="str">
            <v>cust_Murphy Oil Gas/Conv Station***</v>
          </cell>
          <cell r="C2736" t="str">
            <v>HDC1</v>
          </cell>
          <cell r="D2736"/>
          <cell r="E2736"/>
          <cell r="F2736"/>
          <cell r="G2736" t="str">
            <v>S/101458/CN/AF1HI-2</v>
          </cell>
          <cell r="H2736"/>
          <cell r="I2736"/>
          <cell r="J2736"/>
          <cell r="K2736">
            <v>100</v>
          </cell>
          <cell r="L2736" t="str">
            <v>004</v>
          </cell>
          <cell r="M2736" t="str">
            <v>2009</v>
          </cell>
          <cell r="N2736" t="str">
            <v>0003</v>
          </cell>
          <cell r="O2736" t="str">
            <v>1024</v>
          </cell>
          <cell r="P2736" t="str">
            <v>1101130</v>
          </cell>
          <cell r="Q2736" t="str">
            <v>0003</v>
          </cell>
          <cell r="R2736" t="str">
            <v>1070</v>
          </cell>
        </row>
        <row r="2737">
          <cell r="A2737">
            <v>49925837</v>
          </cell>
          <cell r="B2737" t="str">
            <v>cust_Murphy Oil Gas/Conv Station***</v>
          </cell>
          <cell r="C2737" t="str">
            <v>HDC1</v>
          </cell>
          <cell r="D2737"/>
          <cell r="E2737"/>
          <cell r="F2737"/>
          <cell r="G2737" t="str">
            <v>S/101458/CN/AF1HI-2</v>
          </cell>
          <cell r="H2737"/>
          <cell r="I2737"/>
          <cell r="J2737"/>
          <cell r="K2737">
            <v>100</v>
          </cell>
          <cell r="L2737" t="str">
            <v>004</v>
          </cell>
          <cell r="M2737" t="str">
            <v>2009</v>
          </cell>
          <cell r="N2737" t="str">
            <v>0003</v>
          </cell>
          <cell r="O2737" t="str">
            <v>1024</v>
          </cell>
          <cell r="P2737" t="str">
            <v>1101130</v>
          </cell>
          <cell r="Q2737" t="str">
            <v>0003</v>
          </cell>
          <cell r="R2737" t="str">
            <v>1070</v>
          </cell>
        </row>
        <row r="2738">
          <cell r="A2738">
            <v>49925837</v>
          </cell>
          <cell r="B2738" t="str">
            <v>cust_Murphy Oil Gas/Conv Station***</v>
          </cell>
          <cell r="C2738" t="str">
            <v>HDC1</v>
          </cell>
          <cell r="D2738"/>
          <cell r="E2738"/>
          <cell r="F2738"/>
          <cell r="G2738" t="str">
            <v>S/101458/CN/AF1HI-2</v>
          </cell>
          <cell r="H2738"/>
          <cell r="I2738"/>
          <cell r="J2738"/>
          <cell r="K2738">
            <v>100</v>
          </cell>
          <cell r="L2738" t="str">
            <v>004</v>
          </cell>
          <cell r="M2738" t="str">
            <v>2009</v>
          </cell>
          <cell r="N2738" t="str">
            <v>0003</v>
          </cell>
          <cell r="O2738" t="str">
            <v>1024</v>
          </cell>
          <cell r="P2738" t="str">
            <v>1101130</v>
          </cell>
          <cell r="Q2738" t="str">
            <v>0003</v>
          </cell>
          <cell r="R2738" t="str">
            <v>1070</v>
          </cell>
        </row>
        <row r="2739">
          <cell r="A2739">
            <v>49928482</v>
          </cell>
          <cell r="B2739" t="str">
            <v>CUST_PROVIDE NON-STANDARD SVC CLAY DEV</v>
          </cell>
          <cell r="C2739" t="str">
            <v>HDC1</v>
          </cell>
          <cell r="D2739"/>
          <cell r="E2739"/>
          <cell r="F2739"/>
          <cell r="G2739" t="str">
            <v>S/101574/CN/AF1HI-3</v>
          </cell>
          <cell r="H2739"/>
          <cell r="I2739"/>
          <cell r="J2739"/>
          <cell r="K2739">
            <v>100</v>
          </cell>
          <cell r="L2739" t="str">
            <v>006</v>
          </cell>
          <cell r="M2739" t="str">
            <v>2009</v>
          </cell>
          <cell r="N2739" t="str">
            <v>0003</v>
          </cell>
          <cell r="O2739" t="str">
            <v>1005</v>
          </cell>
          <cell r="P2739" t="str">
            <v>1101160</v>
          </cell>
          <cell r="Q2739" t="str">
            <v>0003</v>
          </cell>
          <cell r="R2739" t="str">
            <v>1070</v>
          </cell>
        </row>
        <row r="2740">
          <cell r="A2740">
            <v>49928482</v>
          </cell>
          <cell r="B2740" t="str">
            <v>CUST_PROVIDE NON-STANDARD SVC CLAY DEV</v>
          </cell>
          <cell r="C2740" t="str">
            <v>HDC1</v>
          </cell>
          <cell r="D2740"/>
          <cell r="E2740"/>
          <cell r="F2740"/>
          <cell r="G2740" t="str">
            <v>S/101574/CN/AF1HI-3</v>
          </cell>
          <cell r="H2740"/>
          <cell r="I2740"/>
          <cell r="J2740"/>
          <cell r="K2740">
            <v>100</v>
          </cell>
          <cell r="L2740" t="str">
            <v>009</v>
          </cell>
          <cell r="M2740" t="str">
            <v>2009</v>
          </cell>
          <cell r="N2740" t="str">
            <v>0003</v>
          </cell>
          <cell r="O2740" t="str">
            <v>1005</v>
          </cell>
          <cell r="P2740" t="str">
            <v>1101160</v>
          </cell>
          <cell r="Q2740" t="str">
            <v>0003</v>
          </cell>
          <cell r="R2740" t="str">
            <v>1070</v>
          </cell>
        </row>
        <row r="2741">
          <cell r="A2741">
            <v>49928482</v>
          </cell>
          <cell r="B2741" t="str">
            <v>CUST_PROVIDE NON-STANDARD SVC CLAY DEV</v>
          </cell>
          <cell r="C2741" t="str">
            <v>HDC1</v>
          </cell>
          <cell r="D2741"/>
          <cell r="E2741"/>
          <cell r="F2741"/>
          <cell r="G2741" t="str">
            <v>S/101574/CN/AF1HI-3</v>
          </cell>
          <cell r="H2741"/>
          <cell r="I2741"/>
          <cell r="J2741"/>
          <cell r="K2741">
            <v>100</v>
          </cell>
          <cell r="L2741" t="str">
            <v>008</v>
          </cell>
          <cell r="M2741" t="str">
            <v>2009</v>
          </cell>
          <cell r="N2741" t="str">
            <v>0003</v>
          </cell>
          <cell r="O2741" t="str">
            <v>1005</v>
          </cell>
          <cell r="P2741" t="str">
            <v>1101160</v>
          </cell>
          <cell r="Q2741" t="str">
            <v>0003</v>
          </cell>
          <cell r="R2741" t="str">
            <v>1070</v>
          </cell>
        </row>
        <row r="2742">
          <cell r="A2742">
            <v>49928482</v>
          </cell>
          <cell r="B2742" t="str">
            <v>CUST_PROVIDE NON-STANDARD SVC CLAY DEV</v>
          </cell>
          <cell r="C2742" t="str">
            <v>HDC1</v>
          </cell>
          <cell r="D2742"/>
          <cell r="E2742"/>
          <cell r="F2742"/>
          <cell r="G2742" t="str">
            <v>S/101574/CN/AF1HI-3</v>
          </cell>
          <cell r="H2742"/>
          <cell r="I2742"/>
          <cell r="J2742"/>
          <cell r="K2742">
            <v>100</v>
          </cell>
          <cell r="L2742" t="str">
            <v>008</v>
          </cell>
          <cell r="M2742" t="str">
            <v>2009</v>
          </cell>
          <cell r="N2742" t="str">
            <v>0003</v>
          </cell>
          <cell r="O2742" t="str">
            <v>1005</v>
          </cell>
          <cell r="P2742" t="str">
            <v>1101160</v>
          </cell>
          <cell r="Q2742" t="str">
            <v>0003</v>
          </cell>
          <cell r="R2742" t="str">
            <v>1070</v>
          </cell>
        </row>
        <row r="2743">
          <cell r="A2743">
            <v>49928482</v>
          </cell>
          <cell r="B2743" t="str">
            <v>CUST_PROVIDE NON-STANDARD SVC CLAY DEV</v>
          </cell>
          <cell r="C2743" t="str">
            <v>HDC1</v>
          </cell>
          <cell r="D2743"/>
          <cell r="E2743"/>
          <cell r="F2743"/>
          <cell r="G2743" t="str">
            <v>S/101574/CN/AF1HI-3</v>
          </cell>
          <cell r="H2743"/>
          <cell r="I2743"/>
          <cell r="J2743"/>
          <cell r="K2743">
            <v>100</v>
          </cell>
          <cell r="L2743" t="str">
            <v>011</v>
          </cell>
          <cell r="M2743" t="str">
            <v>2009</v>
          </cell>
          <cell r="N2743" t="str">
            <v>0003</v>
          </cell>
          <cell r="O2743" t="str">
            <v>1005</v>
          </cell>
          <cell r="P2743" t="str">
            <v>1101160</v>
          </cell>
          <cell r="Q2743" t="str">
            <v>0003</v>
          </cell>
          <cell r="R2743" t="str">
            <v>1070</v>
          </cell>
        </row>
        <row r="2744">
          <cell r="A2744">
            <v>49929169</v>
          </cell>
          <cell r="B2744" t="str">
            <v>SDUG_WATERSTONE SEC 6_URD</v>
          </cell>
          <cell r="C2744" t="str">
            <v>HDC1</v>
          </cell>
          <cell r="D2744"/>
          <cell r="E2744"/>
          <cell r="F2744"/>
          <cell r="G2744" t="str">
            <v>S/101570/CN/AF1UI</v>
          </cell>
          <cell r="H2744"/>
          <cell r="I2744"/>
          <cell r="J2744"/>
          <cell r="K2744">
            <v>100</v>
          </cell>
          <cell r="L2744" t="str">
            <v>011</v>
          </cell>
          <cell r="M2744" t="str">
            <v>2009</v>
          </cell>
          <cell r="N2744" t="str">
            <v>0003</v>
          </cell>
          <cell r="O2744" t="str">
            <v>1019</v>
          </cell>
          <cell r="P2744" t="str">
            <v>1101220</v>
          </cell>
          <cell r="Q2744" t="str">
            <v>0003</v>
          </cell>
          <cell r="R2744" t="str">
            <v>1070</v>
          </cell>
        </row>
        <row r="2745">
          <cell r="A2745">
            <v>49929389</v>
          </cell>
          <cell r="B2745" t="str">
            <v>SDUG_Treeline Section 3_</v>
          </cell>
          <cell r="C2745" t="str">
            <v>HDC1</v>
          </cell>
          <cell r="D2745"/>
          <cell r="E2745"/>
          <cell r="F2745"/>
          <cell r="G2745" t="str">
            <v>S/101678/CN/AF1UI-1</v>
          </cell>
          <cell r="H2745"/>
          <cell r="I2745"/>
          <cell r="J2745"/>
          <cell r="K2745">
            <v>100</v>
          </cell>
          <cell r="L2745" t="str">
            <v>012</v>
          </cell>
          <cell r="M2745" t="str">
            <v>2009</v>
          </cell>
          <cell r="N2745" t="str">
            <v>0003</v>
          </cell>
          <cell r="O2745" t="str">
            <v>1017</v>
          </cell>
          <cell r="P2745" t="str">
            <v>1101120</v>
          </cell>
          <cell r="Q2745" t="str">
            <v>0003</v>
          </cell>
          <cell r="R2745" t="str">
            <v>1070</v>
          </cell>
        </row>
        <row r="2746">
          <cell r="A2746">
            <v>49929389</v>
          </cell>
          <cell r="B2746" t="str">
            <v>SDUG_Treeline Section 3_</v>
          </cell>
          <cell r="C2746" t="str">
            <v>HDC1</v>
          </cell>
          <cell r="D2746"/>
          <cell r="E2746"/>
          <cell r="F2746"/>
          <cell r="G2746" t="str">
            <v>S/101678/CN/AF1UI-1</v>
          </cell>
          <cell r="H2746"/>
          <cell r="I2746"/>
          <cell r="J2746"/>
          <cell r="K2746">
            <v>100</v>
          </cell>
          <cell r="L2746" t="str">
            <v>012</v>
          </cell>
          <cell r="M2746" t="str">
            <v>2009</v>
          </cell>
          <cell r="N2746" t="str">
            <v>0003</v>
          </cell>
          <cell r="O2746" t="str">
            <v>1017</v>
          </cell>
          <cell r="P2746" t="str">
            <v>1101120</v>
          </cell>
          <cell r="Q2746" t="str">
            <v>0003</v>
          </cell>
          <cell r="R2746" t="str">
            <v>1070</v>
          </cell>
        </row>
        <row r="2747">
          <cell r="A2747">
            <v>49936919</v>
          </cell>
          <cell r="B2747" t="str">
            <v>NEW PMT 150KVA, 208Y/120V, 647' 1/0 AL</v>
          </cell>
          <cell r="C2747" t="str">
            <v>HXC1</v>
          </cell>
          <cell r="D2747"/>
          <cell r="E2747"/>
          <cell r="F2747"/>
          <cell r="G2747" t="str">
            <v>S/101762/CN/CF1R-I-2</v>
          </cell>
          <cell r="H2747"/>
          <cell r="I2747"/>
          <cell r="J2747"/>
          <cell r="K2747">
            <v>100</v>
          </cell>
          <cell r="L2747" t="str">
            <v>011</v>
          </cell>
          <cell r="M2747" t="str">
            <v>2009</v>
          </cell>
          <cell r="N2747" t="str">
            <v>0003</v>
          </cell>
          <cell r="O2747" t="str">
            <v>1008</v>
          </cell>
          <cell r="P2747" t="str">
            <v>1101245</v>
          </cell>
          <cell r="Q2747" t="str">
            <v>0003</v>
          </cell>
          <cell r="R2747" t="str">
            <v>1070</v>
          </cell>
        </row>
        <row r="2748">
          <cell r="A2748">
            <v>49936919</v>
          </cell>
          <cell r="B2748" t="str">
            <v>NEW PMT 150KVA, 208Y/120V, 647' 1/0 AL</v>
          </cell>
          <cell r="C2748" t="str">
            <v>HXC1</v>
          </cell>
          <cell r="D2748"/>
          <cell r="E2748"/>
          <cell r="F2748"/>
          <cell r="G2748" t="str">
            <v>S/101762/CN/CF1R-I-2</v>
          </cell>
          <cell r="H2748"/>
          <cell r="I2748"/>
          <cell r="J2748"/>
          <cell r="K2748">
            <v>100</v>
          </cell>
          <cell r="L2748" t="str">
            <v>011</v>
          </cell>
          <cell r="M2748" t="str">
            <v>2009</v>
          </cell>
          <cell r="N2748" t="str">
            <v>0003</v>
          </cell>
          <cell r="O2748" t="str">
            <v>1008</v>
          </cell>
          <cell r="P2748" t="str">
            <v>1101245</v>
          </cell>
          <cell r="Q2748" t="str">
            <v>0003</v>
          </cell>
          <cell r="R2748" t="str">
            <v>1070</v>
          </cell>
        </row>
        <row r="2749">
          <cell r="A2749">
            <v>49936919</v>
          </cell>
          <cell r="B2749" t="str">
            <v>NEW PMT 150KVA, 208Y/120V, 647' 1/0 AL</v>
          </cell>
          <cell r="C2749" t="str">
            <v>HXC1</v>
          </cell>
          <cell r="D2749"/>
          <cell r="E2749"/>
          <cell r="F2749"/>
          <cell r="G2749" t="str">
            <v>S/101762/CN/CF1R-I-2</v>
          </cell>
          <cell r="H2749"/>
          <cell r="I2749"/>
          <cell r="J2749"/>
          <cell r="K2749">
            <v>100</v>
          </cell>
          <cell r="L2749" t="str">
            <v>012</v>
          </cell>
          <cell r="M2749" t="str">
            <v>2009</v>
          </cell>
          <cell r="N2749" t="str">
            <v>0003</v>
          </cell>
          <cell r="O2749" t="str">
            <v>1008</v>
          </cell>
          <cell r="P2749" t="str">
            <v>1101245</v>
          </cell>
          <cell r="Q2749" t="str">
            <v>0003</v>
          </cell>
          <cell r="R2749" t="str">
            <v>1070</v>
          </cell>
        </row>
        <row r="2750">
          <cell r="A2750">
            <v>49936919</v>
          </cell>
          <cell r="B2750" t="str">
            <v>NEW PMT 150KVA, 208Y/120V, 647' 1/0 AL</v>
          </cell>
          <cell r="C2750" t="str">
            <v>HXC1</v>
          </cell>
          <cell r="D2750"/>
          <cell r="E2750"/>
          <cell r="F2750"/>
          <cell r="G2750" t="str">
            <v>S/101762/CN/CF1R-I-2</v>
          </cell>
          <cell r="H2750"/>
          <cell r="I2750"/>
          <cell r="J2750"/>
          <cell r="K2750">
            <v>100</v>
          </cell>
          <cell r="L2750" t="str">
            <v>012</v>
          </cell>
          <cell r="M2750" t="str">
            <v>2009</v>
          </cell>
          <cell r="N2750" t="str">
            <v>0003</v>
          </cell>
          <cell r="O2750" t="str">
            <v>1008</v>
          </cell>
          <cell r="P2750" t="str">
            <v>1101245</v>
          </cell>
          <cell r="Q2750" t="str">
            <v>0003</v>
          </cell>
          <cell r="R2750" t="str">
            <v>1070</v>
          </cell>
        </row>
        <row r="2751">
          <cell r="A2751">
            <v>49936919</v>
          </cell>
          <cell r="B2751" t="str">
            <v>NEW PMT 150KVA, 208Y/120V, 647' 1/0 AL</v>
          </cell>
          <cell r="C2751" t="str">
            <v>HXC1</v>
          </cell>
          <cell r="D2751"/>
          <cell r="E2751"/>
          <cell r="F2751"/>
          <cell r="G2751" t="str">
            <v>S/101762/CN/CF1R-I-2</v>
          </cell>
          <cell r="H2751"/>
          <cell r="I2751"/>
          <cell r="J2751"/>
          <cell r="K2751">
            <v>100</v>
          </cell>
          <cell r="L2751" t="str">
            <v>012</v>
          </cell>
          <cell r="M2751" t="str">
            <v>2009</v>
          </cell>
          <cell r="N2751" t="str">
            <v>0003</v>
          </cell>
          <cell r="O2751" t="str">
            <v>1008</v>
          </cell>
          <cell r="P2751" t="str">
            <v>1101245</v>
          </cell>
          <cell r="Q2751" t="str">
            <v>0003</v>
          </cell>
          <cell r="R2751" t="str">
            <v>1070</v>
          </cell>
        </row>
        <row r="2752">
          <cell r="A2752">
            <v>49937464</v>
          </cell>
          <cell r="B2752" t="str">
            <v>NEW PMT 300KVA 35KV 208Y/120V DF SOX MEM</v>
          </cell>
          <cell r="C2752" t="str">
            <v>HXC1</v>
          </cell>
          <cell r="D2752"/>
          <cell r="E2752"/>
          <cell r="F2752"/>
          <cell r="G2752" t="str">
            <v>S/101762/CN/CF1R-I-2</v>
          </cell>
          <cell r="H2752"/>
          <cell r="I2752"/>
          <cell r="J2752"/>
          <cell r="K2752">
            <v>100</v>
          </cell>
          <cell r="L2752" t="str">
            <v>006</v>
          </cell>
          <cell r="M2752" t="str">
            <v>2009</v>
          </cell>
          <cell r="N2752" t="str">
            <v>0003</v>
          </cell>
          <cell r="O2752" t="str">
            <v>1008</v>
          </cell>
          <cell r="P2752" t="str">
            <v>1101245</v>
          </cell>
          <cell r="Q2752" t="str">
            <v>0003</v>
          </cell>
          <cell r="R2752" t="str">
            <v>1070</v>
          </cell>
        </row>
        <row r="2753">
          <cell r="A2753">
            <v>49937464</v>
          </cell>
          <cell r="B2753" t="str">
            <v>NEW PMT 300KVA 35KV 208Y/120V DF SOX MEM</v>
          </cell>
          <cell r="C2753" t="str">
            <v>HXC1</v>
          </cell>
          <cell r="D2753"/>
          <cell r="E2753"/>
          <cell r="F2753"/>
          <cell r="G2753" t="str">
            <v>S/101762/CN/CF1R-I-2</v>
          </cell>
          <cell r="H2753"/>
          <cell r="I2753"/>
          <cell r="J2753"/>
          <cell r="K2753">
            <v>100</v>
          </cell>
          <cell r="L2753" t="str">
            <v>006</v>
          </cell>
          <cell r="M2753" t="str">
            <v>2009</v>
          </cell>
          <cell r="N2753" t="str">
            <v>0003</v>
          </cell>
          <cell r="O2753" t="str">
            <v>1008</v>
          </cell>
          <cell r="P2753" t="str">
            <v>1101245</v>
          </cell>
          <cell r="Q2753" t="str">
            <v>0003</v>
          </cell>
          <cell r="R2753" t="str">
            <v>1070</v>
          </cell>
        </row>
        <row r="2754">
          <cell r="A2754">
            <v>49937464</v>
          </cell>
          <cell r="B2754" t="str">
            <v>NEW PMT 300KVA 35KV 208Y/120V DF SOX MEM</v>
          </cell>
          <cell r="C2754" t="str">
            <v>HXC1</v>
          </cell>
          <cell r="D2754"/>
          <cell r="E2754"/>
          <cell r="F2754"/>
          <cell r="G2754" t="str">
            <v>S/101762/CN/CF1R-I-2</v>
          </cell>
          <cell r="H2754"/>
          <cell r="I2754"/>
          <cell r="J2754"/>
          <cell r="K2754">
            <v>100</v>
          </cell>
          <cell r="L2754" t="str">
            <v>012</v>
          </cell>
          <cell r="M2754" t="str">
            <v>2009</v>
          </cell>
          <cell r="N2754" t="str">
            <v>0003</v>
          </cell>
          <cell r="O2754" t="str">
            <v>1008</v>
          </cell>
          <cell r="P2754" t="str">
            <v>1101245</v>
          </cell>
          <cell r="Q2754" t="str">
            <v>0003</v>
          </cell>
          <cell r="R2754" t="str">
            <v>1070</v>
          </cell>
        </row>
        <row r="2755">
          <cell r="A2755">
            <v>49938385</v>
          </cell>
          <cell r="B2755" t="str">
            <v>CUST_SERVICE TO BLE SEC3 LIFT STATION #3</v>
          </cell>
          <cell r="C2755" t="str">
            <v>HDC1</v>
          </cell>
          <cell r="D2755"/>
          <cell r="E2755"/>
          <cell r="F2755"/>
          <cell r="G2755" t="str">
            <v>S/101458/CN/AF1HI-2</v>
          </cell>
          <cell r="H2755"/>
          <cell r="I2755"/>
          <cell r="J2755"/>
          <cell r="K2755">
            <v>100</v>
          </cell>
          <cell r="L2755" t="str">
            <v>007</v>
          </cell>
          <cell r="M2755" t="str">
            <v>2009</v>
          </cell>
          <cell r="N2755" t="str">
            <v>0003</v>
          </cell>
          <cell r="O2755" t="str">
            <v>1024</v>
          </cell>
          <cell r="P2755" t="str">
            <v>1101130</v>
          </cell>
          <cell r="Q2755" t="str">
            <v>0003</v>
          </cell>
          <cell r="R2755" t="str">
            <v>1070</v>
          </cell>
        </row>
        <row r="2756">
          <cell r="A2756">
            <v>49938385</v>
          </cell>
          <cell r="B2756" t="str">
            <v>CUST_SERVICE TO BLE SEC3 LIFT STATION #3</v>
          </cell>
          <cell r="C2756" t="str">
            <v>HDC1</v>
          </cell>
          <cell r="D2756"/>
          <cell r="E2756"/>
          <cell r="F2756"/>
          <cell r="G2756" t="str">
            <v>S/101458/CN/AF1HI-2</v>
          </cell>
          <cell r="H2756"/>
          <cell r="I2756"/>
          <cell r="J2756"/>
          <cell r="K2756">
            <v>100</v>
          </cell>
          <cell r="L2756" t="str">
            <v>007</v>
          </cell>
          <cell r="M2756" t="str">
            <v>2009</v>
          </cell>
          <cell r="N2756" t="str">
            <v>0003</v>
          </cell>
          <cell r="O2756" t="str">
            <v>1024</v>
          </cell>
          <cell r="P2756" t="str">
            <v>1101130</v>
          </cell>
          <cell r="Q2756" t="str">
            <v>0003</v>
          </cell>
          <cell r="R2756" t="str">
            <v>1070</v>
          </cell>
        </row>
        <row r="2757">
          <cell r="A2757">
            <v>49938385</v>
          </cell>
          <cell r="B2757" t="str">
            <v>CUST_SERVICE TO BLE SEC3 LIFT STATION #3</v>
          </cell>
          <cell r="C2757" t="str">
            <v>HDC1</v>
          </cell>
          <cell r="D2757"/>
          <cell r="E2757"/>
          <cell r="F2757"/>
          <cell r="G2757" t="str">
            <v>S/101458/CN/AF1HI-2</v>
          </cell>
          <cell r="H2757"/>
          <cell r="I2757"/>
          <cell r="J2757"/>
          <cell r="K2757">
            <v>100</v>
          </cell>
          <cell r="L2757" t="str">
            <v>007</v>
          </cell>
          <cell r="M2757" t="str">
            <v>2009</v>
          </cell>
          <cell r="N2757" t="str">
            <v>0003</v>
          </cell>
          <cell r="O2757" t="str">
            <v>1024</v>
          </cell>
          <cell r="P2757" t="str">
            <v>1101130</v>
          </cell>
          <cell r="Q2757" t="str">
            <v>0003</v>
          </cell>
          <cell r="R2757" t="str">
            <v>1070</v>
          </cell>
        </row>
        <row r="2758">
          <cell r="A2758">
            <v>49938385</v>
          </cell>
          <cell r="B2758" t="str">
            <v>CUST_SERVICE TO BLE SEC3 LIFT STATION #3</v>
          </cell>
          <cell r="C2758" t="str">
            <v>HDC1</v>
          </cell>
          <cell r="D2758"/>
          <cell r="E2758"/>
          <cell r="F2758"/>
          <cell r="G2758" t="str">
            <v>S/101458/CN/AF1HI-2</v>
          </cell>
          <cell r="H2758"/>
          <cell r="I2758"/>
          <cell r="J2758"/>
          <cell r="K2758">
            <v>100</v>
          </cell>
          <cell r="L2758" t="str">
            <v>007</v>
          </cell>
          <cell r="M2758" t="str">
            <v>2009</v>
          </cell>
          <cell r="N2758" t="str">
            <v>0003</v>
          </cell>
          <cell r="O2758" t="str">
            <v>1024</v>
          </cell>
          <cell r="P2758" t="str">
            <v>1101130</v>
          </cell>
          <cell r="Q2758" t="str">
            <v>0003</v>
          </cell>
          <cell r="R2758" t="str">
            <v>1070</v>
          </cell>
        </row>
        <row r="2759">
          <cell r="A2759">
            <v>49938551</v>
          </cell>
          <cell r="B2759" t="str">
            <v>ILTR_ROTHWOOD SUB, PROVIDE SERVICE TO</v>
          </cell>
          <cell r="C2759" t="str">
            <v>HDC2</v>
          </cell>
          <cell r="D2759"/>
          <cell r="E2759"/>
          <cell r="F2759"/>
          <cell r="G2759" t="str">
            <v>S/101675/CN/AF1HR</v>
          </cell>
          <cell r="H2759"/>
          <cell r="I2759"/>
          <cell r="J2759"/>
          <cell r="K2759">
            <v>30</v>
          </cell>
          <cell r="L2759" t="str">
            <v>008</v>
          </cell>
          <cell r="M2759" t="str">
            <v>2009</v>
          </cell>
          <cell r="N2759" t="str">
            <v>0003</v>
          </cell>
          <cell r="O2759" t="str">
            <v>1021</v>
          </cell>
          <cell r="P2759" t="str">
            <v>1101110</v>
          </cell>
          <cell r="Q2759" t="str">
            <v>0003</v>
          </cell>
          <cell r="R2759" t="str">
            <v>1070</v>
          </cell>
        </row>
        <row r="2760">
          <cell r="A2760">
            <v>49938551</v>
          </cell>
          <cell r="B2760" t="str">
            <v>ILTR_ROTHWOOD SUB, PROVIDE SERVICE TO</v>
          </cell>
          <cell r="C2760" t="str">
            <v>HDC2</v>
          </cell>
          <cell r="D2760"/>
          <cell r="E2760"/>
          <cell r="F2760"/>
          <cell r="G2760" t="str">
            <v>S/101675/CN/AF1HI-3</v>
          </cell>
          <cell r="H2760"/>
          <cell r="I2760"/>
          <cell r="J2760"/>
          <cell r="K2760">
            <v>70</v>
          </cell>
          <cell r="L2760" t="str">
            <v>008</v>
          </cell>
          <cell r="M2760" t="str">
            <v>2009</v>
          </cell>
          <cell r="N2760" t="str">
            <v>0003</v>
          </cell>
          <cell r="O2760" t="str">
            <v>1021</v>
          </cell>
          <cell r="P2760" t="str">
            <v>1101110</v>
          </cell>
          <cell r="Q2760" t="str">
            <v>0003</v>
          </cell>
          <cell r="R2760" t="str">
            <v>1070</v>
          </cell>
        </row>
        <row r="2761">
          <cell r="A2761">
            <v>49938551</v>
          </cell>
          <cell r="B2761" t="str">
            <v>ILTR_ROTHWOOD SUB, PROVIDE SERVICE TO</v>
          </cell>
          <cell r="C2761" t="str">
            <v>HDC2</v>
          </cell>
          <cell r="D2761"/>
          <cell r="E2761"/>
          <cell r="F2761"/>
          <cell r="G2761" t="str">
            <v>S/101675/CN/AF1HI-3</v>
          </cell>
          <cell r="H2761"/>
          <cell r="I2761"/>
          <cell r="J2761"/>
          <cell r="K2761">
            <v>100</v>
          </cell>
          <cell r="L2761" t="str">
            <v>008</v>
          </cell>
          <cell r="M2761" t="str">
            <v>2009</v>
          </cell>
          <cell r="N2761" t="str">
            <v>0003</v>
          </cell>
          <cell r="O2761" t="str">
            <v>1021</v>
          </cell>
          <cell r="P2761" t="str">
            <v>1101110</v>
          </cell>
          <cell r="Q2761" t="str">
            <v>0003</v>
          </cell>
          <cell r="R2761" t="str">
            <v>1070</v>
          </cell>
        </row>
        <row r="2762">
          <cell r="A2762">
            <v>49938551</v>
          </cell>
          <cell r="B2762" t="str">
            <v>ILTR_ROTHWOOD SUB, PROVIDE SERVICE TO</v>
          </cell>
          <cell r="C2762" t="str">
            <v>HDC2</v>
          </cell>
          <cell r="D2762"/>
          <cell r="E2762"/>
          <cell r="F2762"/>
          <cell r="G2762" t="str">
            <v>S/101675/CN/AF1HI-3</v>
          </cell>
          <cell r="H2762"/>
          <cell r="I2762"/>
          <cell r="J2762"/>
          <cell r="K2762">
            <v>100</v>
          </cell>
          <cell r="L2762" t="str">
            <v>008</v>
          </cell>
          <cell r="M2762" t="str">
            <v>2009</v>
          </cell>
          <cell r="N2762" t="str">
            <v>0003</v>
          </cell>
          <cell r="O2762" t="str">
            <v>1021</v>
          </cell>
          <cell r="P2762" t="str">
            <v>1101110</v>
          </cell>
          <cell r="Q2762" t="str">
            <v>0003</v>
          </cell>
          <cell r="R2762" t="str">
            <v>1070</v>
          </cell>
        </row>
        <row r="2763">
          <cell r="A2763">
            <v>49938551</v>
          </cell>
          <cell r="B2763" t="str">
            <v>ILTR_ROTHWOOD SUB, PROVIDE SERVICE TO</v>
          </cell>
          <cell r="C2763" t="str">
            <v>HDC2</v>
          </cell>
          <cell r="D2763"/>
          <cell r="E2763"/>
          <cell r="F2763"/>
          <cell r="G2763" t="str">
            <v>S/101675/CN/AF1HI-3</v>
          </cell>
          <cell r="H2763"/>
          <cell r="I2763"/>
          <cell r="J2763"/>
          <cell r="K2763">
            <v>100</v>
          </cell>
          <cell r="L2763" t="str">
            <v>008</v>
          </cell>
          <cell r="M2763" t="str">
            <v>2009</v>
          </cell>
          <cell r="N2763" t="str">
            <v>0003</v>
          </cell>
          <cell r="O2763" t="str">
            <v>1021</v>
          </cell>
          <cell r="P2763" t="str">
            <v>1101110</v>
          </cell>
          <cell r="Q2763" t="str">
            <v>0003</v>
          </cell>
          <cell r="R2763" t="str">
            <v>1070</v>
          </cell>
        </row>
        <row r="2764">
          <cell r="A2764">
            <v>49938551</v>
          </cell>
          <cell r="B2764" t="str">
            <v>ILTR_ROTHWOOD SUB, PROVIDE SERVICE TO</v>
          </cell>
          <cell r="C2764" t="str">
            <v>HDC2</v>
          </cell>
          <cell r="D2764"/>
          <cell r="E2764"/>
          <cell r="F2764"/>
          <cell r="G2764" t="str">
            <v>S/101675/CN/AF1HR</v>
          </cell>
          <cell r="H2764"/>
          <cell r="I2764"/>
          <cell r="J2764"/>
          <cell r="K2764">
            <v>30</v>
          </cell>
          <cell r="L2764" t="str">
            <v>008</v>
          </cell>
          <cell r="M2764" t="str">
            <v>2009</v>
          </cell>
          <cell r="N2764" t="str">
            <v>0003</v>
          </cell>
          <cell r="O2764" t="str">
            <v>1021</v>
          </cell>
          <cell r="P2764" t="str">
            <v>1101110</v>
          </cell>
          <cell r="Q2764" t="str">
            <v>0003</v>
          </cell>
          <cell r="R2764" t="str">
            <v>1070</v>
          </cell>
        </row>
        <row r="2765">
          <cell r="A2765">
            <v>49938551</v>
          </cell>
          <cell r="B2765" t="str">
            <v>ILTR_ROTHWOOD SUB, PROVIDE SERVICE TO</v>
          </cell>
          <cell r="C2765" t="str">
            <v>HDC2</v>
          </cell>
          <cell r="D2765"/>
          <cell r="E2765"/>
          <cell r="F2765"/>
          <cell r="G2765" t="str">
            <v>S/101675/CN/AF1HI-3</v>
          </cell>
          <cell r="H2765"/>
          <cell r="I2765"/>
          <cell r="J2765"/>
          <cell r="K2765">
            <v>70</v>
          </cell>
          <cell r="L2765" t="str">
            <v>008</v>
          </cell>
          <cell r="M2765" t="str">
            <v>2009</v>
          </cell>
          <cell r="N2765" t="str">
            <v>0003</v>
          </cell>
          <cell r="O2765" t="str">
            <v>1021</v>
          </cell>
          <cell r="P2765" t="str">
            <v>1101110</v>
          </cell>
          <cell r="Q2765" t="str">
            <v>0003</v>
          </cell>
          <cell r="R2765" t="str">
            <v>1070</v>
          </cell>
        </row>
        <row r="2766">
          <cell r="A2766">
            <v>49939093</v>
          </cell>
          <cell r="B2766" t="str">
            <v>CUST_0_0_SERVICE TO NEW HOUSE</v>
          </cell>
          <cell r="C2766" t="str">
            <v>HDC1</v>
          </cell>
          <cell r="D2766"/>
          <cell r="E2766"/>
          <cell r="F2766"/>
          <cell r="G2766" t="str">
            <v>S/101458/CN/AF1UI</v>
          </cell>
          <cell r="H2766"/>
          <cell r="I2766"/>
          <cell r="J2766"/>
          <cell r="K2766">
            <v>100</v>
          </cell>
          <cell r="L2766" t="str">
            <v>004</v>
          </cell>
          <cell r="M2766" t="str">
            <v>2009</v>
          </cell>
          <cell r="N2766" t="str">
            <v>0003</v>
          </cell>
          <cell r="O2766" t="str">
            <v>1024</v>
          </cell>
          <cell r="P2766" t="str">
            <v>1101130</v>
          </cell>
          <cell r="Q2766" t="str">
            <v>0003</v>
          </cell>
          <cell r="R2766" t="str">
            <v>1070</v>
          </cell>
        </row>
        <row r="2767">
          <cell r="A2767">
            <v>49939093</v>
          </cell>
          <cell r="B2767" t="str">
            <v>CUST_0_0_SERVICE TO NEW HOUSE</v>
          </cell>
          <cell r="C2767" t="str">
            <v>HDC1</v>
          </cell>
          <cell r="D2767"/>
          <cell r="E2767"/>
          <cell r="F2767"/>
          <cell r="G2767" t="str">
            <v>S/101458/CN/AF1UI</v>
          </cell>
          <cell r="H2767"/>
          <cell r="I2767"/>
          <cell r="J2767"/>
          <cell r="K2767">
            <v>100</v>
          </cell>
          <cell r="L2767" t="str">
            <v>005</v>
          </cell>
          <cell r="M2767" t="str">
            <v>2009</v>
          </cell>
          <cell r="N2767" t="str">
            <v>0003</v>
          </cell>
          <cell r="O2767" t="str">
            <v>1024</v>
          </cell>
          <cell r="P2767" t="str">
            <v>1101130</v>
          </cell>
          <cell r="Q2767" t="str">
            <v>0003</v>
          </cell>
          <cell r="R2767" t="str">
            <v>1070</v>
          </cell>
        </row>
        <row r="2768">
          <cell r="A2768">
            <v>49939093</v>
          </cell>
          <cell r="B2768" t="str">
            <v>CUST_0_0_SERVICE TO NEW HOUSE</v>
          </cell>
          <cell r="C2768" t="str">
            <v>HDC1</v>
          </cell>
          <cell r="D2768"/>
          <cell r="E2768"/>
          <cell r="F2768"/>
          <cell r="G2768" t="str">
            <v>S/101458/CN/AF1UI</v>
          </cell>
          <cell r="H2768"/>
          <cell r="I2768"/>
          <cell r="J2768"/>
          <cell r="K2768">
            <v>100</v>
          </cell>
          <cell r="L2768" t="str">
            <v>005</v>
          </cell>
          <cell r="M2768" t="str">
            <v>2009</v>
          </cell>
          <cell r="N2768" t="str">
            <v>0003</v>
          </cell>
          <cell r="O2768" t="str">
            <v>1024</v>
          </cell>
          <cell r="P2768" t="str">
            <v>1101130</v>
          </cell>
          <cell r="Q2768" t="str">
            <v>0003</v>
          </cell>
          <cell r="R2768" t="str">
            <v>1070</v>
          </cell>
        </row>
        <row r="2769">
          <cell r="A2769">
            <v>49939093</v>
          </cell>
          <cell r="B2769" t="str">
            <v>CUST_0_0_SERVICE TO NEW HOUSE</v>
          </cell>
          <cell r="C2769" t="str">
            <v>HDC1</v>
          </cell>
          <cell r="D2769"/>
          <cell r="E2769"/>
          <cell r="F2769"/>
          <cell r="G2769" t="str">
            <v>S/101458/CN/AF1UI</v>
          </cell>
          <cell r="H2769"/>
          <cell r="I2769"/>
          <cell r="J2769"/>
          <cell r="K2769">
            <v>100</v>
          </cell>
          <cell r="L2769" t="str">
            <v>004</v>
          </cell>
          <cell r="M2769" t="str">
            <v>2009</v>
          </cell>
          <cell r="N2769" t="str">
            <v>0003</v>
          </cell>
          <cell r="O2769" t="str">
            <v>1024</v>
          </cell>
          <cell r="P2769" t="str">
            <v>1101130</v>
          </cell>
          <cell r="Q2769" t="str">
            <v>0003</v>
          </cell>
          <cell r="R2769" t="str">
            <v>1070</v>
          </cell>
        </row>
        <row r="2770">
          <cell r="A2770">
            <v>49952420</v>
          </cell>
          <cell r="B2770" t="str">
            <v>GOVP_JU-M-07-0199_PARKER ROAD</v>
          </cell>
          <cell r="C2770" t="str">
            <v>HDC2</v>
          </cell>
          <cell r="D2770"/>
          <cell r="E2770"/>
          <cell r="F2770"/>
          <cell r="G2770" t="str">
            <v>S/101675/CE/AD2DI</v>
          </cell>
          <cell r="H2770"/>
          <cell r="I2770"/>
          <cell r="J2770"/>
          <cell r="K2770">
            <v>70</v>
          </cell>
          <cell r="L2770" t="str">
            <v>011</v>
          </cell>
          <cell r="M2770" t="str">
            <v>2009</v>
          </cell>
          <cell r="N2770" t="str">
            <v>0003</v>
          </cell>
          <cell r="O2770" t="str">
            <v>1021</v>
          </cell>
          <cell r="P2770" t="str">
            <v>1101110</v>
          </cell>
          <cell r="Q2770" t="str">
            <v>0003</v>
          </cell>
          <cell r="R2770" t="str">
            <v>1070</v>
          </cell>
        </row>
        <row r="2771">
          <cell r="A2771">
            <v>49952420</v>
          </cell>
          <cell r="B2771" t="str">
            <v>GOVP_JU-M-07-0199_PARKER ROAD</v>
          </cell>
          <cell r="C2771" t="str">
            <v>HDC2</v>
          </cell>
          <cell r="D2771"/>
          <cell r="E2771"/>
          <cell r="F2771"/>
          <cell r="G2771" t="str">
            <v>S/101675/CE/AD2DR</v>
          </cell>
          <cell r="H2771"/>
          <cell r="I2771"/>
          <cell r="J2771"/>
          <cell r="K2771">
            <v>30</v>
          </cell>
          <cell r="L2771" t="str">
            <v>011</v>
          </cell>
          <cell r="M2771" t="str">
            <v>2009</v>
          </cell>
          <cell r="N2771" t="str">
            <v>0003</v>
          </cell>
          <cell r="O2771" t="str">
            <v>1021</v>
          </cell>
          <cell r="P2771" t="str">
            <v>1101110</v>
          </cell>
          <cell r="Q2771" t="str">
            <v>0003</v>
          </cell>
          <cell r="R2771" t="str">
            <v>1070</v>
          </cell>
        </row>
        <row r="2772">
          <cell r="A2772">
            <v>49952420</v>
          </cell>
          <cell r="B2772" t="str">
            <v>GOVP_JU-M-07-0199_PARKER ROAD</v>
          </cell>
          <cell r="C2772" t="str">
            <v>HDC2</v>
          </cell>
          <cell r="D2772"/>
          <cell r="E2772"/>
          <cell r="F2772"/>
          <cell r="G2772" t="str">
            <v>S/101675/CE/AD2DI</v>
          </cell>
          <cell r="H2772"/>
          <cell r="I2772"/>
          <cell r="J2772"/>
          <cell r="K2772">
            <v>100</v>
          </cell>
          <cell r="L2772" t="str">
            <v>011</v>
          </cell>
          <cell r="M2772" t="str">
            <v>2009</v>
          </cell>
          <cell r="N2772" t="str">
            <v>0003</v>
          </cell>
          <cell r="O2772" t="str">
            <v>1021</v>
          </cell>
          <cell r="P2772" t="str">
            <v>1101110</v>
          </cell>
          <cell r="Q2772" t="str">
            <v>0003</v>
          </cell>
          <cell r="R2772" t="str">
            <v>1070</v>
          </cell>
        </row>
        <row r="2773">
          <cell r="A2773">
            <v>49952420</v>
          </cell>
          <cell r="B2773" t="str">
            <v>GOVP_JU-M-07-0199_PARKER ROAD</v>
          </cell>
          <cell r="C2773" t="str">
            <v>HDC2</v>
          </cell>
          <cell r="D2773"/>
          <cell r="E2773"/>
          <cell r="F2773"/>
          <cell r="G2773" t="str">
            <v>S/101675/CE/AD2DI</v>
          </cell>
          <cell r="H2773"/>
          <cell r="I2773"/>
          <cell r="J2773"/>
          <cell r="K2773">
            <v>100</v>
          </cell>
          <cell r="L2773" t="str">
            <v>011</v>
          </cell>
          <cell r="M2773" t="str">
            <v>2009</v>
          </cell>
          <cell r="N2773" t="str">
            <v>0003</v>
          </cell>
          <cell r="O2773" t="str">
            <v>1021</v>
          </cell>
          <cell r="P2773" t="str">
            <v>1101110</v>
          </cell>
          <cell r="Q2773" t="str">
            <v>0003</v>
          </cell>
          <cell r="R2773" t="str">
            <v>1070</v>
          </cell>
        </row>
        <row r="2774">
          <cell r="A2774">
            <v>49952420</v>
          </cell>
          <cell r="B2774" t="str">
            <v>GOVP_JU-M-07-0199_PARKER ROAD</v>
          </cell>
          <cell r="C2774" t="str">
            <v>HDC2</v>
          </cell>
          <cell r="D2774"/>
          <cell r="E2774"/>
          <cell r="F2774"/>
          <cell r="G2774" t="str">
            <v>S/101675/CE/AD2DI</v>
          </cell>
          <cell r="H2774"/>
          <cell r="I2774"/>
          <cell r="J2774"/>
          <cell r="K2774">
            <v>70</v>
          </cell>
          <cell r="L2774" t="str">
            <v>011</v>
          </cell>
          <cell r="M2774" t="str">
            <v>2009</v>
          </cell>
          <cell r="N2774" t="str">
            <v>0003</v>
          </cell>
          <cell r="O2774" t="str">
            <v>1021</v>
          </cell>
          <cell r="P2774" t="str">
            <v>1101110</v>
          </cell>
          <cell r="Q2774" t="str">
            <v>0003</v>
          </cell>
          <cell r="R2774" t="str">
            <v>1070</v>
          </cell>
        </row>
        <row r="2775">
          <cell r="A2775">
            <v>49952420</v>
          </cell>
          <cell r="B2775" t="str">
            <v>GOVP_JU-M-07-0199_PARKER ROAD</v>
          </cell>
          <cell r="C2775" t="str">
            <v>HDC2</v>
          </cell>
          <cell r="D2775"/>
          <cell r="E2775"/>
          <cell r="F2775"/>
          <cell r="G2775" t="str">
            <v>S/101675/CE/AD2DR</v>
          </cell>
          <cell r="H2775"/>
          <cell r="I2775"/>
          <cell r="J2775"/>
          <cell r="K2775">
            <v>30</v>
          </cell>
          <cell r="L2775" t="str">
            <v>011</v>
          </cell>
          <cell r="M2775" t="str">
            <v>2009</v>
          </cell>
          <cell r="N2775" t="str">
            <v>0003</v>
          </cell>
          <cell r="O2775" t="str">
            <v>1021</v>
          </cell>
          <cell r="P2775" t="str">
            <v>1101110</v>
          </cell>
          <cell r="Q2775" t="str">
            <v>0003</v>
          </cell>
          <cell r="R2775" t="str">
            <v>1070</v>
          </cell>
        </row>
        <row r="2776">
          <cell r="A2776">
            <v>49953682</v>
          </cell>
          <cell r="B2776" t="str">
            <v>NEW FDR DIP 800' 3-1250 0903SOX</v>
          </cell>
          <cell r="C2776" t="str">
            <v>HXC1</v>
          </cell>
          <cell r="D2776"/>
          <cell r="E2776"/>
          <cell r="F2776"/>
          <cell r="G2776" t="str">
            <v>S/101762/CE/CG1R-I-1</v>
          </cell>
          <cell r="H2776"/>
          <cell r="I2776"/>
          <cell r="J2776"/>
          <cell r="K2776">
            <v>100</v>
          </cell>
          <cell r="L2776" t="str">
            <v>012</v>
          </cell>
          <cell r="M2776" t="str">
            <v>2009</v>
          </cell>
          <cell r="N2776" t="str">
            <v>0003</v>
          </cell>
          <cell r="O2776" t="str">
            <v>1008</v>
          </cell>
          <cell r="P2776" t="str">
            <v>1101245</v>
          </cell>
          <cell r="Q2776" t="str">
            <v>0003</v>
          </cell>
          <cell r="R2776" t="str">
            <v>1070</v>
          </cell>
        </row>
        <row r="2777">
          <cell r="A2777">
            <v>49956485</v>
          </cell>
          <cell r="B2777" t="str">
            <v>CUST_TEMP. SERVICE_UH CAMPUS</v>
          </cell>
          <cell r="C2777" t="str">
            <v>HDC1</v>
          </cell>
          <cell r="D2777"/>
          <cell r="E2777"/>
          <cell r="F2777"/>
          <cell r="G2777" t="str">
            <v>S/101574/CN/AF1HI-3</v>
          </cell>
          <cell r="H2777"/>
          <cell r="I2777"/>
          <cell r="J2777"/>
          <cell r="K2777">
            <v>100</v>
          </cell>
          <cell r="L2777" t="str">
            <v>005</v>
          </cell>
          <cell r="M2777" t="str">
            <v>2009</v>
          </cell>
          <cell r="N2777" t="str">
            <v>0003</v>
          </cell>
          <cell r="O2777" t="str">
            <v>1005</v>
          </cell>
          <cell r="P2777" t="str">
            <v>1101160</v>
          </cell>
          <cell r="Q2777" t="str">
            <v>0003</v>
          </cell>
          <cell r="R2777" t="str">
            <v>1070</v>
          </cell>
        </row>
        <row r="2778">
          <cell r="A2778">
            <v>49956485</v>
          </cell>
          <cell r="B2778" t="str">
            <v>CUST_TEMP. SERVICE_UH CAMPUS</v>
          </cell>
          <cell r="C2778" t="str">
            <v>HDC1</v>
          </cell>
          <cell r="D2778"/>
          <cell r="E2778"/>
          <cell r="F2778"/>
          <cell r="G2778" t="str">
            <v>S/101574/CN/AF1HI-3</v>
          </cell>
          <cell r="H2778"/>
          <cell r="I2778"/>
          <cell r="J2778"/>
          <cell r="K2778">
            <v>100</v>
          </cell>
          <cell r="L2778" t="str">
            <v>005</v>
          </cell>
          <cell r="M2778" t="str">
            <v>2009</v>
          </cell>
          <cell r="N2778" t="str">
            <v>0003</v>
          </cell>
          <cell r="O2778" t="str">
            <v>1005</v>
          </cell>
          <cell r="P2778" t="str">
            <v>1101160</v>
          </cell>
          <cell r="Q2778" t="str">
            <v>0003</v>
          </cell>
          <cell r="R2778" t="str">
            <v>1070</v>
          </cell>
        </row>
        <row r="2779">
          <cell r="A2779">
            <v>49956485</v>
          </cell>
          <cell r="B2779" t="str">
            <v>CUST_TEMP. SERVICE_UH CAMPUS</v>
          </cell>
          <cell r="C2779" t="str">
            <v>HDC1</v>
          </cell>
          <cell r="D2779"/>
          <cell r="E2779"/>
          <cell r="F2779"/>
          <cell r="G2779" t="str">
            <v>S/101574/CN/AF1HI-3</v>
          </cell>
          <cell r="H2779"/>
          <cell r="I2779"/>
          <cell r="J2779"/>
          <cell r="K2779">
            <v>100</v>
          </cell>
          <cell r="L2779" t="str">
            <v>006</v>
          </cell>
          <cell r="M2779" t="str">
            <v>2009</v>
          </cell>
          <cell r="N2779" t="str">
            <v>0003</v>
          </cell>
          <cell r="O2779" t="str">
            <v>1005</v>
          </cell>
          <cell r="P2779" t="str">
            <v>1101160</v>
          </cell>
          <cell r="Q2779" t="str">
            <v>0003</v>
          </cell>
          <cell r="R2779" t="str">
            <v>1070</v>
          </cell>
        </row>
        <row r="2780">
          <cell r="A2780">
            <v>49956485</v>
          </cell>
          <cell r="B2780" t="str">
            <v>CUST_TEMP. SERVICE_UH CAMPUS</v>
          </cell>
          <cell r="C2780" t="str">
            <v>HDC1</v>
          </cell>
          <cell r="D2780"/>
          <cell r="E2780"/>
          <cell r="F2780"/>
          <cell r="G2780" t="str">
            <v>S/101574/CN/AF1HI-3</v>
          </cell>
          <cell r="H2780"/>
          <cell r="I2780"/>
          <cell r="J2780"/>
          <cell r="K2780">
            <v>100</v>
          </cell>
          <cell r="L2780" t="str">
            <v>006</v>
          </cell>
          <cell r="M2780" t="str">
            <v>2009</v>
          </cell>
          <cell r="N2780" t="str">
            <v>0003</v>
          </cell>
          <cell r="O2780" t="str">
            <v>1005</v>
          </cell>
          <cell r="P2780" t="str">
            <v>1101160</v>
          </cell>
          <cell r="Q2780" t="str">
            <v>0003</v>
          </cell>
          <cell r="R2780" t="str">
            <v>1070</v>
          </cell>
        </row>
        <row r="2781">
          <cell r="A2781">
            <v>49956485</v>
          </cell>
          <cell r="B2781" t="str">
            <v>CUST_TEMP. SERVICE_UH CAMPUS</v>
          </cell>
          <cell r="C2781" t="str">
            <v>HDC1</v>
          </cell>
          <cell r="D2781"/>
          <cell r="E2781"/>
          <cell r="F2781"/>
          <cell r="G2781" t="str">
            <v>S/101574/CN/AF1HI-3</v>
          </cell>
          <cell r="H2781"/>
          <cell r="I2781"/>
          <cell r="J2781"/>
          <cell r="K2781">
            <v>100</v>
          </cell>
          <cell r="L2781" t="str">
            <v>005</v>
          </cell>
          <cell r="M2781" t="str">
            <v>2009</v>
          </cell>
          <cell r="N2781" t="str">
            <v>0003</v>
          </cell>
          <cell r="O2781" t="str">
            <v>1005</v>
          </cell>
          <cell r="P2781" t="str">
            <v>1101160</v>
          </cell>
          <cell r="Q2781" t="str">
            <v>0003</v>
          </cell>
          <cell r="R2781" t="str">
            <v>1070</v>
          </cell>
        </row>
        <row r="2782">
          <cell r="A2782">
            <v>49957361</v>
          </cell>
          <cell r="B2782" t="str">
            <v>DDPR_09_AM02B</v>
          </cell>
          <cell r="C2782" t="str">
            <v>HXC1</v>
          </cell>
          <cell r="D2782"/>
          <cell r="E2782"/>
          <cell r="F2782"/>
          <cell r="G2782" t="str">
            <v>HLP/00/0656/DM</v>
          </cell>
          <cell r="H2782"/>
          <cell r="I2782"/>
          <cell r="J2782"/>
          <cell r="K2782">
            <v>100</v>
          </cell>
          <cell r="L2782" t="str">
            <v>004</v>
          </cell>
          <cell r="M2782" t="str">
            <v>2009</v>
          </cell>
          <cell r="N2782" t="str">
            <v>0003</v>
          </cell>
          <cell r="O2782" t="str">
            <v>1008</v>
          </cell>
          <cell r="P2782" t="str">
            <v>1101245</v>
          </cell>
          <cell r="Q2782" t="str">
            <v>0003</v>
          </cell>
          <cell r="R2782" t="str">
            <v>1070</v>
          </cell>
        </row>
        <row r="2783">
          <cell r="A2783">
            <v>49957361</v>
          </cell>
          <cell r="B2783" t="str">
            <v>DDPR_09_AM02B</v>
          </cell>
          <cell r="C2783" t="str">
            <v>HXC1</v>
          </cell>
          <cell r="D2783"/>
          <cell r="E2783"/>
          <cell r="F2783"/>
          <cell r="G2783" t="str">
            <v>HLP/00/0656/DM</v>
          </cell>
          <cell r="H2783"/>
          <cell r="I2783"/>
          <cell r="J2783"/>
          <cell r="K2783">
            <v>100</v>
          </cell>
          <cell r="L2783" t="str">
            <v>005</v>
          </cell>
          <cell r="M2783" t="str">
            <v>2009</v>
          </cell>
          <cell r="N2783" t="str">
            <v>0003</v>
          </cell>
          <cell r="O2783" t="str">
            <v>1008</v>
          </cell>
          <cell r="P2783" t="str">
            <v>1101245</v>
          </cell>
          <cell r="Q2783" t="str">
            <v>0003</v>
          </cell>
          <cell r="R2783" t="str">
            <v>1070</v>
          </cell>
        </row>
        <row r="2784">
          <cell r="A2784">
            <v>49957361</v>
          </cell>
          <cell r="B2784" t="str">
            <v>DDPR_09_AM02B</v>
          </cell>
          <cell r="C2784" t="str">
            <v>HXC1</v>
          </cell>
          <cell r="D2784"/>
          <cell r="E2784"/>
          <cell r="F2784"/>
          <cell r="G2784" t="str">
            <v>HLP/00/0656/DM</v>
          </cell>
          <cell r="H2784"/>
          <cell r="I2784"/>
          <cell r="J2784"/>
          <cell r="K2784">
            <v>100</v>
          </cell>
          <cell r="L2784" t="str">
            <v>008</v>
          </cell>
          <cell r="M2784" t="str">
            <v>2009</v>
          </cell>
          <cell r="N2784" t="str">
            <v>0003</v>
          </cell>
          <cell r="O2784" t="str">
            <v>1008</v>
          </cell>
          <cell r="P2784" t="str">
            <v>1101245</v>
          </cell>
          <cell r="Q2784" t="str">
            <v>0003</v>
          </cell>
          <cell r="R2784" t="str">
            <v>1070</v>
          </cell>
        </row>
        <row r="2785">
          <cell r="A2785">
            <v>49957361</v>
          </cell>
          <cell r="B2785" t="str">
            <v>DDPR_09_AM02B</v>
          </cell>
          <cell r="C2785" t="str">
            <v>HXC1</v>
          </cell>
          <cell r="D2785"/>
          <cell r="E2785"/>
          <cell r="F2785"/>
          <cell r="G2785" t="str">
            <v>HLP/00/0656/DM</v>
          </cell>
          <cell r="H2785"/>
          <cell r="I2785"/>
          <cell r="J2785"/>
          <cell r="K2785">
            <v>100</v>
          </cell>
          <cell r="L2785" t="str">
            <v>008</v>
          </cell>
          <cell r="M2785" t="str">
            <v>2009</v>
          </cell>
          <cell r="N2785" t="str">
            <v>0003</v>
          </cell>
          <cell r="O2785" t="str">
            <v>1008</v>
          </cell>
          <cell r="P2785" t="str">
            <v>1101245</v>
          </cell>
          <cell r="Q2785" t="str">
            <v>0003</v>
          </cell>
          <cell r="R2785" t="str">
            <v>1070</v>
          </cell>
        </row>
        <row r="2786">
          <cell r="A2786">
            <v>49957361</v>
          </cell>
          <cell r="B2786" t="str">
            <v>DDPR_09_AM02B</v>
          </cell>
          <cell r="C2786" t="str">
            <v>HXC1</v>
          </cell>
          <cell r="D2786"/>
          <cell r="E2786"/>
          <cell r="F2786"/>
          <cell r="G2786" t="str">
            <v>HLP/00/0656/DM</v>
          </cell>
          <cell r="H2786"/>
          <cell r="I2786"/>
          <cell r="J2786"/>
          <cell r="K2786">
            <v>100</v>
          </cell>
          <cell r="L2786" t="str">
            <v>006</v>
          </cell>
          <cell r="M2786" t="str">
            <v>2009</v>
          </cell>
          <cell r="N2786" t="str">
            <v>0003</v>
          </cell>
          <cell r="O2786" t="str">
            <v>1008</v>
          </cell>
          <cell r="P2786" t="str">
            <v>1101245</v>
          </cell>
          <cell r="Q2786" t="str">
            <v>0003</v>
          </cell>
          <cell r="R2786" t="str">
            <v>1070</v>
          </cell>
        </row>
        <row r="2787">
          <cell r="A2787">
            <v>49957750</v>
          </cell>
          <cell r="B2787" t="str">
            <v>CUST_REO9_3400 FM 2218_CITY OF ROSENBERG</v>
          </cell>
          <cell r="C2787" t="str">
            <v>HDC1</v>
          </cell>
          <cell r="D2787"/>
          <cell r="E2787"/>
          <cell r="F2787"/>
          <cell r="G2787" t="str">
            <v>S/101530/CN/AF1HI-4</v>
          </cell>
          <cell r="H2787"/>
          <cell r="I2787"/>
          <cell r="J2787"/>
          <cell r="K2787">
            <v>100</v>
          </cell>
          <cell r="L2787" t="str">
            <v>006</v>
          </cell>
          <cell r="M2787" t="str">
            <v>2009</v>
          </cell>
          <cell r="N2787" t="str">
            <v>0003</v>
          </cell>
          <cell r="O2787" t="str">
            <v>1023</v>
          </cell>
          <cell r="P2787" t="str">
            <v>1101210</v>
          </cell>
          <cell r="Q2787" t="str">
            <v>0003</v>
          </cell>
          <cell r="R2787" t="str">
            <v>1070</v>
          </cell>
        </row>
        <row r="2788">
          <cell r="A2788">
            <v>49957750</v>
          </cell>
          <cell r="B2788" t="str">
            <v>CUST_REO9_3400 FM 2218_CITY OF ROSENBERG</v>
          </cell>
          <cell r="C2788" t="str">
            <v>HDC1</v>
          </cell>
          <cell r="D2788"/>
          <cell r="E2788"/>
          <cell r="F2788"/>
          <cell r="G2788" t="str">
            <v>S/101530/CN/AF1HI-4</v>
          </cell>
          <cell r="H2788"/>
          <cell r="I2788"/>
          <cell r="J2788"/>
          <cell r="K2788">
            <v>100</v>
          </cell>
          <cell r="L2788" t="str">
            <v>006</v>
          </cell>
          <cell r="M2788" t="str">
            <v>2009</v>
          </cell>
          <cell r="N2788" t="str">
            <v>0003</v>
          </cell>
          <cell r="O2788" t="str">
            <v>1023</v>
          </cell>
          <cell r="P2788" t="str">
            <v>1101210</v>
          </cell>
          <cell r="Q2788" t="str">
            <v>0003</v>
          </cell>
          <cell r="R2788" t="str">
            <v>1070</v>
          </cell>
        </row>
        <row r="2789">
          <cell r="A2789">
            <v>49957750</v>
          </cell>
          <cell r="B2789" t="str">
            <v>CUST_REO9_3400 FM 2218_CITY OF ROSENBERG</v>
          </cell>
          <cell r="C2789" t="str">
            <v>HDC1</v>
          </cell>
          <cell r="D2789"/>
          <cell r="E2789"/>
          <cell r="F2789"/>
          <cell r="G2789" t="str">
            <v>S/101530/CN/AF1HI-4</v>
          </cell>
          <cell r="H2789"/>
          <cell r="I2789"/>
          <cell r="J2789"/>
          <cell r="K2789">
            <v>100</v>
          </cell>
          <cell r="L2789" t="str">
            <v>006</v>
          </cell>
          <cell r="M2789" t="str">
            <v>2009</v>
          </cell>
          <cell r="N2789" t="str">
            <v>0003</v>
          </cell>
          <cell r="O2789" t="str">
            <v>1023</v>
          </cell>
          <cell r="P2789" t="str">
            <v>1101210</v>
          </cell>
          <cell r="Q2789" t="str">
            <v>0003</v>
          </cell>
          <cell r="R2789" t="str">
            <v>1070</v>
          </cell>
        </row>
        <row r="2790">
          <cell r="A2790">
            <v>49957750</v>
          </cell>
          <cell r="B2790" t="str">
            <v>CUST_REO9_3400 FM 2218_CITY OF ROSENBERG</v>
          </cell>
          <cell r="C2790" t="str">
            <v>HDC1</v>
          </cell>
          <cell r="D2790"/>
          <cell r="E2790"/>
          <cell r="F2790"/>
          <cell r="G2790" t="str">
            <v>S/101530/CN/AF1HI-4</v>
          </cell>
          <cell r="H2790"/>
          <cell r="I2790"/>
          <cell r="J2790"/>
          <cell r="K2790">
            <v>100</v>
          </cell>
          <cell r="L2790" t="str">
            <v>006</v>
          </cell>
          <cell r="M2790" t="str">
            <v>2009</v>
          </cell>
          <cell r="N2790" t="str">
            <v>0003</v>
          </cell>
          <cell r="O2790" t="str">
            <v>1023</v>
          </cell>
          <cell r="P2790" t="str">
            <v>1101210</v>
          </cell>
          <cell r="Q2790" t="str">
            <v>0003</v>
          </cell>
          <cell r="R2790" t="str">
            <v>1070</v>
          </cell>
        </row>
        <row r="2791">
          <cell r="A2791">
            <v>49957750</v>
          </cell>
          <cell r="B2791" t="str">
            <v>CUST_REO9_3400 FM 2218_CITY OF ROSENBERG</v>
          </cell>
          <cell r="C2791" t="str">
            <v>HDC1</v>
          </cell>
          <cell r="D2791"/>
          <cell r="E2791"/>
          <cell r="F2791"/>
          <cell r="G2791" t="str">
            <v>S/101530/CN/AF1HI-4</v>
          </cell>
          <cell r="H2791"/>
          <cell r="I2791"/>
          <cell r="J2791"/>
          <cell r="K2791">
            <v>100</v>
          </cell>
          <cell r="L2791" t="str">
            <v>006</v>
          </cell>
          <cell r="M2791" t="str">
            <v>2009</v>
          </cell>
          <cell r="N2791" t="str">
            <v>0003</v>
          </cell>
          <cell r="O2791" t="str">
            <v>1023</v>
          </cell>
          <cell r="P2791" t="str">
            <v>1101210</v>
          </cell>
          <cell r="Q2791" t="str">
            <v>0003</v>
          </cell>
          <cell r="R2791" t="str">
            <v>1070</v>
          </cell>
        </row>
        <row r="2792">
          <cell r="A2792">
            <v>49960849</v>
          </cell>
          <cell r="B2792" t="str">
            <v>CUST_PROVIDE SVC TO UNIVERSAL PLANT</v>
          </cell>
          <cell r="C2792" t="str">
            <v>HDC1</v>
          </cell>
          <cell r="D2792"/>
          <cell r="E2792"/>
          <cell r="F2792"/>
          <cell r="G2792" t="str">
            <v>S/101574/CN/AF1HI-3</v>
          </cell>
          <cell r="H2792"/>
          <cell r="I2792"/>
          <cell r="J2792"/>
          <cell r="K2792">
            <v>100</v>
          </cell>
          <cell r="L2792" t="str">
            <v>008</v>
          </cell>
          <cell r="M2792" t="str">
            <v>2009</v>
          </cell>
          <cell r="N2792" t="str">
            <v>0003</v>
          </cell>
          <cell r="O2792" t="str">
            <v>1005</v>
          </cell>
          <cell r="P2792" t="str">
            <v>1101160</v>
          </cell>
          <cell r="Q2792" t="str">
            <v>0003</v>
          </cell>
          <cell r="R2792" t="str">
            <v>1070</v>
          </cell>
        </row>
        <row r="2793">
          <cell r="A2793">
            <v>49960849</v>
          </cell>
          <cell r="B2793" t="str">
            <v>CUST_PROVIDE SVC TO UNIVERSAL PLANT</v>
          </cell>
          <cell r="C2793" t="str">
            <v>HDC1</v>
          </cell>
          <cell r="D2793"/>
          <cell r="E2793"/>
          <cell r="F2793"/>
          <cell r="G2793" t="str">
            <v>S/101574/CN/AF1HI-3</v>
          </cell>
          <cell r="H2793"/>
          <cell r="I2793"/>
          <cell r="J2793"/>
          <cell r="K2793">
            <v>100</v>
          </cell>
          <cell r="L2793" t="str">
            <v>008</v>
          </cell>
          <cell r="M2793" t="str">
            <v>2009</v>
          </cell>
          <cell r="N2793" t="str">
            <v>0003</v>
          </cell>
          <cell r="O2793" t="str">
            <v>1005</v>
          </cell>
          <cell r="P2793" t="str">
            <v>1101160</v>
          </cell>
          <cell r="Q2793" t="str">
            <v>0003</v>
          </cell>
          <cell r="R2793" t="str">
            <v>1070</v>
          </cell>
        </row>
        <row r="2794">
          <cell r="A2794">
            <v>49960849</v>
          </cell>
          <cell r="B2794" t="str">
            <v>CUST_PROVIDE SVC TO UNIVERSAL PLANT</v>
          </cell>
          <cell r="C2794" t="str">
            <v>HDC1</v>
          </cell>
          <cell r="D2794"/>
          <cell r="E2794"/>
          <cell r="F2794"/>
          <cell r="G2794" t="str">
            <v>S/101574/CN/AF1HI-3</v>
          </cell>
          <cell r="H2794"/>
          <cell r="I2794"/>
          <cell r="J2794"/>
          <cell r="K2794">
            <v>100</v>
          </cell>
          <cell r="L2794" t="str">
            <v>008</v>
          </cell>
          <cell r="M2794" t="str">
            <v>2009</v>
          </cell>
          <cell r="N2794" t="str">
            <v>0003</v>
          </cell>
          <cell r="O2794" t="str">
            <v>1005</v>
          </cell>
          <cell r="P2794" t="str">
            <v>1101160</v>
          </cell>
          <cell r="Q2794" t="str">
            <v>0003</v>
          </cell>
          <cell r="R2794" t="str">
            <v>1070</v>
          </cell>
        </row>
        <row r="2795">
          <cell r="A2795">
            <v>49979634</v>
          </cell>
          <cell r="B2795" t="str">
            <v>CUST_09_(10) 45'4 (2) 45'2 OVH SUBD</v>
          </cell>
          <cell r="C2795" t="str">
            <v>HDC1</v>
          </cell>
          <cell r="D2795"/>
          <cell r="E2795"/>
          <cell r="F2795"/>
          <cell r="G2795" t="str">
            <v>S/101678/CN/AF1HI-6</v>
          </cell>
          <cell r="H2795"/>
          <cell r="I2795"/>
          <cell r="J2795"/>
          <cell r="K2795">
            <v>100</v>
          </cell>
          <cell r="L2795" t="str">
            <v>011</v>
          </cell>
          <cell r="M2795" t="str">
            <v>2009</v>
          </cell>
          <cell r="N2795" t="str">
            <v>0003</v>
          </cell>
          <cell r="O2795" t="str">
            <v>1017</v>
          </cell>
          <cell r="P2795" t="str">
            <v>1101120</v>
          </cell>
          <cell r="Q2795" t="str">
            <v>0003</v>
          </cell>
          <cell r="R2795" t="str">
            <v>1070</v>
          </cell>
        </row>
        <row r="2796">
          <cell r="A2796">
            <v>49979634</v>
          </cell>
          <cell r="B2796" t="str">
            <v>CUST_09_(10) 45'4 (2) 45'2 OVH SUBD</v>
          </cell>
          <cell r="C2796" t="str">
            <v>HDC1</v>
          </cell>
          <cell r="D2796"/>
          <cell r="E2796"/>
          <cell r="F2796"/>
          <cell r="G2796" t="str">
            <v>S/101678/CN/AF1HI-6</v>
          </cell>
          <cell r="H2796"/>
          <cell r="I2796"/>
          <cell r="J2796"/>
          <cell r="K2796">
            <v>100</v>
          </cell>
          <cell r="L2796" t="str">
            <v>012</v>
          </cell>
          <cell r="M2796" t="str">
            <v>2009</v>
          </cell>
          <cell r="N2796" t="str">
            <v>0003</v>
          </cell>
          <cell r="O2796" t="str">
            <v>1017</v>
          </cell>
          <cell r="P2796" t="str">
            <v>1101120</v>
          </cell>
          <cell r="Q2796" t="str">
            <v>0003</v>
          </cell>
          <cell r="R2796" t="str">
            <v>1070</v>
          </cell>
        </row>
        <row r="2797">
          <cell r="A2797">
            <v>49979634</v>
          </cell>
          <cell r="B2797" t="str">
            <v>CUST_09_(10) 45'4 (2) 45'2 OVH SUBD</v>
          </cell>
          <cell r="C2797" t="str">
            <v>HDC1</v>
          </cell>
          <cell r="D2797"/>
          <cell r="E2797"/>
          <cell r="F2797"/>
          <cell r="G2797" t="str">
            <v>S/101678/CN/AF1HI-6</v>
          </cell>
          <cell r="H2797"/>
          <cell r="I2797"/>
          <cell r="J2797"/>
          <cell r="K2797">
            <v>100</v>
          </cell>
          <cell r="L2797" t="str">
            <v>012</v>
          </cell>
          <cell r="M2797" t="str">
            <v>2009</v>
          </cell>
          <cell r="N2797" t="str">
            <v>0003</v>
          </cell>
          <cell r="O2797" t="str">
            <v>1017</v>
          </cell>
          <cell r="P2797" t="str">
            <v>1101120</v>
          </cell>
          <cell r="Q2797" t="str">
            <v>0003</v>
          </cell>
          <cell r="R2797" t="str">
            <v>1070</v>
          </cell>
        </row>
        <row r="2798">
          <cell r="A2798">
            <v>49979634</v>
          </cell>
          <cell r="B2798" t="str">
            <v>CUST_09_(10) 45'4 (2) 45'2 OVH SUBD</v>
          </cell>
          <cell r="C2798" t="str">
            <v>HDC1</v>
          </cell>
          <cell r="D2798"/>
          <cell r="E2798"/>
          <cell r="F2798"/>
          <cell r="G2798" t="str">
            <v>S/101678/CN/AF1HI-6</v>
          </cell>
          <cell r="H2798"/>
          <cell r="I2798"/>
          <cell r="J2798"/>
          <cell r="K2798">
            <v>100</v>
          </cell>
          <cell r="L2798" t="str">
            <v>012</v>
          </cell>
          <cell r="M2798" t="str">
            <v>2009</v>
          </cell>
          <cell r="N2798" t="str">
            <v>0003</v>
          </cell>
          <cell r="O2798" t="str">
            <v>1017</v>
          </cell>
          <cell r="P2798" t="str">
            <v>1101120</v>
          </cell>
          <cell r="Q2798" t="str">
            <v>0003</v>
          </cell>
          <cell r="R2798" t="str">
            <v>1070</v>
          </cell>
        </row>
        <row r="2799">
          <cell r="A2799">
            <v>49979634</v>
          </cell>
          <cell r="B2799" t="str">
            <v>CUST_09_(10) 45'4 (2) 45'2 OVH SUBD</v>
          </cell>
          <cell r="C2799" t="str">
            <v>HDC1</v>
          </cell>
          <cell r="D2799"/>
          <cell r="E2799"/>
          <cell r="F2799"/>
          <cell r="G2799" t="str">
            <v>S/101678/CN/AF1HI-6</v>
          </cell>
          <cell r="H2799"/>
          <cell r="I2799"/>
          <cell r="J2799"/>
          <cell r="K2799">
            <v>100</v>
          </cell>
          <cell r="L2799" t="str">
            <v>012</v>
          </cell>
          <cell r="M2799" t="str">
            <v>2009</v>
          </cell>
          <cell r="N2799" t="str">
            <v>0003</v>
          </cell>
          <cell r="O2799" t="str">
            <v>1017</v>
          </cell>
          <cell r="P2799" t="str">
            <v>1101120</v>
          </cell>
          <cell r="Q2799" t="str">
            <v>0003</v>
          </cell>
          <cell r="R2799" t="str">
            <v>1070</v>
          </cell>
        </row>
        <row r="2800">
          <cell r="A2800">
            <v>49985787</v>
          </cell>
          <cell r="B2800" t="str">
            <v>SDUG_LAKERIDGE_S9</v>
          </cell>
          <cell r="C2800" t="str">
            <v>HDC1</v>
          </cell>
          <cell r="D2800"/>
          <cell r="E2800"/>
          <cell r="F2800"/>
          <cell r="G2800" t="str">
            <v>S/101570/CN/AF1UI</v>
          </cell>
          <cell r="H2800"/>
          <cell r="I2800"/>
          <cell r="J2800"/>
          <cell r="K2800">
            <v>100</v>
          </cell>
          <cell r="L2800" t="str">
            <v>004</v>
          </cell>
          <cell r="M2800" t="str">
            <v>2009</v>
          </cell>
          <cell r="N2800" t="str">
            <v>0003</v>
          </cell>
          <cell r="O2800" t="str">
            <v>1019</v>
          </cell>
          <cell r="P2800" t="str">
            <v>1101220</v>
          </cell>
          <cell r="Q2800" t="str">
            <v>0003</v>
          </cell>
          <cell r="R2800" t="str">
            <v>1070</v>
          </cell>
        </row>
        <row r="2801">
          <cell r="A2801">
            <v>49985787</v>
          </cell>
          <cell r="B2801" t="str">
            <v>SDUG_LAKERIDGE_S9</v>
          </cell>
          <cell r="C2801" t="str">
            <v>HDC1</v>
          </cell>
          <cell r="D2801"/>
          <cell r="E2801"/>
          <cell r="F2801"/>
          <cell r="G2801" t="str">
            <v>S/101570/CN/AF1UI</v>
          </cell>
          <cell r="H2801"/>
          <cell r="I2801"/>
          <cell r="J2801"/>
          <cell r="K2801">
            <v>100</v>
          </cell>
          <cell r="L2801" t="str">
            <v>007</v>
          </cell>
          <cell r="M2801" t="str">
            <v>2009</v>
          </cell>
          <cell r="N2801" t="str">
            <v>0003</v>
          </cell>
          <cell r="O2801" t="str">
            <v>1019</v>
          </cell>
          <cell r="P2801" t="str">
            <v>1101220</v>
          </cell>
          <cell r="Q2801" t="str">
            <v>0003</v>
          </cell>
          <cell r="R2801" t="str">
            <v>1070</v>
          </cell>
        </row>
        <row r="2802">
          <cell r="A2802">
            <v>49985787</v>
          </cell>
          <cell r="B2802" t="str">
            <v>SDUG_LAKERIDGE_S9</v>
          </cell>
          <cell r="C2802" t="str">
            <v>HDC1</v>
          </cell>
          <cell r="D2802"/>
          <cell r="E2802"/>
          <cell r="F2802"/>
          <cell r="G2802" t="str">
            <v>S/101570/CN/AF1UI</v>
          </cell>
          <cell r="H2802"/>
          <cell r="I2802"/>
          <cell r="J2802"/>
          <cell r="K2802">
            <v>100</v>
          </cell>
          <cell r="L2802" t="str">
            <v>007</v>
          </cell>
          <cell r="M2802" t="str">
            <v>2009</v>
          </cell>
          <cell r="N2802" t="str">
            <v>0003</v>
          </cell>
          <cell r="O2802" t="str">
            <v>1019</v>
          </cell>
          <cell r="P2802" t="str">
            <v>1101220</v>
          </cell>
          <cell r="Q2802" t="str">
            <v>0003</v>
          </cell>
          <cell r="R2802" t="str">
            <v>1070</v>
          </cell>
        </row>
        <row r="2803">
          <cell r="A2803">
            <v>49985787</v>
          </cell>
          <cell r="B2803" t="str">
            <v>SDUG_LAKERIDGE_S9</v>
          </cell>
          <cell r="C2803" t="str">
            <v>HDC1</v>
          </cell>
          <cell r="D2803"/>
          <cell r="E2803"/>
          <cell r="F2803"/>
          <cell r="G2803" t="str">
            <v>S/101570/CN/AF1UI</v>
          </cell>
          <cell r="H2803"/>
          <cell r="I2803"/>
          <cell r="J2803"/>
          <cell r="K2803">
            <v>100</v>
          </cell>
          <cell r="L2803" t="str">
            <v>007</v>
          </cell>
          <cell r="M2803" t="str">
            <v>2009</v>
          </cell>
          <cell r="N2803" t="str">
            <v>0003</v>
          </cell>
          <cell r="O2803" t="str">
            <v>1019</v>
          </cell>
          <cell r="P2803" t="str">
            <v>1101220</v>
          </cell>
          <cell r="Q2803" t="str">
            <v>0003</v>
          </cell>
          <cell r="R2803" t="str">
            <v>1070</v>
          </cell>
        </row>
        <row r="2804">
          <cell r="A2804">
            <v>49985787</v>
          </cell>
          <cell r="B2804" t="str">
            <v>SDUG_LAKERIDGE_S9</v>
          </cell>
          <cell r="C2804" t="str">
            <v>HDC1</v>
          </cell>
          <cell r="D2804"/>
          <cell r="E2804"/>
          <cell r="F2804"/>
          <cell r="G2804" t="str">
            <v>S/101570/CN/AF1UI</v>
          </cell>
          <cell r="H2804"/>
          <cell r="I2804"/>
          <cell r="J2804"/>
          <cell r="K2804">
            <v>100</v>
          </cell>
          <cell r="L2804" t="str">
            <v>007</v>
          </cell>
          <cell r="M2804" t="str">
            <v>2009</v>
          </cell>
          <cell r="N2804" t="str">
            <v>0003</v>
          </cell>
          <cell r="O2804" t="str">
            <v>1019</v>
          </cell>
          <cell r="P2804" t="str">
            <v>1101220</v>
          </cell>
          <cell r="Q2804" t="str">
            <v>0003</v>
          </cell>
          <cell r="R2804" t="str">
            <v>1070</v>
          </cell>
        </row>
        <row r="2805">
          <cell r="A2805">
            <v>49988948</v>
          </cell>
          <cell r="B2805" t="str">
            <v>DDPR_09_PI47C_RECONDUCTOR PRIMARY TO 35K</v>
          </cell>
          <cell r="C2805" t="str">
            <v>HDC2</v>
          </cell>
          <cell r="D2805"/>
          <cell r="E2805"/>
          <cell r="F2805"/>
          <cell r="G2805" t="str">
            <v>S/101678/CN/AF1AI</v>
          </cell>
          <cell r="H2805"/>
          <cell r="I2805"/>
          <cell r="J2805"/>
          <cell r="K2805">
            <v>100</v>
          </cell>
          <cell r="L2805" t="str">
            <v>008</v>
          </cell>
          <cell r="M2805" t="str">
            <v>2009</v>
          </cell>
          <cell r="N2805" t="str">
            <v>0003</v>
          </cell>
          <cell r="O2805" t="str">
            <v>1017</v>
          </cell>
          <cell r="P2805" t="str">
            <v>1101120</v>
          </cell>
          <cell r="Q2805" t="str">
            <v>0003</v>
          </cell>
          <cell r="R2805" t="str">
            <v>1070</v>
          </cell>
        </row>
        <row r="2806">
          <cell r="A2806">
            <v>49988948</v>
          </cell>
          <cell r="B2806" t="str">
            <v>DDPR_09_PI47C_RECONDUCTOR PRIMARY TO 35K</v>
          </cell>
          <cell r="C2806" t="str">
            <v>HDC2</v>
          </cell>
          <cell r="D2806"/>
          <cell r="E2806"/>
          <cell r="F2806"/>
          <cell r="G2806" t="str">
            <v>S/101678/CN/AF1AI</v>
          </cell>
          <cell r="H2806"/>
          <cell r="I2806"/>
          <cell r="J2806"/>
          <cell r="K2806">
            <v>100</v>
          </cell>
          <cell r="L2806" t="str">
            <v>008</v>
          </cell>
          <cell r="M2806" t="str">
            <v>2009</v>
          </cell>
          <cell r="N2806" t="str">
            <v>0003</v>
          </cell>
          <cell r="O2806" t="str">
            <v>1017</v>
          </cell>
          <cell r="P2806" t="str">
            <v>1101120</v>
          </cell>
          <cell r="Q2806" t="str">
            <v>0003</v>
          </cell>
          <cell r="R2806" t="str">
            <v>1070</v>
          </cell>
        </row>
        <row r="2807">
          <cell r="A2807">
            <v>49988948</v>
          </cell>
          <cell r="B2807" t="str">
            <v>DDPR_09_PI47C_RECONDUCTOR PRIMARY TO 35K</v>
          </cell>
          <cell r="C2807" t="str">
            <v>HDC2</v>
          </cell>
          <cell r="D2807"/>
          <cell r="E2807"/>
          <cell r="F2807"/>
          <cell r="G2807" t="str">
            <v>S/101678/CN/AF1AI</v>
          </cell>
          <cell r="H2807"/>
          <cell r="I2807"/>
          <cell r="J2807"/>
          <cell r="K2807">
            <v>100</v>
          </cell>
          <cell r="L2807" t="str">
            <v>008</v>
          </cell>
          <cell r="M2807" t="str">
            <v>2009</v>
          </cell>
          <cell r="N2807" t="str">
            <v>0003</v>
          </cell>
          <cell r="O2807" t="str">
            <v>1017</v>
          </cell>
          <cell r="P2807" t="str">
            <v>1101120</v>
          </cell>
          <cell r="Q2807" t="str">
            <v>0003</v>
          </cell>
          <cell r="R2807" t="str">
            <v>1070</v>
          </cell>
        </row>
        <row r="2808">
          <cell r="A2808">
            <v>49988948</v>
          </cell>
          <cell r="B2808" t="str">
            <v>DDPR_09_PI47C_RECONDUCTOR PRIMARY TO 35K</v>
          </cell>
          <cell r="C2808" t="str">
            <v>HDC2</v>
          </cell>
          <cell r="D2808"/>
          <cell r="E2808"/>
          <cell r="F2808"/>
          <cell r="G2808" t="str">
            <v>S/101678/CN/AF1AI</v>
          </cell>
          <cell r="H2808"/>
          <cell r="I2808"/>
          <cell r="J2808"/>
          <cell r="K2808">
            <v>70</v>
          </cell>
          <cell r="L2808" t="str">
            <v>008</v>
          </cell>
          <cell r="M2808" t="str">
            <v>2009</v>
          </cell>
          <cell r="N2808" t="str">
            <v>0003</v>
          </cell>
          <cell r="O2808" t="str">
            <v>1017</v>
          </cell>
          <cell r="P2808" t="str">
            <v>1101120</v>
          </cell>
          <cell r="Q2808" t="str">
            <v>0003</v>
          </cell>
          <cell r="R2808" t="str">
            <v>1070</v>
          </cell>
        </row>
        <row r="2809">
          <cell r="A2809">
            <v>49988948</v>
          </cell>
          <cell r="B2809" t="str">
            <v>DDPR_09_PI47C_RECONDUCTOR PRIMARY TO 35K</v>
          </cell>
          <cell r="C2809" t="str">
            <v>HDC2</v>
          </cell>
          <cell r="D2809"/>
          <cell r="E2809"/>
          <cell r="F2809"/>
          <cell r="G2809" t="str">
            <v>S/101678/CN/AF1AR</v>
          </cell>
          <cell r="H2809"/>
          <cell r="I2809"/>
          <cell r="J2809"/>
          <cell r="K2809">
            <v>30</v>
          </cell>
          <cell r="L2809" t="str">
            <v>008</v>
          </cell>
          <cell r="M2809" t="str">
            <v>2009</v>
          </cell>
          <cell r="N2809" t="str">
            <v>0003</v>
          </cell>
          <cell r="O2809" t="str">
            <v>1017</v>
          </cell>
          <cell r="P2809" t="str">
            <v>1101120</v>
          </cell>
          <cell r="Q2809" t="str">
            <v>0003</v>
          </cell>
          <cell r="R2809" t="str">
            <v>1070</v>
          </cell>
        </row>
        <row r="2810">
          <cell r="A2810">
            <v>49992374</v>
          </cell>
          <cell r="B2810" t="str">
            <v>NEW SERVICES (3) PMS &amp; (5) PMT'S</v>
          </cell>
          <cell r="C2810" t="str">
            <v>HXC1</v>
          </cell>
          <cell r="D2810"/>
          <cell r="E2810"/>
          <cell r="F2810"/>
          <cell r="G2810" t="str">
            <v>S/101762/CN/CF1R-I-2</v>
          </cell>
          <cell r="H2810"/>
          <cell r="I2810"/>
          <cell r="J2810"/>
          <cell r="K2810">
            <v>100</v>
          </cell>
          <cell r="L2810" t="str">
            <v>011</v>
          </cell>
          <cell r="M2810" t="str">
            <v>2009</v>
          </cell>
          <cell r="N2810" t="str">
            <v>0003</v>
          </cell>
          <cell r="O2810" t="str">
            <v>1008</v>
          </cell>
          <cell r="P2810" t="str">
            <v>1101245</v>
          </cell>
          <cell r="Q2810" t="str">
            <v>0003</v>
          </cell>
          <cell r="R2810" t="str">
            <v>1070</v>
          </cell>
        </row>
        <row r="2811">
          <cell r="A2811">
            <v>49992374</v>
          </cell>
          <cell r="B2811" t="str">
            <v>NEW SERVICES (3) PMS &amp; (5) PMT'S</v>
          </cell>
          <cell r="C2811" t="str">
            <v>HXC1</v>
          </cell>
          <cell r="D2811"/>
          <cell r="E2811"/>
          <cell r="F2811"/>
          <cell r="G2811" t="str">
            <v>S/101762/CN/CF1R-I-2</v>
          </cell>
          <cell r="H2811"/>
          <cell r="I2811"/>
          <cell r="J2811"/>
          <cell r="K2811">
            <v>100</v>
          </cell>
          <cell r="L2811" t="str">
            <v>012</v>
          </cell>
          <cell r="M2811" t="str">
            <v>2009</v>
          </cell>
          <cell r="N2811" t="str">
            <v>0003</v>
          </cell>
          <cell r="O2811" t="str">
            <v>1008</v>
          </cell>
          <cell r="P2811" t="str">
            <v>1101245</v>
          </cell>
          <cell r="Q2811" t="str">
            <v>0003</v>
          </cell>
          <cell r="R2811" t="str">
            <v>1070</v>
          </cell>
        </row>
        <row r="2812">
          <cell r="A2812">
            <v>49992374</v>
          </cell>
          <cell r="B2812" t="str">
            <v>NEW SERVICES (3) PMS &amp; (5) PMT'S</v>
          </cell>
          <cell r="C2812" t="str">
            <v>HXC1</v>
          </cell>
          <cell r="D2812"/>
          <cell r="E2812"/>
          <cell r="F2812"/>
          <cell r="G2812" t="str">
            <v>S/101762/CN/CF1R-I-2</v>
          </cell>
          <cell r="H2812"/>
          <cell r="I2812"/>
          <cell r="J2812"/>
          <cell r="K2812">
            <v>100</v>
          </cell>
          <cell r="L2812" t="str">
            <v>012</v>
          </cell>
          <cell r="M2812" t="str">
            <v>2009</v>
          </cell>
          <cell r="N2812" t="str">
            <v>0003</v>
          </cell>
          <cell r="O2812" t="str">
            <v>1008</v>
          </cell>
          <cell r="P2812" t="str">
            <v>1101245</v>
          </cell>
          <cell r="Q2812" t="str">
            <v>0003</v>
          </cell>
          <cell r="R2812" t="str">
            <v>1070</v>
          </cell>
        </row>
        <row r="2813">
          <cell r="A2813">
            <v>49993655</v>
          </cell>
          <cell r="B2813" t="str">
            <v>DDPR_09_CYF45A_BUILD PRIMARY FEEDER</v>
          </cell>
          <cell r="C2813" t="str">
            <v>HDC2</v>
          </cell>
          <cell r="D2813"/>
          <cell r="E2813"/>
          <cell r="F2813"/>
          <cell r="G2813" t="str">
            <v>S/101678/CN/AF1AI</v>
          </cell>
          <cell r="H2813"/>
          <cell r="I2813"/>
          <cell r="J2813"/>
          <cell r="K2813">
            <v>100</v>
          </cell>
          <cell r="L2813" t="str">
            <v>006</v>
          </cell>
          <cell r="M2813" t="str">
            <v>2009</v>
          </cell>
          <cell r="N2813" t="str">
            <v>0003</v>
          </cell>
          <cell r="O2813" t="str">
            <v>1017</v>
          </cell>
          <cell r="P2813" t="str">
            <v>1101120</v>
          </cell>
          <cell r="Q2813" t="str">
            <v>0003</v>
          </cell>
          <cell r="R2813" t="str">
            <v>1070</v>
          </cell>
        </row>
        <row r="2814">
          <cell r="A2814">
            <v>49993655</v>
          </cell>
          <cell r="B2814" t="str">
            <v>DDPR_09_CYF45A_BUILD PRIMARY FEEDER</v>
          </cell>
          <cell r="C2814" t="str">
            <v>HDC2</v>
          </cell>
          <cell r="D2814"/>
          <cell r="E2814"/>
          <cell r="F2814"/>
          <cell r="G2814" t="str">
            <v>S/101678/CN/AF1AI</v>
          </cell>
          <cell r="H2814"/>
          <cell r="I2814"/>
          <cell r="J2814"/>
          <cell r="K2814">
            <v>100</v>
          </cell>
          <cell r="L2814" t="str">
            <v>006</v>
          </cell>
          <cell r="M2814" t="str">
            <v>2009</v>
          </cell>
          <cell r="N2814" t="str">
            <v>0003</v>
          </cell>
          <cell r="O2814" t="str">
            <v>1017</v>
          </cell>
          <cell r="P2814" t="str">
            <v>1101120</v>
          </cell>
          <cell r="Q2814" t="str">
            <v>0003</v>
          </cell>
          <cell r="R2814" t="str">
            <v>1070</v>
          </cell>
        </row>
        <row r="2815">
          <cell r="A2815">
            <v>49993655</v>
          </cell>
          <cell r="B2815" t="str">
            <v>DDPR_09_CYF45A_BUILD PRIMARY FEEDER</v>
          </cell>
          <cell r="C2815" t="str">
            <v>HDC2</v>
          </cell>
          <cell r="D2815"/>
          <cell r="E2815"/>
          <cell r="F2815"/>
          <cell r="G2815" t="str">
            <v>S/101678/CN/AF1AI</v>
          </cell>
          <cell r="H2815"/>
          <cell r="I2815"/>
          <cell r="J2815"/>
          <cell r="K2815">
            <v>100</v>
          </cell>
          <cell r="L2815" t="str">
            <v>006</v>
          </cell>
          <cell r="M2815" t="str">
            <v>2009</v>
          </cell>
          <cell r="N2815" t="str">
            <v>0003</v>
          </cell>
          <cell r="O2815" t="str">
            <v>1017</v>
          </cell>
          <cell r="P2815" t="str">
            <v>1101120</v>
          </cell>
          <cell r="Q2815" t="str">
            <v>0003</v>
          </cell>
          <cell r="R2815" t="str">
            <v>1070</v>
          </cell>
        </row>
        <row r="2816">
          <cell r="A2816">
            <v>49993655</v>
          </cell>
          <cell r="B2816" t="str">
            <v>DDPR_09_CYF45A_BUILD PRIMARY FEEDER</v>
          </cell>
          <cell r="C2816" t="str">
            <v>HDC2</v>
          </cell>
          <cell r="D2816"/>
          <cell r="E2816"/>
          <cell r="F2816"/>
          <cell r="G2816" t="str">
            <v>S/101678/CN/AF1AI</v>
          </cell>
          <cell r="H2816"/>
          <cell r="I2816"/>
          <cell r="J2816"/>
          <cell r="K2816">
            <v>70</v>
          </cell>
          <cell r="L2816" t="str">
            <v>006</v>
          </cell>
          <cell r="M2816" t="str">
            <v>2009</v>
          </cell>
          <cell r="N2816" t="str">
            <v>0003</v>
          </cell>
          <cell r="O2816" t="str">
            <v>1017</v>
          </cell>
          <cell r="P2816" t="str">
            <v>1101120</v>
          </cell>
          <cell r="Q2816" t="str">
            <v>0003</v>
          </cell>
          <cell r="R2816" t="str">
            <v>1070</v>
          </cell>
        </row>
        <row r="2817">
          <cell r="A2817">
            <v>49993655</v>
          </cell>
          <cell r="B2817" t="str">
            <v>DDPR_09_CYF45A_BUILD PRIMARY FEEDER</v>
          </cell>
          <cell r="C2817" t="str">
            <v>HDC2</v>
          </cell>
          <cell r="D2817"/>
          <cell r="E2817"/>
          <cell r="F2817"/>
          <cell r="G2817" t="str">
            <v>S/101678/CN/AF1AR</v>
          </cell>
          <cell r="H2817"/>
          <cell r="I2817"/>
          <cell r="J2817"/>
          <cell r="K2817">
            <v>30</v>
          </cell>
          <cell r="L2817" t="str">
            <v>006</v>
          </cell>
          <cell r="M2817" t="str">
            <v>2009</v>
          </cell>
          <cell r="N2817" t="str">
            <v>0003</v>
          </cell>
          <cell r="O2817" t="str">
            <v>1017</v>
          </cell>
          <cell r="P2817" t="str">
            <v>1101120</v>
          </cell>
          <cell r="Q2817" t="str">
            <v>0003</v>
          </cell>
          <cell r="R2817" t="str">
            <v>1070</v>
          </cell>
        </row>
        <row r="2818">
          <cell r="A2818">
            <v>49994594</v>
          </cell>
          <cell r="B2818" t="str">
            <v>CUST_3782 REESE RD_NATL OILWELL 480/277</v>
          </cell>
          <cell r="C2818" t="str">
            <v>HDC1</v>
          </cell>
          <cell r="D2818"/>
          <cell r="E2818"/>
          <cell r="F2818"/>
          <cell r="G2818" t="str">
            <v>S/101530/CN/AF1HI-4</v>
          </cell>
          <cell r="H2818"/>
          <cell r="I2818"/>
          <cell r="J2818"/>
          <cell r="K2818">
            <v>100</v>
          </cell>
          <cell r="L2818" t="str">
            <v>006</v>
          </cell>
          <cell r="M2818" t="str">
            <v>2009</v>
          </cell>
          <cell r="N2818" t="str">
            <v>0003</v>
          </cell>
          <cell r="O2818" t="str">
            <v>1023</v>
          </cell>
          <cell r="P2818" t="str">
            <v>1101210</v>
          </cell>
          <cell r="Q2818" t="str">
            <v>0003</v>
          </cell>
          <cell r="R2818" t="str">
            <v>1070</v>
          </cell>
        </row>
        <row r="2819">
          <cell r="A2819">
            <v>49994594</v>
          </cell>
          <cell r="B2819" t="str">
            <v>CUST_3782 REESE RD_NATL OILWELL 480/277</v>
          </cell>
          <cell r="C2819" t="str">
            <v>HDC1</v>
          </cell>
          <cell r="D2819"/>
          <cell r="E2819"/>
          <cell r="F2819"/>
          <cell r="G2819" t="str">
            <v>S/101530/CN/AF1HI-4</v>
          </cell>
          <cell r="H2819"/>
          <cell r="I2819"/>
          <cell r="J2819"/>
          <cell r="K2819">
            <v>100</v>
          </cell>
          <cell r="L2819" t="str">
            <v>006</v>
          </cell>
          <cell r="M2819" t="str">
            <v>2009</v>
          </cell>
          <cell r="N2819" t="str">
            <v>0003</v>
          </cell>
          <cell r="O2819" t="str">
            <v>1023</v>
          </cell>
          <cell r="P2819" t="str">
            <v>1101210</v>
          </cell>
          <cell r="Q2819" t="str">
            <v>0003</v>
          </cell>
          <cell r="R2819" t="str">
            <v>1070</v>
          </cell>
        </row>
        <row r="2820">
          <cell r="A2820">
            <v>49994594</v>
          </cell>
          <cell r="B2820" t="str">
            <v>CUST_3782 REESE RD_NATL OILWELL 480/277</v>
          </cell>
          <cell r="C2820" t="str">
            <v>HDC1</v>
          </cell>
          <cell r="D2820"/>
          <cell r="E2820"/>
          <cell r="F2820"/>
          <cell r="G2820" t="str">
            <v>S/101530/CN/AF1HI-4</v>
          </cell>
          <cell r="H2820"/>
          <cell r="I2820"/>
          <cell r="J2820"/>
          <cell r="K2820">
            <v>100</v>
          </cell>
          <cell r="L2820" t="str">
            <v>006</v>
          </cell>
          <cell r="M2820" t="str">
            <v>2009</v>
          </cell>
          <cell r="N2820" t="str">
            <v>0003</v>
          </cell>
          <cell r="O2820" t="str">
            <v>1023</v>
          </cell>
          <cell r="P2820" t="str">
            <v>1101210</v>
          </cell>
          <cell r="Q2820" t="str">
            <v>0003</v>
          </cell>
          <cell r="R2820" t="str">
            <v>1070</v>
          </cell>
        </row>
        <row r="2821">
          <cell r="A2821">
            <v>49994594</v>
          </cell>
          <cell r="B2821" t="str">
            <v>CUST_3782 REESE RD_NATL OILWELL 480/277</v>
          </cell>
          <cell r="C2821" t="str">
            <v>HDC1</v>
          </cell>
          <cell r="D2821"/>
          <cell r="E2821"/>
          <cell r="F2821"/>
          <cell r="G2821" t="str">
            <v>S/101530/CN/AF1HI-4</v>
          </cell>
          <cell r="H2821"/>
          <cell r="I2821"/>
          <cell r="J2821"/>
          <cell r="K2821">
            <v>100</v>
          </cell>
          <cell r="L2821" t="str">
            <v>006</v>
          </cell>
          <cell r="M2821" t="str">
            <v>2009</v>
          </cell>
          <cell r="N2821" t="str">
            <v>0003</v>
          </cell>
          <cell r="O2821" t="str">
            <v>1023</v>
          </cell>
          <cell r="P2821" t="str">
            <v>1101210</v>
          </cell>
          <cell r="Q2821" t="str">
            <v>0003</v>
          </cell>
          <cell r="R2821" t="str">
            <v>1070</v>
          </cell>
        </row>
        <row r="2822">
          <cell r="A2822">
            <v>49994594</v>
          </cell>
          <cell r="B2822" t="str">
            <v>CUST_3782 REESE RD_NATL OILWELL 480/277</v>
          </cell>
          <cell r="C2822" t="str">
            <v>HDC1</v>
          </cell>
          <cell r="D2822"/>
          <cell r="E2822"/>
          <cell r="F2822"/>
          <cell r="G2822" t="str">
            <v>S/101530/CN/AF1HI-4</v>
          </cell>
          <cell r="H2822"/>
          <cell r="I2822"/>
          <cell r="J2822"/>
          <cell r="K2822">
            <v>100</v>
          </cell>
          <cell r="L2822" t="str">
            <v>006</v>
          </cell>
          <cell r="M2822" t="str">
            <v>2009</v>
          </cell>
          <cell r="N2822" t="str">
            <v>0003</v>
          </cell>
          <cell r="O2822" t="str">
            <v>1023</v>
          </cell>
          <cell r="P2822" t="str">
            <v>1101210</v>
          </cell>
          <cell r="Q2822" t="str">
            <v>0003</v>
          </cell>
          <cell r="R2822" t="str">
            <v>1070</v>
          </cell>
        </row>
        <row r="2823">
          <cell r="A2823">
            <v>49997637</v>
          </cell>
          <cell r="B2823" t="str">
            <v>CUST_#W090287_FALCON_PARK</v>
          </cell>
          <cell r="C2823" t="str">
            <v>HDC1</v>
          </cell>
          <cell r="D2823"/>
          <cell r="E2823"/>
          <cell r="F2823"/>
          <cell r="G2823" t="str">
            <v>S/101570/CN/AF1HI-3</v>
          </cell>
          <cell r="H2823"/>
          <cell r="I2823"/>
          <cell r="J2823"/>
          <cell r="K2823">
            <v>100</v>
          </cell>
          <cell r="L2823" t="str">
            <v>009</v>
          </cell>
          <cell r="M2823" t="str">
            <v>2009</v>
          </cell>
          <cell r="N2823" t="str">
            <v>0003</v>
          </cell>
          <cell r="O2823" t="str">
            <v>1019</v>
          </cell>
          <cell r="P2823" t="str">
            <v>1101220</v>
          </cell>
          <cell r="Q2823" t="str">
            <v>0003</v>
          </cell>
          <cell r="R2823" t="str">
            <v>1070</v>
          </cell>
        </row>
        <row r="2824">
          <cell r="A2824">
            <v>49997637</v>
          </cell>
          <cell r="B2824" t="str">
            <v>CUST_#W090287_FALCON_PARK</v>
          </cell>
          <cell r="C2824" t="str">
            <v>HDC1</v>
          </cell>
          <cell r="D2824"/>
          <cell r="E2824"/>
          <cell r="F2824"/>
          <cell r="G2824" t="str">
            <v>S/101570/CN/AF1HI-3</v>
          </cell>
          <cell r="H2824"/>
          <cell r="I2824"/>
          <cell r="J2824"/>
          <cell r="K2824">
            <v>100</v>
          </cell>
          <cell r="L2824" t="str">
            <v>009</v>
          </cell>
          <cell r="M2824" t="str">
            <v>2009</v>
          </cell>
          <cell r="N2824" t="str">
            <v>0003</v>
          </cell>
          <cell r="O2824" t="str">
            <v>1019</v>
          </cell>
          <cell r="P2824" t="str">
            <v>1101220</v>
          </cell>
          <cell r="Q2824" t="str">
            <v>0003</v>
          </cell>
          <cell r="R2824" t="str">
            <v>1070</v>
          </cell>
        </row>
        <row r="2825">
          <cell r="A2825">
            <v>49997637</v>
          </cell>
          <cell r="B2825" t="str">
            <v>CUST_#W090287_FALCON_PARK</v>
          </cell>
          <cell r="C2825" t="str">
            <v>HDC1</v>
          </cell>
          <cell r="D2825"/>
          <cell r="E2825"/>
          <cell r="F2825"/>
          <cell r="G2825" t="str">
            <v>S/101570/CN/AF1HI-3</v>
          </cell>
          <cell r="H2825"/>
          <cell r="I2825"/>
          <cell r="J2825"/>
          <cell r="K2825">
            <v>100</v>
          </cell>
          <cell r="L2825" t="str">
            <v>008</v>
          </cell>
          <cell r="M2825" t="str">
            <v>2009</v>
          </cell>
          <cell r="N2825" t="str">
            <v>0003</v>
          </cell>
          <cell r="O2825" t="str">
            <v>1019</v>
          </cell>
          <cell r="P2825" t="str">
            <v>1101220</v>
          </cell>
          <cell r="Q2825" t="str">
            <v>0003</v>
          </cell>
          <cell r="R2825" t="str">
            <v>1070</v>
          </cell>
        </row>
        <row r="2826">
          <cell r="A2826">
            <v>49997637</v>
          </cell>
          <cell r="B2826" t="str">
            <v>CUST_#W090287_FALCON_PARK</v>
          </cell>
          <cell r="C2826" t="str">
            <v>HDC1</v>
          </cell>
          <cell r="D2826"/>
          <cell r="E2826"/>
          <cell r="F2826"/>
          <cell r="G2826" t="str">
            <v>S/101570/CN/AF1HI-3</v>
          </cell>
          <cell r="H2826"/>
          <cell r="I2826"/>
          <cell r="J2826"/>
          <cell r="K2826">
            <v>100</v>
          </cell>
          <cell r="L2826" t="str">
            <v>008</v>
          </cell>
          <cell r="M2826" t="str">
            <v>2009</v>
          </cell>
          <cell r="N2826" t="str">
            <v>0003</v>
          </cell>
          <cell r="O2826" t="str">
            <v>1019</v>
          </cell>
          <cell r="P2826" t="str">
            <v>1101220</v>
          </cell>
          <cell r="Q2826" t="str">
            <v>0003</v>
          </cell>
          <cell r="R2826" t="str">
            <v>1070</v>
          </cell>
        </row>
        <row r="2827">
          <cell r="A2827">
            <v>49997637</v>
          </cell>
          <cell r="B2827" t="str">
            <v>CUST_#W090287_FALCON_PARK</v>
          </cell>
          <cell r="C2827" t="str">
            <v>HDC1</v>
          </cell>
          <cell r="D2827"/>
          <cell r="E2827"/>
          <cell r="F2827"/>
          <cell r="G2827" t="str">
            <v>S/101570/CN/AF1HI-3</v>
          </cell>
          <cell r="H2827"/>
          <cell r="I2827"/>
          <cell r="J2827"/>
          <cell r="K2827">
            <v>100</v>
          </cell>
          <cell r="L2827" t="str">
            <v>009</v>
          </cell>
          <cell r="M2827" t="str">
            <v>2009</v>
          </cell>
          <cell r="N2827" t="str">
            <v>0003</v>
          </cell>
          <cell r="O2827" t="str">
            <v>1019</v>
          </cell>
          <cell r="P2827" t="str">
            <v>1101220</v>
          </cell>
          <cell r="Q2827" t="str">
            <v>0003</v>
          </cell>
          <cell r="R2827" t="str">
            <v>1070</v>
          </cell>
        </row>
        <row r="2828">
          <cell r="A2828">
            <v>50014069</v>
          </cell>
          <cell r="B2828" t="str">
            <v>CUST_ FIRST FIL-AM 7TH-DAY CHURCH</v>
          </cell>
          <cell r="C2828" t="str">
            <v>HDC1</v>
          </cell>
          <cell r="D2828"/>
          <cell r="E2828"/>
          <cell r="F2828"/>
          <cell r="G2828" t="str">
            <v>S/101627/CN/AF1HI-3</v>
          </cell>
          <cell r="H2828"/>
          <cell r="I2828"/>
          <cell r="J2828"/>
          <cell r="K2828">
            <v>100</v>
          </cell>
          <cell r="L2828" t="str">
            <v>005</v>
          </cell>
          <cell r="M2828" t="str">
            <v>2009</v>
          </cell>
          <cell r="N2828" t="str">
            <v>0003</v>
          </cell>
          <cell r="O2828" t="str">
            <v>1006</v>
          </cell>
          <cell r="P2828" t="str">
            <v>1101230</v>
          </cell>
          <cell r="Q2828" t="str">
            <v>0003</v>
          </cell>
          <cell r="R2828" t="str">
            <v>1070</v>
          </cell>
        </row>
        <row r="2829">
          <cell r="A2829">
            <v>50014069</v>
          </cell>
          <cell r="B2829" t="str">
            <v>CUST_ FIRST FIL-AM 7TH-DAY CHURCH</v>
          </cell>
          <cell r="C2829" t="str">
            <v>HDC1</v>
          </cell>
          <cell r="D2829"/>
          <cell r="E2829"/>
          <cell r="F2829"/>
          <cell r="G2829" t="str">
            <v>S/101627/CN/AF1HI-3</v>
          </cell>
          <cell r="H2829"/>
          <cell r="I2829"/>
          <cell r="J2829"/>
          <cell r="K2829">
            <v>100</v>
          </cell>
          <cell r="L2829" t="str">
            <v>004</v>
          </cell>
          <cell r="M2829" t="str">
            <v>2009</v>
          </cell>
          <cell r="N2829" t="str">
            <v>0003</v>
          </cell>
          <cell r="O2829" t="str">
            <v>1006</v>
          </cell>
          <cell r="P2829" t="str">
            <v>1101230</v>
          </cell>
          <cell r="Q2829" t="str">
            <v>0003</v>
          </cell>
          <cell r="R2829" t="str">
            <v>1070</v>
          </cell>
        </row>
        <row r="2830">
          <cell r="A2830">
            <v>50014069</v>
          </cell>
          <cell r="B2830" t="str">
            <v>CUST_ FIRST FIL-AM 7TH-DAY CHURCH</v>
          </cell>
          <cell r="C2830" t="str">
            <v>HDC1</v>
          </cell>
          <cell r="D2830"/>
          <cell r="E2830"/>
          <cell r="F2830"/>
          <cell r="G2830" t="str">
            <v>S/101627/CN/AF1HI-3</v>
          </cell>
          <cell r="H2830"/>
          <cell r="I2830"/>
          <cell r="J2830"/>
          <cell r="K2830">
            <v>100</v>
          </cell>
          <cell r="L2830" t="str">
            <v>006</v>
          </cell>
          <cell r="M2830" t="str">
            <v>2009</v>
          </cell>
          <cell r="N2830" t="str">
            <v>0003</v>
          </cell>
          <cell r="O2830" t="str">
            <v>1006</v>
          </cell>
          <cell r="P2830" t="str">
            <v>1101230</v>
          </cell>
          <cell r="Q2830" t="str">
            <v>0003</v>
          </cell>
          <cell r="R2830" t="str">
            <v>1070</v>
          </cell>
        </row>
        <row r="2831">
          <cell r="A2831">
            <v>50014069</v>
          </cell>
          <cell r="B2831" t="str">
            <v>CUST_ FIRST FIL-AM 7TH-DAY CHURCH</v>
          </cell>
          <cell r="C2831" t="str">
            <v>HDC1</v>
          </cell>
          <cell r="D2831"/>
          <cell r="E2831"/>
          <cell r="F2831"/>
          <cell r="G2831" t="str">
            <v>S/101627/CN/AF1HI-3</v>
          </cell>
          <cell r="H2831"/>
          <cell r="I2831"/>
          <cell r="J2831"/>
          <cell r="K2831">
            <v>100</v>
          </cell>
          <cell r="L2831" t="str">
            <v>006</v>
          </cell>
          <cell r="M2831" t="str">
            <v>2009</v>
          </cell>
          <cell r="N2831" t="str">
            <v>0003</v>
          </cell>
          <cell r="O2831" t="str">
            <v>1006</v>
          </cell>
          <cell r="P2831" t="str">
            <v>1101230</v>
          </cell>
          <cell r="Q2831" t="str">
            <v>0003</v>
          </cell>
          <cell r="R2831" t="str">
            <v>1070</v>
          </cell>
        </row>
        <row r="2832">
          <cell r="A2832">
            <v>50014069</v>
          </cell>
          <cell r="B2832" t="str">
            <v>CUST_ FIRST FIL-AM 7TH-DAY CHURCH</v>
          </cell>
          <cell r="C2832" t="str">
            <v>HDC1</v>
          </cell>
          <cell r="D2832"/>
          <cell r="E2832"/>
          <cell r="F2832"/>
          <cell r="G2832" t="str">
            <v>S/101627/CN/AF1HI-3</v>
          </cell>
          <cell r="H2832"/>
          <cell r="I2832"/>
          <cell r="J2832"/>
          <cell r="K2832">
            <v>100</v>
          </cell>
          <cell r="L2832" t="str">
            <v>005</v>
          </cell>
          <cell r="M2832" t="str">
            <v>2009</v>
          </cell>
          <cell r="N2832" t="str">
            <v>0003</v>
          </cell>
          <cell r="O2832" t="str">
            <v>1006</v>
          </cell>
          <cell r="P2832" t="str">
            <v>1101230</v>
          </cell>
          <cell r="Q2832" t="str">
            <v>0003</v>
          </cell>
          <cell r="R2832" t="str">
            <v>1070</v>
          </cell>
        </row>
        <row r="2833">
          <cell r="A2833">
            <v>50029460</v>
          </cell>
          <cell r="B2833" t="str">
            <v>CUST_BENNY DIXION_CHURCH'S/GAS STATION</v>
          </cell>
          <cell r="C2833" t="str">
            <v>HDC2</v>
          </cell>
          <cell r="D2833"/>
          <cell r="E2833"/>
          <cell r="F2833"/>
          <cell r="G2833" t="str">
            <v>S/101675/CN/AF1HR</v>
          </cell>
          <cell r="H2833"/>
          <cell r="I2833"/>
          <cell r="J2833"/>
          <cell r="K2833">
            <v>30</v>
          </cell>
          <cell r="L2833" t="str">
            <v>006</v>
          </cell>
          <cell r="M2833" t="str">
            <v>2009</v>
          </cell>
          <cell r="N2833" t="str">
            <v>0003</v>
          </cell>
          <cell r="O2833" t="str">
            <v>1021</v>
          </cell>
          <cell r="P2833" t="str">
            <v>1101110</v>
          </cell>
          <cell r="Q2833" t="str">
            <v>0003</v>
          </cell>
          <cell r="R2833" t="str">
            <v>1070</v>
          </cell>
        </row>
        <row r="2834">
          <cell r="A2834">
            <v>50029460</v>
          </cell>
          <cell r="B2834" t="str">
            <v>CUST_BENNY DIXION_CHURCH'S/GAS STATION</v>
          </cell>
          <cell r="C2834" t="str">
            <v>HDC2</v>
          </cell>
          <cell r="D2834"/>
          <cell r="E2834"/>
          <cell r="F2834"/>
          <cell r="G2834" t="str">
            <v>S/101675/CN/AF1HI-3</v>
          </cell>
          <cell r="H2834"/>
          <cell r="I2834"/>
          <cell r="J2834"/>
          <cell r="K2834">
            <v>70</v>
          </cell>
          <cell r="L2834" t="str">
            <v>006</v>
          </cell>
          <cell r="M2834" t="str">
            <v>2009</v>
          </cell>
          <cell r="N2834" t="str">
            <v>0003</v>
          </cell>
          <cell r="O2834" t="str">
            <v>1021</v>
          </cell>
          <cell r="P2834" t="str">
            <v>1101110</v>
          </cell>
          <cell r="Q2834" t="str">
            <v>0003</v>
          </cell>
          <cell r="R2834" t="str">
            <v>1070</v>
          </cell>
        </row>
        <row r="2835">
          <cell r="A2835">
            <v>50029460</v>
          </cell>
          <cell r="B2835" t="str">
            <v>CUST_BENNY DIXION_CHURCH'S/GAS STATION</v>
          </cell>
          <cell r="C2835" t="str">
            <v>HDC2</v>
          </cell>
          <cell r="D2835"/>
          <cell r="E2835"/>
          <cell r="F2835"/>
          <cell r="G2835" t="str">
            <v>S/101675/CN/AF1HI-3</v>
          </cell>
          <cell r="H2835"/>
          <cell r="I2835"/>
          <cell r="J2835"/>
          <cell r="K2835">
            <v>100</v>
          </cell>
          <cell r="L2835" t="str">
            <v>006</v>
          </cell>
          <cell r="M2835" t="str">
            <v>2009</v>
          </cell>
          <cell r="N2835" t="str">
            <v>0003</v>
          </cell>
          <cell r="O2835" t="str">
            <v>1021</v>
          </cell>
          <cell r="P2835" t="str">
            <v>1101110</v>
          </cell>
          <cell r="Q2835" t="str">
            <v>0003</v>
          </cell>
          <cell r="R2835" t="str">
            <v>1070</v>
          </cell>
        </row>
        <row r="2836">
          <cell r="A2836">
            <v>50029460</v>
          </cell>
          <cell r="B2836" t="str">
            <v>CUST_BENNY DIXION_CHURCH'S/GAS STATION</v>
          </cell>
          <cell r="C2836" t="str">
            <v>HDC2</v>
          </cell>
          <cell r="D2836"/>
          <cell r="E2836"/>
          <cell r="F2836"/>
          <cell r="G2836" t="str">
            <v>S/101675/CN/AF1HI-3</v>
          </cell>
          <cell r="H2836"/>
          <cell r="I2836"/>
          <cell r="J2836"/>
          <cell r="K2836">
            <v>100</v>
          </cell>
          <cell r="L2836" t="str">
            <v>006</v>
          </cell>
          <cell r="M2836" t="str">
            <v>2009</v>
          </cell>
          <cell r="N2836" t="str">
            <v>0003</v>
          </cell>
          <cell r="O2836" t="str">
            <v>1021</v>
          </cell>
          <cell r="P2836" t="str">
            <v>1101110</v>
          </cell>
          <cell r="Q2836" t="str">
            <v>0003</v>
          </cell>
          <cell r="R2836" t="str">
            <v>1070</v>
          </cell>
        </row>
        <row r="2837">
          <cell r="A2837">
            <v>50029460</v>
          </cell>
          <cell r="B2837" t="str">
            <v>CUST_BENNY DIXION_CHURCH'S/GAS STATION</v>
          </cell>
          <cell r="C2837" t="str">
            <v>HDC2</v>
          </cell>
          <cell r="D2837"/>
          <cell r="E2837"/>
          <cell r="F2837"/>
          <cell r="G2837" t="str">
            <v>S/101675/CN/AF1HI-3</v>
          </cell>
          <cell r="H2837"/>
          <cell r="I2837"/>
          <cell r="J2837"/>
          <cell r="K2837">
            <v>100</v>
          </cell>
          <cell r="L2837" t="str">
            <v>006</v>
          </cell>
          <cell r="M2837" t="str">
            <v>2009</v>
          </cell>
          <cell r="N2837" t="str">
            <v>0003</v>
          </cell>
          <cell r="O2837" t="str">
            <v>1021</v>
          </cell>
          <cell r="P2837" t="str">
            <v>1101110</v>
          </cell>
          <cell r="Q2837" t="str">
            <v>0003</v>
          </cell>
          <cell r="R2837" t="str">
            <v>1070</v>
          </cell>
        </row>
        <row r="2838">
          <cell r="A2838">
            <v>50029460</v>
          </cell>
          <cell r="B2838" t="str">
            <v>CUST_BENNY DIXION_CHURCH'S/GAS STATION</v>
          </cell>
          <cell r="C2838" t="str">
            <v>HDC2</v>
          </cell>
          <cell r="D2838"/>
          <cell r="E2838"/>
          <cell r="F2838"/>
          <cell r="G2838" t="str">
            <v>S/101675/CN/AF1HR</v>
          </cell>
          <cell r="H2838"/>
          <cell r="I2838"/>
          <cell r="J2838"/>
          <cell r="K2838">
            <v>30</v>
          </cell>
          <cell r="L2838" t="str">
            <v>006</v>
          </cell>
          <cell r="M2838" t="str">
            <v>2009</v>
          </cell>
          <cell r="N2838" t="str">
            <v>0003</v>
          </cell>
          <cell r="O2838" t="str">
            <v>1021</v>
          </cell>
          <cell r="P2838" t="str">
            <v>1101110</v>
          </cell>
          <cell r="Q2838" t="str">
            <v>0003</v>
          </cell>
          <cell r="R2838" t="str">
            <v>1070</v>
          </cell>
        </row>
        <row r="2839">
          <cell r="A2839">
            <v>50029460</v>
          </cell>
          <cell r="B2839" t="str">
            <v>CUST_BENNY DIXION_CHURCH'S/GAS STATION</v>
          </cell>
          <cell r="C2839" t="str">
            <v>HDC2</v>
          </cell>
          <cell r="D2839"/>
          <cell r="E2839"/>
          <cell r="F2839"/>
          <cell r="G2839" t="str">
            <v>S/101675/CN/AF1HI-3</v>
          </cell>
          <cell r="H2839"/>
          <cell r="I2839"/>
          <cell r="J2839"/>
          <cell r="K2839">
            <v>70</v>
          </cell>
          <cell r="L2839" t="str">
            <v>006</v>
          </cell>
          <cell r="M2839" t="str">
            <v>2009</v>
          </cell>
          <cell r="N2839" t="str">
            <v>0003</v>
          </cell>
          <cell r="O2839" t="str">
            <v>1021</v>
          </cell>
          <cell r="P2839" t="str">
            <v>1101110</v>
          </cell>
          <cell r="Q2839" t="str">
            <v>0003</v>
          </cell>
          <cell r="R2839" t="str">
            <v>1070</v>
          </cell>
        </row>
        <row r="2840">
          <cell r="A2840">
            <v>50031278</v>
          </cell>
          <cell r="B2840" t="str">
            <v>CUST_0_6110 Highway 35 SOUTH</v>
          </cell>
          <cell r="C2840" t="str">
            <v>HDC1</v>
          </cell>
          <cell r="D2840"/>
          <cell r="E2840"/>
          <cell r="F2840"/>
          <cell r="G2840" t="str">
            <v>S/101652/CN/AF1HI-2</v>
          </cell>
          <cell r="H2840"/>
          <cell r="I2840"/>
          <cell r="J2840"/>
          <cell r="K2840">
            <v>100</v>
          </cell>
          <cell r="L2840" t="str">
            <v>009</v>
          </cell>
          <cell r="M2840" t="str">
            <v>2009</v>
          </cell>
          <cell r="N2840" t="str">
            <v>0003</v>
          </cell>
          <cell r="O2840" t="str">
            <v>1020</v>
          </cell>
          <cell r="P2840" t="str">
            <v>1101202</v>
          </cell>
          <cell r="Q2840" t="str">
            <v>0003</v>
          </cell>
          <cell r="R2840" t="str">
            <v>1070</v>
          </cell>
        </row>
        <row r="2841">
          <cell r="A2841">
            <v>50031278</v>
          </cell>
          <cell r="B2841" t="str">
            <v>CUST_0_6110 Highway 35 SOUTH</v>
          </cell>
          <cell r="C2841" t="str">
            <v>HDC1</v>
          </cell>
          <cell r="D2841"/>
          <cell r="E2841"/>
          <cell r="F2841"/>
          <cell r="G2841" t="str">
            <v>S/101652/CN/AF1HI-2</v>
          </cell>
          <cell r="H2841"/>
          <cell r="I2841"/>
          <cell r="J2841"/>
          <cell r="K2841">
            <v>100</v>
          </cell>
          <cell r="L2841" t="str">
            <v>009</v>
          </cell>
          <cell r="M2841" t="str">
            <v>2009</v>
          </cell>
          <cell r="N2841" t="str">
            <v>0003</v>
          </cell>
          <cell r="O2841" t="str">
            <v>1020</v>
          </cell>
          <cell r="P2841" t="str">
            <v>1101202</v>
          </cell>
          <cell r="Q2841" t="str">
            <v>0003</v>
          </cell>
          <cell r="R2841" t="str">
            <v>1070</v>
          </cell>
        </row>
        <row r="2842">
          <cell r="A2842">
            <v>50031278</v>
          </cell>
          <cell r="B2842" t="str">
            <v>CUST_0_6110 Highway 35 SOUTH</v>
          </cell>
          <cell r="C2842" t="str">
            <v>HDC1</v>
          </cell>
          <cell r="D2842"/>
          <cell r="E2842"/>
          <cell r="F2842"/>
          <cell r="G2842" t="str">
            <v>S/101652/CN/AF1HI-2</v>
          </cell>
          <cell r="H2842"/>
          <cell r="I2842"/>
          <cell r="J2842"/>
          <cell r="K2842">
            <v>100</v>
          </cell>
          <cell r="L2842" t="str">
            <v>009</v>
          </cell>
          <cell r="M2842" t="str">
            <v>2009</v>
          </cell>
          <cell r="N2842" t="str">
            <v>0003</v>
          </cell>
          <cell r="O2842" t="str">
            <v>1020</v>
          </cell>
          <cell r="P2842" t="str">
            <v>1101202</v>
          </cell>
          <cell r="Q2842" t="str">
            <v>0003</v>
          </cell>
          <cell r="R2842" t="str">
            <v>1070</v>
          </cell>
        </row>
        <row r="2843">
          <cell r="A2843">
            <v>50031278</v>
          </cell>
          <cell r="B2843" t="str">
            <v>CUST_0_6110 Highway 35 SOUTH</v>
          </cell>
          <cell r="C2843" t="str">
            <v>HDC1</v>
          </cell>
          <cell r="D2843"/>
          <cell r="E2843"/>
          <cell r="F2843"/>
          <cell r="G2843" t="str">
            <v>S/101652/CN/AF1HI-2</v>
          </cell>
          <cell r="H2843"/>
          <cell r="I2843"/>
          <cell r="J2843"/>
          <cell r="K2843">
            <v>100</v>
          </cell>
          <cell r="L2843" t="str">
            <v>009</v>
          </cell>
          <cell r="M2843" t="str">
            <v>2009</v>
          </cell>
          <cell r="N2843" t="str">
            <v>0003</v>
          </cell>
          <cell r="O2843" t="str">
            <v>1020</v>
          </cell>
          <cell r="P2843" t="str">
            <v>1101202</v>
          </cell>
          <cell r="Q2843" t="str">
            <v>0003</v>
          </cell>
          <cell r="R2843" t="str">
            <v>1070</v>
          </cell>
        </row>
        <row r="2844">
          <cell r="A2844">
            <v>50031278</v>
          </cell>
          <cell r="B2844" t="str">
            <v>CUST_0_6110 Highway 35 SOUTH</v>
          </cell>
          <cell r="C2844" t="str">
            <v>HDC1</v>
          </cell>
          <cell r="D2844"/>
          <cell r="E2844"/>
          <cell r="F2844"/>
          <cell r="G2844" t="str">
            <v>S/101652/CN/AF1HI-2</v>
          </cell>
          <cell r="H2844"/>
          <cell r="I2844"/>
          <cell r="J2844"/>
          <cell r="K2844">
            <v>100</v>
          </cell>
          <cell r="L2844" t="str">
            <v>009</v>
          </cell>
          <cell r="M2844" t="str">
            <v>2009</v>
          </cell>
          <cell r="N2844" t="str">
            <v>0003</v>
          </cell>
          <cell r="O2844" t="str">
            <v>1020</v>
          </cell>
          <cell r="P2844" t="str">
            <v>1101202</v>
          </cell>
          <cell r="Q2844" t="str">
            <v>0003</v>
          </cell>
          <cell r="R2844" t="str">
            <v>1070</v>
          </cell>
        </row>
        <row r="2845">
          <cell r="A2845">
            <v>50033488</v>
          </cell>
          <cell r="B2845" t="str">
            <v>FCUG_18002 PINSON DRIVE</v>
          </cell>
          <cell r="C2845" t="str">
            <v>HDC2</v>
          </cell>
          <cell r="D2845"/>
          <cell r="E2845"/>
          <cell r="F2845"/>
          <cell r="G2845" t="str">
            <v>S/101678/CE/AB1VI</v>
          </cell>
          <cell r="H2845"/>
          <cell r="I2845"/>
          <cell r="J2845"/>
          <cell r="K2845">
            <v>100</v>
          </cell>
          <cell r="L2845" t="str">
            <v>004</v>
          </cell>
          <cell r="M2845" t="str">
            <v>2009</v>
          </cell>
          <cell r="N2845" t="str">
            <v>0003</v>
          </cell>
          <cell r="O2845" t="str">
            <v>1017</v>
          </cell>
          <cell r="P2845" t="str">
            <v>1101120</v>
          </cell>
          <cell r="Q2845" t="str">
            <v>0003</v>
          </cell>
          <cell r="R2845" t="str">
            <v>1070</v>
          </cell>
        </row>
        <row r="2846">
          <cell r="A2846">
            <v>50033488</v>
          </cell>
          <cell r="B2846" t="str">
            <v>FCUG_18002 PINSON DRIVE</v>
          </cell>
          <cell r="C2846" t="str">
            <v>HDC2</v>
          </cell>
          <cell r="D2846"/>
          <cell r="E2846"/>
          <cell r="F2846"/>
          <cell r="G2846" t="str">
            <v>S/101678/CE/AB1VI</v>
          </cell>
          <cell r="H2846"/>
          <cell r="I2846"/>
          <cell r="J2846"/>
          <cell r="K2846">
            <v>100</v>
          </cell>
          <cell r="L2846" t="str">
            <v>005</v>
          </cell>
          <cell r="M2846" t="str">
            <v>2009</v>
          </cell>
          <cell r="N2846" t="str">
            <v>0003</v>
          </cell>
          <cell r="O2846" t="str">
            <v>1017</v>
          </cell>
          <cell r="P2846" t="str">
            <v>1101120</v>
          </cell>
          <cell r="Q2846" t="str">
            <v>0003</v>
          </cell>
          <cell r="R2846" t="str">
            <v>1070</v>
          </cell>
        </row>
        <row r="2847">
          <cell r="A2847">
            <v>50033488</v>
          </cell>
          <cell r="B2847" t="str">
            <v>FCUG_18002 PINSON DRIVE</v>
          </cell>
          <cell r="C2847" t="str">
            <v>HDC2</v>
          </cell>
          <cell r="D2847"/>
          <cell r="E2847"/>
          <cell r="F2847"/>
          <cell r="G2847" t="str">
            <v>S/101678/CE/AB1VI</v>
          </cell>
          <cell r="H2847"/>
          <cell r="I2847"/>
          <cell r="J2847"/>
          <cell r="K2847">
            <v>100</v>
          </cell>
          <cell r="L2847" t="str">
            <v>005</v>
          </cell>
          <cell r="M2847" t="str">
            <v>2009</v>
          </cell>
          <cell r="N2847" t="str">
            <v>0003</v>
          </cell>
          <cell r="O2847" t="str">
            <v>1017</v>
          </cell>
          <cell r="P2847" t="str">
            <v>1101120</v>
          </cell>
          <cell r="Q2847" t="str">
            <v>0003</v>
          </cell>
          <cell r="R2847" t="str">
            <v>1070</v>
          </cell>
        </row>
        <row r="2848">
          <cell r="A2848">
            <v>50039198</v>
          </cell>
          <cell r="B2848" t="str">
            <v>CUST_09_20338 TELGE</v>
          </cell>
          <cell r="C2848" t="str">
            <v>HDM2</v>
          </cell>
          <cell r="D2848"/>
          <cell r="E2848"/>
          <cell r="F2848"/>
          <cell r="G2848" t="str">
            <v>S/101678/EE/AB1Z</v>
          </cell>
          <cell r="H2848"/>
          <cell r="I2848"/>
          <cell r="J2848"/>
          <cell r="K2848">
            <v>100</v>
          </cell>
          <cell r="L2848" t="str">
            <v>007</v>
          </cell>
          <cell r="M2848" t="str">
            <v>2009</v>
          </cell>
          <cell r="N2848" t="str">
            <v>0003</v>
          </cell>
          <cell r="O2848" t="str">
            <v>1017</v>
          </cell>
          <cell r="P2848" t="str">
            <v>1101120</v>
          </cell>
          <cell r="Q2848" t="str">
            <v>0003</v>
          </cell>
          <cell r="R2848" t="str">
            <v>5930</v>
          </cell>
        </row>
        <row r="2849">
          <cell r="A2849">
            <v>50041163</v>
          </cell>
          <cell r="B2849" t="str">
            <v>Cust_CityOfKaty_Line Relocation</v>
          </cell>
          <cell r="C2849" t="str">
            <v>HDC2</v>
          </cell>
          <cell r="D2849"/>
          <cell r="E2849"/>
          <cell r="F2849"/>
          <cell r="G2849" t="str">
            <v>S/101570/CE/AD2DI</v>
          </cell>
          <cell r="H2849"/>
          <cell r="I2849"/>
          <cell r="J2849"/>
          <cell r="K2849">
            <v>70</v>
          </cell>
          <cell r="L2849" t="str">
            <v>009</v>
          </cell>
          <cell r="M2849" t="str">
            <v>2009</v>
          </cell>
          <cell r="N2849" t="str">
            <v>0003</v>
          </cell>
          <cell r="O2849" t="str">
            <v>1019</v>
          </cell>
          <cell r="P2849" t="str">
            <v>1101220</v>
          </cell>
          <cell r="Q2849" t="str">
            <v>0003</v>
          </cell>
          <cell r="R2849" t="str">
            <v>1070</v>
          </cell>
        </row>
        <row r="2850">
          <cell r="A2850">
            <v>50041163</v>
          </cell>
          <cell r="B2850" t="str">
            <v>Cust_CityOfKaty_Line Relocation</v>
          </cell>
          <cell r="C2850" t="str">
            <v>HDC2</v>
          </cell>
          <cell r="D2850"/>
          <cell r="E2850"/>
          <cell r="F2850"/>
          <cell r="G2850" t="str">
            <v>S/101570/CE/AD2DR</v>
          </cell>
          <cell r="H2850"/>
          <cell r="I2850"/>
          <cell r="J2850"/>
          <cell r="K2850">
            <v>30</v>
          </cell>
          <cell r="L2850" t="str">
            <v>009</v>
          </cell>
          <cell r="M2850" t="str">
            <v>2009</v>
          </cell>
          <cell r="N2850" t="str">
            <v>0003</v>
          </cell>
          <cell r="O2850" t="str">
            <v>1019</v>
          </cell>
          <cell r="P2850" t="str">
            <v>1101220</v>
          </cell>
          <cell r="Q2850" t="str">
            <v>0003</v>
          </cell>
          <cell r="R2850" t="str">
            <v>1070</v>
          </cell>
        </row>
        <row r="2851">
          <cell r="A2851">
            <v>50041163</v>
          </cell>
          <cell r="B2851" t="str">
            <v>Cust_CityOfKaty_Line Relocation</v>
          </cell>
          <cell r="C2851" t="str">
            <v>HDC2</v>
          </cell>
          <cell r="D2851"/>
          <cell r="E2851"/>
          <cell r="F2851"/>
          <cell r="G2851" t="str">
            <v>S/101570/CE/AD2DI</v>
          </cell>
          <cell r="H2851"/>
          <cell r="I2851"/>
          <cell r="J2851"/>
          <cell r="K2851">
            <v>100</v>
          </cell>
          <cell r="L2851" t="str">
            <v>010</v>
          </cell>
          <cell r="M2851" t="str">
            <v>2009</v>
          </cell>
          <cell r="N2851" t="str">
            <v>0003</v>
          </cell>
          <cell r="O2851" t="str">
            <v>1019</v>
          </cell>
          <cell r="P2851" t="str">
            <v>1101220</v>
          </cell>
          <cell r="Q2851" t="str">
            <v>0003</v>
          </cell>
          <cell r="R2851" t="str">
            <v>1070</v>
          </cell>
        </row>
        <row r="2852">
          <cell r="A2852">
            <v>50041163</v>
          </cell>
          <cell r="B2852" t="str">
            <v>Cust_CityOfKaty_Line Relocation</v>
          </cell>
          <cell r="C2852" t="str">
            <v>HDC2</v>
          </cell>
          <cell r="D2852"/>
          <cell r="E2852"/>
          <cell r="F2852"/>
          <cell r="G2852" t="str">
            <v>S/101570/CE/AD2DI</v>
          </cell>
          <cell r="H2852"/>
          <cell r="I2852"/>
          <cell r="J2852"/>
          <cell r="K2852">
            <v>70</v>
          </cell>
          <cell r="L2852" t="str">
            <v>010</v>
          </cell>
          <cell r="M2852" t="str">
            <v>2009</v>
          </cell>
          <cell r="N2852" t="str">
            <v>0003</v>
          </cell>
          <cell r="O2852" t="str">
            <v>1019</v>
          </cell>
          <cell r="P2852" t="str">
            <v>1101220</v>
          </cell>
          <cell r="Q2852" t="str">
            <v>0003</v>
          </cell>
          <cell r="R2852" t="str">
            <v>1070</v>
          </cell>
        </row>
        <row r="2853">
          <cell r="A2853">
            <v>50041163</v>
          </cell>
          <cell r="B2853" t="str">
            <v>Cust_CityOfKaty_Line Relocation</v>
          </cell>
          <cell r="C2853" t="str">
            <v>HDC2</v>
          </cell>
          <cell r="D2853"/>
          <cell r="E2853"/>
          <cell r="F2853"/>
          <cell r="G2853" t="str">
            <v>S/101570/CE/AD2DR</v>
          </cell>
          <cell r="H2853"/>
          <cell r="I2853"/>
          <cell r="J2853"/>
          <cell r="K2853">
            <v>30</v>
          </cell>
          <cell r="L2853" t="str">
            <v>010</v>
          </cell>
          <cell r="M2853" t="str">
            <v>2009</v>
          </cell>
          <cell r="N2853" t="str">
            <v>0003</v>
          </cell>
          <cell r="O2853" t="str">
            <v>1019</v>
          </cell>
          <cell r="P2853" t="str">
            <v>1101220</v>
          </cell>
          <cell r="Q2853" t="str">
            <v>0003</v>
          </cell>
          <cell r="R2853" t="str">
            <v>1070</v>
          </cell>
        </row>
        <row r="2854">
          <cell r="A2854">
            <v>50044125</v>
          </cell>
          <cell r="B2854" t="str">
            <v>CUST_0_9510 EVAN DRIVE</v>
          </cell>
          <cell r="C2854" t="str">
            <v>HDC1</v>
          </cell>
          <cell r="D2854"/>
          <cell r="E2854"/>
          <cell r="F2854"/>
          <cell r="G2854" t="str">
            <v>S/101652/CN/AF1HI-2</v>
          </cell>
          <cell r="H2854"/>
          <cell r="I2854"/>
          <cell r="J2854"/>
          <cell r="K2854">
            <v>100</v>
          </cell>
          <cell r="L2854" t="str">
            <v>004</v>
          </cell>
          <cell r="M2854" t="str">
            <v>2009</v>
          </cell>
          <cell r="N2854" t="str">
            <v>0003</v>
          </cell>
          <cell r="O2854" t="str">
            <v>1020</v>
          </cell>
          <cell r="P2854" t="str">
            <v>1101202</v>
          </cell>
          <cell r="Q2854" t="str">
            <v>0003</v>
          </cell>
          <cell r="R2854" t="str">
            <v>1070</v>
          </cell>
        </row>
        <row r="2855">
          <cell r="A2855">
            <v>50044125</v>
          </cell>
          <cell r="B2855" t="str">
            <v>CUST_0_9510 EVAN DRIVE</v>
          </cell>
          <cell r="C2855" t="str">
            <v>HDC1</v>
          </cell>
          <cell r="D2855"/>
          <cell r="E2855"/>
          <cell r="F2855"/>
          <cell r="G2855" t="str">
            <v>S/101652/CN/AF1HI-2</v>
          </cell>
          <cell r="H2855"/>
          <cell r="I2855"/>
          <cell r="J2855"/>
          <cell r="K2855">
            <v>100</v>
          </cell>
          <cell r="L2855" t="str">
            <v>004</v>
          </cell>
          <cell r="M2855" t="str">
            <v>2009</v>
          </cell>
          <cell r="N2855" t="str">
            <v>0003</v>
          </cell>
          <cell r="O2855" t="str">
            <v>1020</v>
          </cell>
          <cell r="P2855" t="str">
            <v>1101202</v>
          </cell>
          <cell r="Q2855" t="str">
            <v>0003</v>
          </cell>
          <cell r="R2855" t="str">
            <v>1070</v>
          </cell>
        </row>
        <row r="2856">
          <cell r="A2856">
            <v>50044125</v>
          </cell>
          <cell r="B2856" t="str">
            <v>CUST_0_9510 EVAN DRIVE</v>
          </cell>
          <cell r="C2856" t="str">
            <v>HDC1</v>
          </cell>
          <cell r="D2856"/>
          <cell r="E2856"/>
          <cell r="F2856"/>
          <cell r="G2856" t="str">
            <v>S/101652/CN/AF1HI-2</v>
          </cell>
          <cell r="H2856"/>
          <cell r="I2856"/>
          <cell r="J2856"/>
          <cell r="K2856">
            <v>100</v>
          </cell>
          <cell r="L2856" t="str">
            <v>004</v>
          </cell>
          <cell r="M2856" t="str">
            <v>2009</v>
          </cell>
          <cell r="N2856" t="str">
            <v>0003</v>
          </cell>
          <cell r="O2856" t="str">
            <v>1020</v>
          </cell>
          <cell r="P2856" t="str">
            <v>1101202</v>
          </cell>
          <cell r="Q2856" t="str">
            <v>0003</v>
          </cell>
          <cell r="R2856" t="str">
            <v>1070</v>
          </cell>
        </row>
        <row r="2857">
          <cell r="A2857">
            <v>50062804</v>
          </cell>
          <cell r="B2857" t="str">
            <v>GOVP_JU-M-06-0198_QUEENSTON BLVD</v>
          </cell>
          <cell r="C2857" t="str">
            <v>HDC2</v>
          </cell>
          <cell r="D2857"/>
          <cell r="E2857"/>
          <cell r="F2857"/>
          <cell r="G2857" t="str">
            <v>S/101627/CE/AD3DI</v>
          </cell>
          <cell r="H2857"/>
          <cell r="I2857"/>
          <cell r="J2857"/>
          <cell r="K2857">
            <v>100</v>
          </cell>
          <cell r="L2857" t="str">
            <v>005</v>
          </cell>
          <cell r="M2857" t="str">
            <v>2009</v>
          </cell>
          <cell r="N2857" t="str">
            <v>0003</v>
          </cell>
          <cell r="O2857" t="str">
            <v>1006</v>
          </cell>
          <cell r="P2857" t="str">
            <v>1101230</v>
          </cell>
          <cell r="Q2857" t="str">
            <v>0003</v>
          </cell>
          <cell r="R2857" t="str">
            <v>1070</v>
          </cell>
        </row>
        <row r="2858">
          <cell r="A2858">
            <v>50062804</v>
          </cell>
          <cell r="B2858" t="str">
            <v>GOVP_JU-M-06-0198_QUEENSTON BLVD</v>
          </cell>
          <cell r="C2858" t="str">
            <v>HDC2</v>
          </cell>
          <cell r="D2858"/>
          <cell r="E2858"/>
          <cell r="F2858"/>
          <cell r="G2858" t="str">
            <v>S/101627/CE/AD3DI</v>
          </cell>
          <cell r="H2858"/>
          <cell r="I2858"/>
          <cell r="J2858"/>
          <cell r="K2858">
            <v>100</v>
          </cell>
          <cell r="L2858" t="str">
            <v>005</v>
          </cell>
          <cell r="M2858" t="str">
            <v>2009</v>
          </cell>
          <cell r="N2858" t="str">
            <v>0003</v>
          </cell>
          <cell r="O2858" t="str">
            <v>1006</v>
          </cell>
          <cell r="P2858" t="str">
            <v>1101230</v>
          </cell>
          <cell r="Q2858" t="str">
            <v>0003</v>
          </cell>
          <cell r="R2858" t="str">
            <v>1070</v>
          </cell>
        </row>
        <row r="2859">
          <cell r="A2859">
            <v>50062804</v>
          </cell>
          <cell r="B2859" t="str">
            <v>GOVP_JU-M-06-0198_QUEENSTON BLVD</v>
          </cell>
          <cell r="C2859" t="str">
            <v>HDC2</v>
          </cell>
          <cell r="D2859"/>
          <cell r="E2859"/>
          <cell r="F2859"/>
          <cell r="G2859" t="str">
            <v>S/101627/CE/AD3DI</v>
          </cell>
          <cell r="H2859"/>
          <cell r="I2859"/>
          <cell r="J2859"/>
          <cell r="K2859">
            <v>100</v>
          </cell>
          <cell r="L2859" t="str">
            <v>005</v>
          </cell>
          <cell r="M2859" t="str">
            <v>2009</v>
          </cell>
          <cell r="N2859" t="str">
            <v>0003</v>
          </cell>
          <cell r="O2859" t="str">
            <v>1006</v>
          </cell>
          <cell r="P2859" t="str">
            <v>1101230</v>
          </cell>
          <cell r="Q2859" t="str">
            <v>0003</v>
          </cell>
          <cell r="R2859" t="str">
            <v>1070</v>
          </cell>
        </row>
        <row r="2860">
          <cell r="A2860">
            <v>50062804</v>
          </cell>
          <cell r="B2860" t="str">
            <v>GOVP_JU-M-06-0198_QUEENSTON BLVD</v>
          </cell>
          <cell r="C2860" t="str">
            <v>HDC2</v>
          </cell>
          <cell r="D2860"/>
          <cell r="E2860"/>
          <cell r="F2860"/>
          <cell r="G2860" t="str">
            <v>S/101627/CE/AD3DI</v>
          </cell>
          <cell r="H2860"/>
          <cell r="I2860"/>
          <cell r="J2860"/>
          <cell r="K2860">
            <v>70</v>
          </cell>
          <cell r="L2860" t="str">
            <v>005</v>
          </cell>
          <cell r="M2860" t="str">
            <v>2009</v>
          </cell>
          <cell r="N2860" t="str">
            <v>0003</v>
          </cell>
          <cell r="O2860" t="str">
            <v>1006</v>
          </cell>
          <cell r="P2860" t="str">
            <v>1101230</v>
          </cell>
          <cell r="Q2860" t="str">
            <v>0003</v>
          </cell>
          <cell r="R2860" t="str">
            <v>1070</v>
          </cell>
        </row>
        <row r="2861">
          <cell r="A2861">
            <v>50062804</v>
          </cell>
          <cell r="B2861" t="str">
            <v>GOVP_JU-M-06-0198_QUEENSTON BLVD</v>
          </cell>
          <cell r="C2861" t="str">
            <v>HDC2</v>
          </cell>
          <cell r="D2861"/>
          <cell r="E2861"/>
          <cell r="F2861"/>
          <cell r="G2861" t="str">
            <v>S/101627/CE/AD3DR-1</v>
          </cell>
          <cell r="H2861"/>
          <cell r="I2861"/>
          <cell r="J2861"/>
          <cell r="K2861">
            <v>30</v>
          </cell>
          <cell r="L2861" t="str">
            <v>005</v>
          </cell>
          <cell r="M2861" t="str">
            <v>2009</v>
          </cell>
          <cell r="N2861" t="str">
            <v>0003</v>
          </cell>
          <cell r="O2861" t="str">
            <v>1006</v>
          </cell>
          <cell r="P2861" t="str">
            <v>1101230</v>
          </cell>
          <cell r="Q2861" t="str">
            <v>0003</v>
          </cell>
          <cell r="R2861" t="str">
            <v>1070</v>
          </cell>
        </row>
        <row r="2862">
          <cell r="A2862">
            <v>50063221</v>
          </cell>
          <cell r="B2862" t="str">
            <v>CUST_10952 FITZGERALD #2_NEW SERVICE</v>
          </cell>
          <cell r="C2862" t="str">
            <v>HDC2</v>
          </cell>
          <cell r="D2862"/>
          <cell r="E2862"/>
          <cell r="F2862"/>
          <cell r="G2862" t="str">
            <v>S/101556/CN/AF1HR</v>
          </cell>
          <cell r="H2862"/>
          <cell r="I2862"/>
          <cell r="J2862"/>
          <cell r="K2862">
            <v>30</v>
          </cell>
          <cell r="L2862" t="str">
            <v>005</v>
          </cell>
          <cell r="M2862" t="str">
            <v>2009</v>
          </cell>
          <cell r="N2862" t="str">
            <v>0003</v>
          </cell>
          <cell r="O2862" t="str">
            <v>1012</v>
          </cell>
          <cell r="P2862" t="str">
            <v>1101170</v>
          </cell>
          <cell r="Q2862" t="str">
            <v>0003</v>
          </cell>
          <cell r="R2862" t="str">
            <v>1070</v>
          </cell>
        </row>
        <row r="2863">
          <cell r="A2863">
            <v>50063221</v>
          </cell>
          <cell r="B2863" t="str">
            <v>CUST_10952 FITZGERALD #2_NEW SERVICE</v>
          </cell>
          <cell r="C2863" t="str">
            <v>HDC2</v>
          </cell>
          <cell r="D2863"/>
          <cell r="E2863"/>
          <cell r="F2863"/>
          <cell r="G2863" t="str">
            <v>S/101556/CN/AF1HI-4</v>
          </cell>
          <cell r="H2863"/>
          <cell r="I2863"/>
          <cell r="J2863"/>
          <cell r="K2863">
            <v>70</v>
          </cell>
          <cell r="L2863" t="str">
            <v>005</v>
          </cell>
          <cell r="M2863" t="str">
            <v>2009</v>
          </cell>
          <cell r="N2863" t="str">
            <v>0003</v>
          </cell>
          <cell r="O2863" t="str">
            <v>1012</v>
          </cell>
          <cell r="P2863" t="str">
            <v>1101170</v>
          </cell>
          <cell r="Q2863" t="str">
            <v>0003</v>
          </cell>
          <cell r="R2863" t="str">
            <v>1070</v>
          </cell>
        </row>
        <row r="2864">
          <cell r="A2864">
            <v>50063221</v>
          </cell>
          <cell r="B2864" t="str">
            <v>CUST_10952 FITZGERALD #2_NEW SERVICE</v>
          </cell>
          <cell r="C2864" t="str">
            <v>HDC2</v>
          </cell>
          <cell r="D2864"/>
          <cell r="E2864"/>
          <cell r="F2864"/>
          <cell r="G2864" t="str">
            <v>S/101556/CN/AF1HI-4</v>
          </cell>
          <cell r="H2864"/>
          <cell r="I2864"/>
          <cell r="J2864"/>
          <cell r="K2864">
            <v>100</v>
          </cell>
          <cell r="L2864" t="str">
            <v>005</v>
          </cell>
          <cell r="M2864" t="str">
            <v>2009</v>
          </cell>
          <cell r="N2864" t="str">
            <v>0003</v>
          </cell>
          <cell r="O2864" t="str">
            <v>1012</v>
          </cell>
          <cell r="P2864" t="str">
            <v>1101170</v>
          </cell>
          <cell r="Q2864" t="str">
            <v>0003</v>
          </cell>
          <cell r="R2864" t="str">
            <v>1070</v>
          </cell>
        </row>
        <row r="2865">
          <cell r="A2865">
            <v>50063221</v>
          </cell>
          <cell r="B2865" t="str">
            <v>CUST_10952 FITZGERALD #2_NEW SERVICE</v>
          </cell>
          <cell r="C2865" t="str">
            <v>HDC2</v>
          </cell>
          <cell r="D2865"/>
          <cell r="E2865"/>
          <cell r="F2865"/>
          <cell r="G2865" t="str">
            <v>S/101556/CN/AF1HR</v>
          </cell>
          <cell r="H2865"/>
          <cell r="I2865"/>
          <cell r="J2865"/>
          <cell r="K2865">
            <v>30</v>
          </cell>
          <cell r="L2865" t="str">
            <v>005</v>
          </cell>
          <cell r="M2865" t="str">
            <v>2009</v>
          </cell>
          <cell r="N2865" t="str">
            <v>0003</v>
          </cell>
          <cell r="O2865" t="str">
            <v>1012</v>
          </cell>
          <cell r="P2865" t="str">
            <v>1101170</v>
          </cell>
          <cell r="Q2865" t="str">
            <v>0003</v>
          </cell>
          <cell r="R2865" t="str">
            <v>1070</v>
          </cell>
        </row>
        <row r="2866">
          <cell r="A2866">
            <v>50063221</v>
          </cell>
          <cell r="B2866" t="str">
            <v>CUST_10952 FITZGERALD #2_NEW SERVICE</v>
          </cell>
          <cell r="C2866" t="str">
            <v>HDC2</v>
          </cell>
          <cell r="D2866"/>
          <cell r="E2866"/>
          <cell r="F2866"/>
          <cell r="G2866" t="str">
            <v>S/101556/CN/AF1HI-4</v>
          </cell>
          <cell r="H2866"/>
          <cell r="I2866"/>
          <cell r="J2866"/>
          <cell r="K2866">
            <v>70</v>
          </cell>
          <cell r="L2866" t="str">
            <v>005</v>
          </cell>
          <cell r="M2866" t="str">
            <v>2009</v>
          </cell>
          <cell r="N2866" t="str">
            <v>0003</v>
          </cell>
          <cell r="O2866" t="str">
            <v>1012</v>
          </cell>
          <cell r="P2866" t="str">
            <v>1101170</v>
          </cell>
          <cell r="Q2866" t="str">
            <v>0003</v>
          </cell>
          <cell r="R2866" t="str">
            <v>1070</v>
          </cell>
        </row>
        <row r="2867">
          <cell r="A2867">
            <v>50071630</v>
          </cell>
          <cell r="B2867" t="str">
            <v>CUST_09_ADD 1 PHASE OF PRIMARY AND REROU</v>
          </cell>
          <cell r="C2867" t="str">
            <v>HDC2</v>
          </cell>
          <cell r="D2867"/>
          <cell r="E2867"/>
          <cell r="F2867"/>
          <cell r="G2867" t="str">
            <v>S/101678/CN/AF1HR</v>
          </cell>
          <cell r="H2867"/>
          <cell r="I2867"/>
          <cell r="J2867"/>
          <cell r="K2867">
            <v>30</v>
          </cell>
          <cell r="L2867" t="str">
            <v>005</v>
          </cell>
          <cell r="M2867" t="str">
            <v>2009</v>
          </cell>
          <cell r="N2867" t="str">
            <v>0003</v>
          </cell>
          <cell r="O2867" t="str">
            <v>1017</v>
          </cell>
          <cell r="P2867" t="str">
            <v>1101120</v>
          </cell>
          <cell r="Q2867" t="str">
            <v>0003</v>
          </cell>
          <cell r="R2867" t="str">
            <v>1070</v>
          </cell>
        </row>
        <row r="2868">
          <cell r="A2868">
            <v>50071630</v>
          </cell>
          <cell r="B2868" t="str">
            <v>CUST_09_ADD 1 PHASE OF PRIMARY AND REROU</v>
          </cell>
          <cell r="C2868" t="str">
            <v>HDC2</v>
          </cell>
          <cell r="D2868"/>
          <cell r="E2868"/>
          <cell r="F2868"/>
          <cell r="G2868" t="str">
            <v>S/101678/CN/AF1HI-6</v>
          </cell>
          <cell r="H2868"/>
          <cell r="I2868"/>
          <cell r="J2868"/>
          <cell r="K2868">
            <v>70</v>
          </cell>
          <cell r="L2868" t="str">
            <v>005</v>
          </cell>
          <cell r="M2868" t="str">
            <v>2009</v>
          </cell>
          <cell r="N2868" t="str">
            <v>0003</v>
          </cell>
          <cell r="O2868" t="str">
            <v>1017</v>
          </cell>
          <cell r="P2868" t="str">
            <v>1101120</v>
          </cell>
          <cell r="Q2868" t="str">
            <v>0003</v>
          </cell>
          <cell r="R2868" t="str">
            <v>1070</v>
          </cell>
        </row>
        <row r="2869">
          <cell r="A2869">
            <v>50071630</v>
          </cell>
          <cell r="B2869" t="str">
            <v>CUST_09_ADD 1 PHASE OF PRIMARY AND REROU</v>
          </cell>
          <cell r="C2869" t="str">
            <v>HDC2</v>
          </cell>
          <cell r="D2869"/>
          <cell r="E2869"/>
          <cell r="F2869"/>
          <cell r="G2869" t="str">
            <v>S/101678/CN/AF1HI-6</v>
          </cell>
          <cell r="H2869"/>
          <cell r="I2869"/>
          <cell r="J2869"/>
          <cell r="K2869">
            <v>100</v>
          </cell>
          <cell r="L2869" t="str">
            <v>005</v>
          </cell>
          <cell r="M2869" t="str">
            <v>2009</v>
          </cell>
          <cell r="N2869" t="str">
            <v>0003</v>
          </cell>
          <cell r="O2869" t="str">
            <v>1017</v>
          </cell>
          <cell r="P2869" t="str">
            <v>1101120</v>
          </cell>
          <cell r="Q2869" t="str">
            <v>0003</v>
          </cell>
          <cell r="R2869" t="str">
            <v>1070</v>
          </cell>
        </row>
        <row r="2870">
          <cell r="A2870">
            <v>50071630</v>
          </cell>
          <cell r="B2870" t="str">
            <v>CUST_09_ADD 1 PHASE OF PRIMARY AND REROU</v>
          </cell>
          <cell r="C2870" t="str">
            <v>HDC2</v>
          </cell>
          <cell r="D2870"/>
          <cell r="E2870"/>
          <cell r="F2870"/>
          <cell r="G2870" t="str">
            <v>S/101678/CN/AF1HI-6</v>
          </cell>
          <cell r="H2870"/>
          <cell r="I2870"/>
          <cell r="J2870"/>
          <cell r="K2870">
            <v>100</v>
          </cell>
          <cell r="L2870" t="str">
            <v>005</v>
          </cell>
          <cell r="M2870" t="str">
            <v>2009</v>
          </cell>
          <cell r="N2870" t="str">
            <v>0003</v>
          </cell>
          <cell r="O2870" t="str">
            <v>1017</v>
          </cell>
          <cell r="P2870" t="str">
            <v>1101120</v>
          </cell>
          <cell r="Q2870" t="str">
            <v>0003</v>
          </cell>
          <cell r="R2870" t="str">
            <v>1070</v>
          </cell>
        </row>
        <row r="2871">
          <cell r="A2871">
            <v>50071630</v>
          </cell>
          <cell r="B2871" t="str">
            <v>CUST_09_ADD 1 PHASE OF PRIMARY AND REROU</v>
          </cell>
          <cell r="C2871" t="str">
            <v>HDC2</v>
          </cell>
          <cell r="D2871"/>
          <cell r="E2871"/>
          <cell r="F2871"/>
          <cell r="G2871" t="str">
            <v>S/101678/CN/AF1HI-6</v>
          </cell>
          <cell r="H2871"/>
          <cell r="I2871"/>
          <cell r="J2871"/>
          <cell r="K2871">
            <v>100</v>
          </cell>
          <cell r="L2871" t="str">
            <v>005</v>
          </cell>
          <cell r="M2871" t="str">
            <v>2009</v>
          </cell>
          <cell r="N2871" t="str">
            <v>0003</v>
          </cell>
          <cell r="O2871" t="str">
            <v>1017</v>
          </cell>
          <cell r="P2871" t="str">
            <v>1101120</v>
          </cell>
          <cell r="Q2871" t="str">
            <v>0003</v>
          </cell>
          <cell r="R2871" t="str">
            <v>1070</v>
          </cell>
        </row>
        <row r="2872">
          <cell r="A2872">
            <v>50071630</v>
          </cell>
          <cell r="B2872" t="str">
            <v>CUST_09_ADD 1 PHASE OF PRIMARY AND REROU</v>
          </cell>
          <cell r="C2872" t="str">
            <v>HDC2</v>
          </cell>
          <cell r="D2872"/>
          <cell r="E2872"/>
          <cell r="F2872"/>
          <cell r="G2872" t="str">
            <v>S/101678/CN/AF1HR</v>
          </cell>
          <cell r="H2872"/>
          <cell r="I2872"/>
          <cell r="J2872"/>
          <cell r="K2872">
            <v>30</v>
          </cell>
          <cell r="L2872" t="str">
            <v>005</v>
          </cell>
          <cell r="M2872" t="str">
            <v>2009</v>
          </cell>
          <cell r="N2872" t="str">
            <v>0003</v>
          </cell>
          <cell r="O2872" t="str">
            <v>1017</v>
          </cell>
          <cell r="P2872" t="str">
            <v>1101120</v>
          </cell>
          <cell r="Q2872" t="str">
            <v>0003</v>
          </cell>
          <cell r="R2872" t="str">
            <v>1070</v>
          </cell>
        </row>
        <row r="2873">
          <cell r="A2873">
            <v>50071630</v>
          </cell>
          <cell r="B2873" t="str">
            <v>CUST_09_ADD 1 PHASE OF PRIMARY AND REROU</v>
          </cell>
          <cell r="C2873" t="str">
            <v>HDC2</v>
          </cell>
          <cell r="D2873"/>
          <cell r="E2873"/>
          <cell r="F2873"/>
          <cell r="G2873" t="str">
            <v>S/101678/CN/AF1HI-6</v>
          </cell>
          <cell r="H2873"/>
          <cell r="I2873"/>
          <cell r="J2873"/>
          <cell r="K2873">
            <v>70</v>
          </cell>
          <cell r="L2873" t="str">
            <v>005</v>
          </cell>
          <cell r="M2873" t="str">
            <v>2009</v>
          </cell>
          <cell r="N2873" t="str">
            <v>0003</v>
          </cell>
          <cell r="O2873" t="str">
            <v>1017</v>
          </cell>
          <cell r="P2873" t="str">
            <v>1101120</v>
          </cell>
          <cell r="Q2873" t="str">
            <v>0003</v>
          </cell>
          <cell r="R2873" t="str">
            <v>1070</v>
          </cell>
        </row>
        <row r="2874">
          <cell r="A2874">
            <v>50071854</v>
          </cell>
          <cell r="B2874" t="str">
            <v>CUST_OCEANEERING_TP's FOR MUG</v>
          </cell>
          <cell r="C2874" t="str">
            <v>HDC1</v>
          </cell>
          <cell r="D2874"/>
          <cell r="E2874"/>
          <cell r="F2874"/>
          <cell r="G2874" t="str">
            <v>S/101627/CN/AF1HI-3</v>
          </cell>
          <cell r="H2874"/>
          <cell r="I2874"/>
          <cell r="J2874"/>
          <cell r="K2874">
            <v>100</v>
          </cell>
          <cell r="L2874" t="str">
            <v>008</v>
          </cell>
          <cell r="M2874" t="str">
            <v>2009</v>
          </cell>
          <cell r="N2874" t="str">
            <v>0003</v>
          </cell>
          <cell r="O2874" t="str">
            <v>1006</v>
          </cell>
          <cell r="P2874" t="str">
            <v>1101230</v>
          </cell>
          <cell r="Q2874" t="str">
            <v>0003</v>
          </cell>
          <cell r="R2874" t="str">
            <v>1070</v>
          </cell>
        </row>
        <row r="2875">
          <cell r="A2875">
            <v>50071854</v>
          </cell>
          <cell r="B2875" t="str">
            <v>CUST_OCEANEERING_TP's FOR MUG</v>
          </cell>
          <cell r="C2875" t="str">
            <v>HDC1</v>
          </cell>
          <cell r="D2875"/>
          <cell r="E2875"/>
          <cell r="F2875"/>
          <cell r="G2875" t="str">
            <v>S/101627/CN/AF1HI-3</v>
          </cell>
          <cell r="H2875"/>
          <cell r="I2875"/>
          <cell r="J2875"/>
          <cell r="K2875">
            <v>100</v>
          </cell>
          <cell r="L2875" t="str">
            <v>008</v>
          </cell>
          <cell r="M2875" t="str">
            <v>2009</v>
          </cell>
          <cell r="N2875" t="str">
            <v>0003</v>
          </cell>
          <cell r="O2875" t="str">
            <v>1006</v>
          </cell>
          <cell r="P2875" t="str">
            <v>1101230</v>
          </cell>
          <cell r="Q2875" t="str">
            <v>0003</v>
          </cell>
          <cell r="R2875" t="str">
            <v>1070</v>
          </cell>
        </row>
        <row r="2876">
          <cell r="A2876">
            <v>50071854</v>
          </cell>
          <cell r="B2876" t="str">
            <v>CUST_OCEANEERING_TP's FOR MUG</v>
          </cell>
          <cell r="C2876" t="str">
            <v>HDC1</v>
          </cell>
          <cell r="D2876"/>
          <cell r="E2876"/>
          <cell r="F2876"/>
          <cell r="G2876" t="str">
            <v>S/101627/CN/AF1HI-3</v>
          </cell>
          <cell r="H2876"/>
          <cell r="I2876"/>
          <cell r="J2876"/>
          <cell r="K2876">
            <v>100</v>
          </cell>
          <cell r="L2876" t="str">
            <v>008</v>
          </cell>
          <cell r="M2876" t="str">
            <v>2009</v>
          </cell>
          <cell r="N2876" t="str">
            <v>0003</v>
          </cell>
          <cell r="O2876" t="str">
            <v>1006</v>
          </cell>
          <cell r="P2876" t="str">
            <v>1101230</v>
          </cell>
          <cell r="Q2876" t="str">
            <v>0003</v>
          </cell>
          <cell r="R2876" t="str">
            <v>1070</v>
          </cell>
        </row>
        <row r="2877">
          <cell r="A2877">
            <v>50071854</v>
          </cell>
          <cell r="B2877" t="str">
            <v>CUST_OCEANEERING_TP's FOR MUG</v>
          </cell>
          <cell r="C2877" t="str">
            <v>HDC1</v>
          </cell>
          <cell r="D2877"/>
          <cell r="E2877"/>
          <cell r="F2877"/>
          <cell r="G2877" t="str">
            <v>S/101627/CN/AF1HI-3</v>
          </cell>
          <cell r="H2877"/>
          <cell r="I2877"/>
          <cell r="J2877"/>
          <cell r="K2877">
            <v>100</v>
          </cell>
          <cell r="L2877" t="str">
            <v>008</v>
          </cell>
          <cell r="M2877" t="str">
            <v>2009</v>
          </cell>
          <cell r="N2877" t="str">
            <v>0003</v>
          </cell>
          <cell r="O2877" t="str">
            <v>1006</v>
          </cell>
          <cell r="P2877" t="str">
            <v>1101230</v>
          </cell>
          <cell r="Q2877" t="str">
            <v>0003</v>
          </cell>
          <cell r="R2877" t="str">
            <v>1070</v>
          </cell>
        </row>
        <row r="2878">
          <cell r="A2878">
            <v>50073341</v>
          </cell>
          <cell r="B2878" t="str">
            <v>DDPR_09_TB42D_BUILD 170'  600 AAC</v>
          </cell>
          <cell r="C2878" t="str">
            <v>HDC2</v>
          </cell>
          <cell r="D2878"/>
          <cell r="E2878"/>
          <cell r="F2878"/>
          <cell r="G2878" t="str">
            <v>S/101678/CN/AF1AI</v>
          </cell>
          <cell r="H2878"/>
          <cell r="I2878"/>
          <cell r="J2878"/>
          <cell r="K2878">
            <v>100</v>
          </cell>
          <cell r="L2878" t="str">
            <v>007</v>
          </cell>
          <cell r="M2878" t="str">
            <v>2009</v>
          </cell>
          <cell r="N2878" t="str">
            <v>0003</v>
          </cell>
          <cell r="O2878" t="str">
            <v>1017</v>
          </cell>
          <cell r="P2878" t="str">
            <v>1101120</v>
          </cell>
          <cell r="Q2878" t="str">
            <v>0003</v>
          </cell>
          <cell r="R2878" t="str">
            <v>1070</v>
          </cell>
        </row>
        <row r="2879">
          <cell r="A2879">
            <v>50073341</v>
          </cell>
          <cell r="B2879" t="str">
            <v>DDPR_09_TB42D_BUILD 170'  600 AAC</v>
          </cell>
          <cell r="C2879" t="str">
            <v>HDC2</v>
          </cell>
          <cell r="D2879"/>
          <cell r="E2879"/>
          <cell r="F2879"/>
          <cell r="G2879" t="str">
            <v>S/101678/CN/AF1AI</v>
          </cell>
          <cell r="H2879"/>
          <cell r="I2879"/>
          <cell r="J2879"/>
          <cell r="K2879">
            <v>100</v>
          </cell>
          <cell r="L2879" t="str">
            <v>008</v>
          </cell>
          <cell r="M2879" t="str">
            <v>2009</v>
          </cell>
          <cell r="N2879" t="str">
            <v>0003</v>
          </cell>
          <cell r="O2879" t="str">
            <v>1017</v>
          </cell>
          <cell r="P2879" t="str">
            <v>1101120</v>
          </cell>
          <cell r="Q2879" t="str">
            <v>0003</v>
          </cell>
          <cell r="R2879" t="str">
            <v>1070</v>
          </cell>
        </row>
        <row r="2880">
          <cell r="A2880">
            <v>50073341</v>
          </cell>
          <cell r="B2880" t="str">
            <v>DDPR_09_TB42D_BUILD 170'  600 AAC</v>
          </cell>
          <cell r="C2880" t="str">
            <v>HDC2</v>
          </cell>
          <cell r="D2880"/>
          <cell r="E2880"/>
          <cell r="F2880"/>
          <cell r="G2880" t="str">
            <v>S/101678/CN/AF1AI</v>
          </cell>
          <cell r="H2880"/>
          <cell r="I2880"/>
          <cell r="J2880"/>
          <cell r="K2880">
            <v>100</v>
          </cell>
          <cell r="L2880" t="str">
            <v>008</v>
          </cell>
          <cell r="M2880" t="str">
            <v>2009</v>
          </cell>
          <cell r="N2880" t="str">
            <v>0003</v>
          </cell>
          <cell r="O2880" t="str">
            <v>1017</v>
          </cell>
          <cell r="P2880" t="str">
            <v>1101120</v>
          </cell>
          <cell r="Q2880" t="str">
            <v>0003</v>
          </cell>
          <cell r="R2880" t="str">
            <v>1070</v>
          </cell>
        </row>
        <row r="2881">
          <cell r="A2881">
            <v>50073341</v>
          </cell>
          <cell r="B2881" t="str">
            <v>DDPR_09_TB42D_BUILD 170'  600 AAC</v>
          </cell>
          <cell r="C2881" t="str">
            <v>HDC2</v>
          </cell>
          <cell r="D2881"/>
          <cell r="E2881"/>
          <cell r="F2881"/>
          <cell r="G2881" t="str">
            <v>S/101678/CN/AF1AI</v>
          </cell>
          <cell r="H2881"/>
          <cell r="I2881"/>
          <cell r="J2881"/>
          <cell r="K2881">
            <v>70</v>
          </cell>
          <cell r="L2881" t="str">
            <v>007</v>
          </cell>
          <cell r="M2881" t="str">
            <v>2009</v>
          </cell>
          <cell r="N2881" t="str">
            <v>0003</v>
          </cell>
          <cell r="O2881" t="str">
            <v>1017</v>
          </cell>
          <cell r="P2881" t="str">
            <v>1101120</v>
          </cell>
          <cell r="Q2881" t="str">
            <v>0003</v>
          </cell>
          <cell r="R2881" t="str">
            <v>1070</v>
          </cell>
        </row>
        <row r="2882">
          <cell r="A2882">
            <v>50073341</v>
          </cell>
          <cell r="B2882" t="str">
            <v>DDPR_09_TB42D_BUILD 170'  600 AAC</v>
          </cell>
          <cell r="C2882" t="str">
            <v>HDC2</v>
          </cell>
          <cell r="D2882"/>
          <cell r="E2882"/>
          <cell r="F2882"/>
          <cell r="G2882" t="str">
            <v>S/101678/CN/AF1AR</v>
          </cell>
          <cell r="H2882"/>
          <cell r="I2882"/>
          <cell r="J2882"/>
          <cell r="K2882">
            <v>30</v>
          </cell>
          <cell r="L2882" t="str">
            <v>007</v>
          </cell>
          <cell r="M2882" t="str">
            <v>2009</v>
          </cell>
          <cell r="N2882" t="str">
            <v>0003</v>
          </cell>
          <cell r="O2882" t="str">
            <v>1017</v>
          </cell>
          <cell r="P2882" t="str">
            <v>1101120</v>
          </cell>
          <cell r="Q2882" t="str">
            <v>0003</v>
          </cell>
          <cell r="R2882" t="str">
            <v>1070</v>
          </cell>
        </row>
        <row r="2883">
          <cell r="A2883">
            <v>50076927</v>
          </cell>
          <cell r="B2883" t="str">
            <v>NEW PMT 1000 KVA, 395FT 1/0, TP SOX MEM</v>
          </cell>
          <cell r="C2883" t="str">
            <v>HXC1</v>
          </cell>
          <cell r="D2883"/>
          <cell r="E2883"/>
          <cell r="F2883"/>
          <cell r="G2883" t="str">
            <v>S/101762/CN/CF1R-I-2</v>
          </cell>
          <cell r="H2883"/>
          <cell r="I2883"/>
          <cell r="J2883"/>
          <cell r="K2883">
            <v>100</v>
          </cell>
          <cell r="L2883" t="str">
            <v>012</v>
          </cell>
          <cell r="M2883" t="str">
            <v>2009</v>
          </cell>
          <cell r="N2883" t="str">
            <v>0003</v>
          </cell>
          <cell r="O2883" t="str">
            <v>1008</v>
          </cell>
          <cell r="P2883" t="str">
            <v>1101245</v>
          </cell>
          <cell r="Q2883" t="str">
            <v>0003</v>
          </cell>
          <cell r="R2883" t="str">
            <v>1070</v>
          </cell>
        </row>
        <row r="2884">
          <cell r="A2884">
            <v>50076927</v>
          </cell>
          <cell r="B2884" t="str">
            <v>NEW PMT 1000 KVA, 395FT 1/0, TP SOX MEM</v>
          </cell>
          <cell r="C2884" t="str">
            <v>HXC1</v>
          </cell>
          <cell r="D2884"/>
          <cell r="E2884"/>
          <cell r="F2884"/>
          <cell r="G2884" t="str">
            <v>S/101762/CN/CF1R-I-2</v>
          </cell>
          <cell r="H2884"/>
          <cell r="I2884"/>
          <cell r="J2884"/>
          <cell r="K2884">
            <v>100</v>
          </cell>
          <cell r="L2884" t="str">
            <v>012</v>
          </cell>
          <cell r="M2884" t="str">
            <v>2009</v>
          </cell>
          <cell r="N2884" t="str">
            <v>0003</v>
          </cell>
          <cell r="O2884" t="str">
            <v>1008</v>
          </cell>
          <cell r="P2884" t="str">
            <v>1101245</v>
          </cell>
          <cell r="Q2884" t="str">
            <v>0003</v>
          </cell>
          <cell r="R2884" t="str">
            <v>1070</v>
          </cell>
        </row>
        <row r="2885">
          <cell r="A2885">
            <v>50076931</v>
          </cell>
          <cell r="B2885" t="str">
            <v>CUST_827 SHELDON RD</v>
          </cell>
          <cell r="C2885" t="str">
            <v>HDC1</v>
          </cell>
          <cell r="D2885"/>
          <cell r="E2885"/>
          <cell r="F2885"/>
          <cell r="G2885" t="str">
            <v>S/101556/CN/AF1HI-4</v>
          </cell>
          <cell r="H2885"/>
          <cell r="I2885"/>
          <cell r="J2885"/>
          <cell r="K2885">
            <v>100</v>
          </cell>
          <cell r="L2885" t="str">
            <v>005</v>
          </cell>
          <cell r="M2885" t="str">
            <v>2009</v>
          </cell>
          <cell r="N2885" t="str">
            <v>0003</v>
          </cell>
          <cell r="O2885" t="str">
            <v>1012</v>
          </cell>
          <cell r="P2885" t="str">
            <v>1101170</v>
          </cell>
          <cell r="Q2885" t="str">
            <v>0003</v>
          </cell>
          <cell r="R2885" t="str">
            <v>1070</v>
          </cell>
        </row>
        <row r="2886">
          <cell r="A2886">
            <v>50076931</v>
          </cell>
          <cell r="B2886" t="str">
            <v>CUST_827 SHELDON RD</v>
          </cell>
          <cell r="C2886" t="str">
            <v>HDC1</v>
          </cell>
          <cell r="D2886"/>
          <cell r="E2886"/>
          <cell r="F2886"/>
          <cell r="G2886" t="str">
            <v>S/101556/CN/AF1HI-4</v>
          </cell>
          <cell r="H2886"/>
          <cell r="I2886"/>
          <cell r="J2886"/>
          <cell r="K2886">
            <v>100</v>
          </cell>
          <cell r="L2886" t="str">
            <v>005</v>
          </cell>
          <cell r="M2886" t="str">
            <v>2009</v>
          </cell>
          <cell r="N2886" t="str">
            <v>0003</v>
          </cell>
          <cell r="O2886" t="str">
            <v>1012</v>
          </cell>
          <cell r="P2886" t="str">
            <v>1101170</v>
          </cell>
          <cell r="Q2886" t="str">
            <v>0003</v>
          </cell>
          <cell r="R2886" t="str">
            <v>1070</v>
          </cell>
        </row>
        <row r="2887">
          <cell r="A2887">
            <v>50076931</v>
          </cell>
          <cell r="B2887" t="str">
            <v>CUST_827 SHELDON RD</v>
          </cell>
          <cell r="C2887" t="str">
            <v>HDC1</v>
          </cell>
          <cell r="D2887"/>
          <cell r="E2887"/>
          <cell r="F2887"/>
          <cell r="G2887" t="str">
            <v>S/101556/CN/AF1HI-4</v>
          </cell>
          <cell r="H2887"/>
          <cell r="I2887"/>
          <cell r="J2887"/>
          <cell r="K2887">
            <v>100</v>
          </cell>
          <cell r="L2887" t="str">
            <v>005</v>
          </cell>
          <cell r="M2887" t="str">
            <v>2009</v>
          </cell>
          <cell r="N2887" t="str">
            <v>0003</v>
          </cell>
          <cell r="O2887" t="str">
            <v>1012</v>
          </cell>
          <cell r="P2887" t="str">
            <v>1101170</v>
          </cell>
          <cell r="Q2887" t="str">
            <v>0003</v>
          </cell>
          <cell r="R2887" t="str">
            <v>1070</v>
          </cell>
        </row>
        <row r="2888">
          <cell r="A2888">
            <v>50079547</v>
          </cell>
          <cell r="B2888" t="str">
            <v>NEW PMT 1000KVA,350'  1/0 Al(35kV),TP</v>
          </cell>
          <cell r="C2888" t="str">
            <v>HXC1</v>
          </cell>
          <cell r="D2888"/>
          <cell r="E2888"/>
          <cell r="F2888"/>
          <cell r="G2888" t="str">
            <v>S/101762/CN/CF1R-I-2</v>
          </cell>
          <cell r="H2888"/>
          <cell r="I2888"/>
          <cell r="J2888"/>
          <cell r="K2888">
            <v>100</v>
          </cell>
          <cell r="L2888" t="str">
            <v>011</v>
          </cell>
          <cell r="M2888" t="str">
            <v>2009</v>
          </cell>
          <cell r="N2888" t="str">
            <v>0003</v>
          </cell>
          <cell r="O2888" t="str">
            <v>1008</v>
          </cell>
          <cell r="P2888" t="str">
            <v>1101245</v>
          </cell>
          <cell r="Q2888" t="str">
            <v>0003</v>
          </cell>
          <cell r="R2888" t="str">
            <v>1070</v>
          </cell>
        </row>
        <row r="2889">
          <cell r="A2889">
            <v>50080024</v>
          </cell>
          <cell r="B2889" t="str">
            <v>RAYFRD-Convert To Loop Bus           E&amp;S</v>
          </cell>
          <cell r="C2889" t="str">
            <v>HSC2</v>
          </cell>
          <cell r="D2889"/>
          <cell r="E2889"/>
          <cell r="F2889"/>
          <cell r="G2889" t="str">
            <v>HLP/00/0839/SB/C</v>
          </cell>
          <cell r="H2889"/>
          <cell r="I2889"/>
          <cell r="J2889"/>
          <cell r="K2889">
            <v>100</v>
          </cell>
          <cell r="L2889" t="str">
            <v>011</v>
          </cell>
          <cell r="M2889" t="str">
            <v>2009</v>
          </cell>
          <cell r="N2889" t="str">
            <v>0003</v>
          </cell>
          <cell r="O2889" t="str">
            <v>1002</v>
          </cell>
          <cell r="P2889" t="str">
            <v>1101000</v>
          </cell>
          <cell r="Q2889" t="str">
            <v>0003</v>
          </cell>
          <cell r="R2889" t="str">
            <v>1070</v>
          </cell>
        </row>
        <row r="2890">
          <cell r="A2890">
            <v>50080024</v>
          </cell>
          <cell r="B2890" t="str">
            <v>RAYFRD-Convert To Loop Bus           E&amp;S</v>
          </cell>
          <cell r="C2890" t="str">
            <v>HSC2</v>
          </cell>
          <cell r="D2890"/>
          <cell r="E2890"/>
          <cell r="F2890"/>
          <cell r="G2890" t="str">
            <v>HLP/00/0839/SB/C</v>
          </cell>
          <cell r="H2890"/>
          <cell r="I2890"/>
          <cell r="J2890"/>
          <cell r="K2890">
            <v>100</v>
          </cell>
          <cell r="L2890" t="str">
            <v>011</v>
          </cell>
          <cell r="M2890" t="str">
            <v>2009</v>
          </cell>
          <cell r="N2890" t="str">
            <v>0003</v>
          </cell>
          <cell r="O2890" t="str">
            <v>1002</v>
          </cell>
          <cell r="P2890" t="str">
            <v>1101000</v>
          </cell>
          <cell r="Q2890" t="str">
            <v>0003</v>
          </cell>
          <cell r="R2890" t="str">
            <v>1070</v>
          </cell>
        </row>
        <row r="2891">
          <cell r="A2891">
            <v>50080024</v>
          </cell>
          <cell r="B2891" t="str">
            <v>RAYFRD-Convert To Loop Bus           E&amp;S</v>
          </cell>
          <cell r="C2891" t="str">
            <v>HSC2</v>
          </cell>
          <cell r="D2891"/>
          <cell r="E2891"/>
          <cell r="F2891"/>
          <cell r="G2891" t="str">
            <v>HLP/00/0839/SB/C</v>
          </cell>
          <cell r="H2891"/>
          <cell r="I2891"/>
          <cell r="J2891"/>
          <cell r="K2891">
            <v>98</v>
          </cell>
          <cell r="L2891" t="str">
            <v>010</v>
          </cell>
          <cell r="M2891" t="str">
            <v>2009</v>
          </cell>
          <cell r="N2891" t="str">
            <v>0003</v>
          </cell>
          <cell r="O2891" t="str">
            <v>1002</v>
          </cell>
          <cell r="P2891" t="str">
            <v>1101000</v>
          </cell>
          <cell r="Q2891" t="str">
            <v>0003</v>
          </cell>
          <cell r="R2891" t="str">
            <v>1070</v>
          </cell>
        </row>
        <row r="2892">
          <cell r="A2892">
            <v>50080024</v>
          </cell>
          <cell r="B2892" t="str">
            <v>RAYFRD-Convert To Loop Bus           E&amp;S</v>
          </cell>
          <cell r="C2892" t="str">
            <v>HSC2</v>
          </cell>
          <cell r="D2892"/>
          <cell r="E2892"/>
          <cell r="F2892"/>
          <cell r="G2892" t="str">
            <v>S/101316/CE/RMVL-3</v>
          </cell>
          <cell r="H2892"/>
          <cell r="I2892"/>
          <cell r="J2892"/>
          <cell r="K2892">
            <v>2</v>
          </cell>
          <cell r="L2892" t="str">
            <v>010</v>
          </cell>
          <cell r="M2892" t="str">
            <v>2009</v>
          </cell>
          <cell r="N2892" t="str">
            <v>0003</v>
          </cell>
          <cell r="O2892" t="str">
            <v>1002</v>
          </cell>
          <cell r="P2892" t="str">
            <v>1101000</v>
          </cell>
          <cell r="Q2892" t="str">
            <v>0003</v>
          </cell>
          <cell r="R2892" t="str">
            <v>1070</v>
          </cell>
        </row>
        <row r="2893">
          <cell r="A2893">
            <v>50081419</v>
          </cell>
          <cell r="B2893" t="str">
            <v>CUST_12085 NORTH FWY_CYRUS-ONE</v>
          </cell>
          <cell r="C2893" t="str">
            <v>HDC1</v>
          </cell>
          <cell r="D2893"/>
          <cell r="E2893"/>
          <cell r="F2893"/>
          <cell r="G2893" t="str">
            <v>S/101675/CN/AF1HI-3</v>
          </cell>
          <cell r="H2893"/>
          <cell r="I2893"/>
          <cell r="J2893"/>
          <cell r="K2893">
            <v>100</v>
          </cell>
          <cell r="L2893" t="str">
            <v>006</v>
          </cell>
          <cell r="M2893" t="str">
            <v>2009</v>
          </cell>
          <cell r="N2893" t="str">
            <v>0003</v>
          </cell>
          <cell r="O2893" t="str">
            <v>1021</v>
          </cell>
          <cell r="P2893" t="str">
            <v>1101110</v>
          </cell>
          <cell r="Q2893" t="str">
            <v>0003</v>
          </cell>
          <cell r="R2893" t="str">
            <v>1070</v>
          </cell>
        </row>
        <row r="2894">
          <cell r="A2894">
            <v>50081419</v>
          </cell>
          <cell r="B2894" t="str">
            <v>CUST_12085 NORTH FWY_CYRUS-ONE</v>
          </cell>
          <cell r="C2894" t="str">
            <v>HDC1</v>
          </cell>
          <cell r="D2894"/>
          <cell r="E2894"/>
          <cell r="F2894"/>
          <cell r="G2894" t="str">
            <v>S/101675/CN/AF1HI-3</v>
          </cell>
          <cell r="H2894"/>
          <cell r="I2894"/>
          <cell r="J2894"/>
          <cell r="K2894">
            <v>100</v>
          </cell>
          <cell r="L2894" t="str">
            <v>008</v>
          </cell>
          <cell r="M2894" t="str">
            <v>2009</v>
          </cell>
          <cell r="N2894" t="str">
            <v>0003</v>
          </cell>
          <cell r="O2894" t="str">
            <v>1021</v>
          </cell>
          <cell r="P2894" t="str">
            <v>1101110</v>
          </cell>
          <cell r="Q2894" t="str">
            <v>0003</v>
          </cell>
          <cell r="R2894" t="str">
            <v>1070</v>
          </cell>
        </row>
        <row r="2895">
          <cell r="A2895">
            <v>50081419</v>
          </cell>
          <cell r="B2895" t="str">
            <v>CUST_12085 NORTH FWY_CYRUS-ONE</v>
          </cell>
          <cell r="C2895" t="str">
            <v>HDC1</v>
          </cell>
          <cell r="D2895"/>
          <cell r="E2895"/>
          <cell r="F2895"/>
          <cell r="G2895" t="str">
            <v>S/101675/CN/AF1HI-3</v>
          </cell>
          <cell r="H2895"/>
          <cell r="I2895"/>
          <cell r="J2895"/>
          <cell r="K2895">
            <v>100</v>
          </cell>
          <cell r="L2895" t="str">
            <v>006</v>
          </cell>
          <cell r="M2895" t="str">
            <v>2009</v>
          </cell>
          <cell r="N2895" t="str">
            <v>0003</v>
          </cell>
          <cell r="O2895" t="str">
            <v>1021</v>
          </cell>
          <cell r="P2895" t="str">
            <v>1101110</v>
          </cell>
          <cell r="Q2895" t="str">
            <v>0003</v>
          </cell>
          <cell r="R2895" t="str">
            <v>1070</v>
          </cell>
        </row>
        <row r="2896">
          <cell r="A2896">
            <v>50081419</v>
          </cell>
          <cell r="B2896" t="str">
            <v>CUST_12085 NORTH FWY_CYRUS-ONE</v>
          </cell>
          <cell r="C2896" t="str">
            <v>HDC1</v>
          </cell>
          <cell r="D2896"/>
          <cell r="E2896"/>
          <cell r="F2896"/>
          <cell r="G2896" t="str">
            <v>S/101675/CN/AF1HI-3</v>
          </cell>
          <cell r="H2896"/>
          <cell r="I2896"/>
          <cell r="J2896"/>
          <cell r="K2896">
            <v>100</v>
          </cell>
          <cell r="L2896" t="str">
            <v>006</v>
          </cell>
          <cell r="M2896" t="str">
            <v>2009</v>
          </cell>
          <cell r="N2896" t="str">
            <v>0003</v>
          </cell>
          <cell r="O2896" t="str">
            <v>1021</v>
          </cell>
          <cell r="P2896" t="str">
            <v>1101110</v>
          </cell>
          <cell r="Q2896" t="str">
            <v>0003</v>
          </cell>
          <cell r="R2896" t="str">
            <v>1070</v>
          </cell>
        </row>
        <row r="2897">
          <cell r="A2897">
            <v>50081419</v>
          </cell>
          <cell r="B2897" t="str">
            <v>CUST_12085 NORTH FWY_CYRUS-ONE</v>
          </cell>
          <cell r="C2897" t="str">
            <v>HDC1</v>
          </cell>
          <cell r="D2897"/>
          <cell r="E2897"/>
          <cell r="F2897"/>
          <cell r="G2897" t="str">
            <v>S/101675/CN/AF1HI-3</v>
          </cell>
          <cell r="H2897"/>
          <cell r="I2897"/>
          <cell r="J2897"/>
          <cell r="K2897">
            <v>100</v>
          </cell>
          <cell r="L2897" t="str">
            <v>008</v>
          </cell>
          <cell r="M2897" t="str">
            <v>2009</v>
          </cell>
          <cell r="N2897" t="str">
            <v>0003</v>
          </cell>
          <cell r="O2897" t="str">
            <v>1021</v>
          </cell>
          <cell r="P2897" t="str">
            <v>1101110</v>
          </cell>
          <cell r="Q2897" t="str">
            <v>0003</v>
          </cell>
          <cell r="R2897" t="str">
            <v>1070</v>
          </cell>
        </row>
        <row r="2898">
          <cell r="A2898">
            <v>50083403</v>
          </cell>
          <cell r="B2898" t="str">
            <v>Govt_CYPRESS ROSE HILL NORTH PART 2</v>
          </cell>
          <cell r="C2898" t="str">
            <v>HDC2</v>
          </cell>
          <cell r="D2898"/>
          <cell r="E2898"/>
          <cell r="F2898"/>
          <cell r="G2898" t="str">
            <v>S/101678/CE/AD3DI</v>
          </cell>
          <cell r="H2898"/>
          <cell r="I2898"/>
          <cell r="J2898"/>
          <cell r="K2898">
            <v>100</v>
          </cell>
          <cell r="L2898" t="str">
            <v>006</v>
          </cell>
          <cell r="M2898" t="str">
            <v>2009</v>
          </cell>
          <cell r="N2898" t="str">
            <v>0003</v>
          </cell>
          <cell r="O2898" t="str">
            <v>1017</v>
          </cell>
          <cell r="P2898" t="str">
            <v>1101120</v>
          </cell>
          <cell r="Q2898" t="str">
            <v>0003</v>
          </cell>
          <cell r="R2898" t="str">
            <v>1070</v>
          </cell>
        </row>
        <row r="2899">
          <cell r="A2899">
            <v>50083403</v>
          </cell>
          <cell r="B2899" t="str">
            <v>Govt_CYPRESS ROSE HILL NORTH PART 2</v>
          </cell>
          <cell r="C2899" t="str">
            <v>HDC2</v>
          </cell>
          <cell r="D2899"/>
          <cell r="E2899"/>
          <cell r="F2899"/>
          <cell r="G2899" t="str">
            <v>S/101678/CE/AD3DI</v>
          </cell>
          <cell r="H2899"/>
          <cell r="I2899"/>
          <cell r="J2899"/>
          <cell r="K2899">
            <v>100</v>
          </cell>
          <cell r="L2899" t="str">
            <v>006</v>
          </cell>
          <cell r="M2899" t="str">
            <v>2009</v>
          </cell>
          <cell r="N2899" t="str">
            <v>0003</v>
          </cell>
          <cell r="O2899" t="str">
            <v>1017</v>
          </cell>
          <cell r="P2899" t="str">
            <v>1101120</v>
          </cell>
          <cell r="Q2899" t="str">
            <v>0003</v>
          </cell>
          <cell r="R2899" t="str">
            <v>1070</v>
          </cell>
        </row>
        <row r="2900">
          <cell r="A2900">
            <v>50083403</v>
          </cell>
          <cell r="B2900" t="str">
            <v>Govt_CYPRESS ROSE HILL NORTH PART 2</v>
          </cell>
          <cell r="C2900" t="str">
            <v>HDC2</v>
          </cell>
          <cell r="D2900"/>
          <cell r="E2900"/>
          <cell r="F2900"/>
          <cell r="G2900" t="str">
            <v>S/101678/CE/AD3DI</v>
          </cell>
          <cell r="H2900"/>
          <cell r="I2900"/>
          <cell r="J2900"/>
          <cell r="K2900">
            <v>100</v>
          </cell>
          <cell r="L2900" t="str">
            <v>006</v>
          </cell>
          <cell r="M2900" t="str">
            <v>2009</v>
          </cell>
          <cell r="N2900" t="str">
            <v>0003</v>
          </cell>
          <cell r="O2900" t="str">
            <v>1017</v>
          </cell>
          <cell r="P2900" t="str">
            <v>1101120</v>
          </cell>
          <cell r="Q2900" t="str">
            <v>0003</v>
          </cell>
          <cell r="R2900" t="str">
            <v>1070</v>
          </cell>
        </row>
        <row r="2901">
          <cell r="A2901">
            <v>50083403</v>
          </cell>
          <cell r="B2901" t="str">
            <v>Govt_CYPRESS ROSE HILL NORTH PART 2</v>
          </cell>
          <cell r="C2901" t="str">
            <v>HDC2</v>
          </cell>
          <cell r="D2901"/>
          <cell r="E2901"/>
          <cell r="F2901"/>
          <cell r="G2901" t="str">
            <v>S/101678/CE/AD3DI</v>
          </cell>
          <cell r="H2901"/>
          <cell r="I2901"/>
          <cell r="J2901"/>
          <cell r="K2901">
            <v>70</v>
          </cell>
          <cell r="L2901" t="str">
            <v>006</v>
          </cell>
          <cell r="M2901" t="str">
            <v>2009</v>
          </cell>
          <cell r="N2901" t="str">
            <v>0003</v>
          </cell>
          <cell r="O2901" t="str">
            <v>1017</v>
          </cell>
          <cell r="P2901" t="str">
            <v>1101120</v>
          </cell>
          <cell r="Q2901" t="str">
            <v>0003</v>
          </cell>
          <cell r="R2901" t="str">
            <v>1070</v>
          </cell>
        </row>
        <row r="2902">
          <cell r="A2902">
            <v>50083403</v>
          </cell>
          <cell r="B2902" t="str">
            <v>Govt_CYPRESS ROSE HILL NORTH PART 2</v>
          </cell>
          <cell r="C2902" t="str">
            <v>HDC2</v>
          </cell>
          <cell r="D2902"/>
          <cell r="E2902"/>
          <cell r="F2902"/>
          <cell r="G2902" t="str">
            <v>S/101678/CE/AD3DR-1</v>
          </cell>
          <cell r="H2902"/>
          <cell r="I2902"/>
          <cell r="J2902"/>
          <cell r="K2902">
            <v>30</v>
          </cell>
          <cell r="L2902" t="str">
            <v>006</v>
          </cell>
          <cell r="M2902" t="str">
            <v>2009</v>
          </cell>
          <cell r="N2902" t="str">
            <v>0003</v>
          </cell>
          <cell r="O2902" t="str">
            <v>1017</v>
          </cell>
          <cell r="P2902" t="str">
            <v>1101120</v>
          </cell>
          <cell r="Q2902" t="str">
            <v>0003</v>
          </cell>
          <cell r="R2902" t="str">
            <v>1070</v>
          </cell>
        </row>
        <row r="2903">
          <cell r="A2903">
            <v>50083907</v>
          </cell>
          <cell r="B2903" t="str">
            <v>CUST_4200 KENDRICK PLAZA_FEEDER REROUTE*</v>
          </cell>
          <cell r="C2903" t="str">
            <v>HDC2</v>
          </cell>
          <cell r="D2903"/>
          <cell r="E2903"/>
          <cell r="F2903"/>
          <cell r="G2903" t="str">
            <v>S/101458/CE/AB1ZI</v>
          </cell>
          <cell r="H2903"/>
          <cell r="I2903"/>
          <cell r="J2903"/>
          <cell r="K2903">
            <v>70</v>
          </cell>
          <cell r="L2903" t="str">
            <v>007</v>
          </cell>
          <cell r="M2903" t="str">
            <v>2009</v>
          </cell>
          <cell r="N2903" t="str">
            <v>0003</v>
          </cell>
          <cell r="O2903" t="str">
            <v>1024</v>
          </cell>
          <cell r="P2903" t="str">
            <v>1101130</v>
          </cell>
          <cell r="Q2903" t="str">
            <v>0003</v>
          </cell>
          <cell r="R2903" t="str">
            <v>1070</v>
          </cell>
        </row>
        <row r="2904">
          <cell r="A2904">
            <v>50083907</v>
          </cell>
          <cell r="B2904" t="str">
            <v>CUST_4200 KENDRICK PLAZA_FEEDER REROUTE*</v>
          </cell>
          <cell r="C2904" t="str">
            <v>HDC2</v>
          </cell>
          <cell r="D2904"/>
          <cell r="E2904"/>
          <cell r="F2904"/>
          <cell r="G2904" t="str">
            <v>S/101458/CE/AB1ZR</v>
          </cell>
          <cell r="H2904"/>
          <cell r="I2904"/>
          <cell r="J2904"/>
          <cell r="K2904">
            <v>30</v>
          </cell>
          <cell r="L2904" t="str">
            <v>007</v>
          </cell>
          <cell r="M2904" t="str">
            <v>2009</v>
          </cell>
          <cell r="N2904" t="str">
            <v>0003</v>
          </cell>
          <cell r="O2904" t="str">
            <v>1024</v>
          </cell>
          <cell r="P2904" t="str">
            <v>1101130</v>
          </cell>
          <cell r="Q2904" t="str">
            <v>0003</v>
          </cell>
          <cell r="R2904" t="str">
            <v>1070</v>
          </cell>
        </row>
        <row r="2905">
          <cell r="A2905">
            <v>50083907</v>
          </cell>
          <cell r="B2905" t="str">
            <v>CUST_4200 KENDRICK PLAZA_FEEDER REROUTE*</v>
          </cell>
          <cell r="C2905" t="str">
            <v>HDC2</v>
          </cell>
          <cell r="D2905"/>
          <cell r="E2905"/>
          <cell r="F2905"/>
          <cell r="G2905" t="str">
            <v>S/101458/CE/AB1ZI</v>
          </cell>
          <cell r="H2905"/>
          <cell r="I2905"/>
          <cell r="J2905"/>
          <cell r="K2905">
            <v>100</v>
          </cell>
          <cell r="L2905" t="str">
            <v>006</v>
          </cell>
          <cell r="M2905" t="str">
            <v>2009</v>
          </cell>
          <cell r="N2905" t="str">
            <v>0003</v>
          </cell>
          <cell r="O2905" t="str">
            <v>1024</v>
          </cell>
          <cell r="P2905" t="str">
            <v>1101130</v>
          </cell>
          <cell r="Q2905" t="str">
            <v>0003</v>
          </cell>
          <cell r="R2905" t="str">
            <v>1070</v>
          </cell>
        </row>
        <row r="2906">
          <cell r="A2906">
            <v>50083907</v>
          </cell>
          <cell r="B2906" t="str">
            <v>CUST_4200 KENDRICK PLAZA_FEEDER REROUTE*</v>
          </cell>
          <cell r="C2906" t="str">
            <v>HDC2</v>
          </cell>
          <cell r="D2906"/>
          <cell r="E2906"/>
          <cell r="F2906"/>
          <cell r="G2906" t="str">
            <v>S/101458/CE/AB1ZI</v>
          </cell>
          <cell r="H2906"/>
          <cell r="I2906"/>
          <cell r="J2906"/>
          <cell r="K2906">
            <v>70</v>
          </cell>
          <cell r="L2906" t="str">
            <v>007</v>
          </cell>
          <cell r="M2906" t="str">
            <v>2009</v>
          </cell>
          <cell r="N2906" t="str">
            <v>0003</v>
          </cell>
          <cell r="O2906" t="str">
            <v>1024</v>
          </cell>
          <cell r="P2906" t="str">
            <v>1101130</v>
          </cell>
          <cell r="Q2906" t="str">
            <v>0003</v>
          </cell>
          <cell r="R2906" t="str">
            <v>1070</v>
          </cell>
        </row>
        <row r="2907">
          <cell r="A2907">
            <v>50083907</v>
          </cell>
          <cell r="B2907" t="str">
            <v>CUST_4200 KENDRICK PLAZA_FEEDER REROUTE*</v>
          </cell>
          <cell r="C2907" t="str">
            <v>HDC2</v>
          </cell>
          <cell r="D2907"/>
          <cell r="E2907"/>
          <cell r="F2907"/>
          <cell r="G2907" t="str">
            <v>S/101458/CE/AB1ZR</v>
          </cell>
          <cell r="H2907"/>
          <cell r="I2907"/>
          <cell r="J2907"/>
          <cell r="K2907">
            <v>30</v>
          </cell>
          <cell r="L2907" t="str">
            <v>007</v>
          </cell>
          <cell r="M2907" t="str">
            <v>2009</v>
          </cell>
          <cell r="N2907" t="str">
            <v>0003</v>
          </cell>
          <cell r="O2907" t="str">
            <v>1024</v>
          </cell>
          <cell r="P2907" t="str">
            <v>1101130</v>
          </cell>
          <cell r="Q2907" t="str">
            <v>0003</v>
          </cell>
          <cell r="R2907" t="str">
            <v>1070</v>
          </cell>
        </row>
        <row r="2908">
          <cell r="A2908">
            <v>50085411</v>
          </cell>
          <cell r="B2908" t="str">
            <v>FUW_Cust_0_0_7491 Curry Rd.</v>
          </cell>
          <cell r="C2908" t="str">
            <v>HDM2</v>
          </cell>
          <cell r="D2908"/>
          <cell r="E2908"/>
          <cell r="F2908"/>
          <cell r="G2908" t="str">
            <v>S/101556/EE/AB1Z</v>
          </cell>
          <cell r="H2908"/>
          <cell r="I2908"/>
          <cell r="J2908"/>
          <cell r="K2908">
            <v>100</v>
          </cell>
          <cell r="L2908" t="str">
            <v>005</v>
          </cell>
          <cell r="M2908" t="str">
            <v>2009</v>
          </cell>
          <cell r="N2908" t="str">
            <v>0003</v>
          </cell>
          <cell r="O2908" t="str">
            <v>1012</v>
          </cell>
          <cell r="P2908" t="str">
            <v>1101170</v>
          </cell>
          <cell r="Q2908" t="str">
            <v>0003</v>
          </cell>
          <cell r="R2908" t="str">
            <v>5930</v>
          </cell>
        </row>
        <row r="2909">
          <cell r="A2909">
            <v>50093630</v>
          </cell>
          <cell r="B2909" t="str">
            <v>CUST_SIENNA RANCH RD_6424 1/2</v>
          </cell>
          <cell r="C2909" t="str">
            <v>HDC1</v>
          </cell>
          <cell r="D2909"/>
          <cell r="E2909"/>
          <cell r="F2909"/>
          <cell r="G2909" t="str">
            <v>S/101566/CN/AF1HI-3</v>
          </cell>
          <cell r="H2909"/>
          <cell r="I2909"/>
          <cell r="J2909"/>
          <cell r="K2909">
            <v>100</v>
          </cell>
          <cell r="L2909" t="str">
            <v>006</v>
          </cell>
          <cell r="M2909" t="str">
            <v>2009</v>
          </cell>
          <cell r="N2909" t="str">
            <v>0003</v>
          </cell>
          <cell r="O2909" t="str">
            <v>1025</v>
          </cell>
          <cell r="P2909" t="str">
            <v>1101240</v>
          </cell>
          <cell r="Q2909" t="str">
            <v>0003</v>
          </cell>
          <cell r="R2909" t="str">
            <v>1070</v>
          </cell>
        </row>
        <row r="2910">
          <cell r="A2910">
            <v>50094780</v>
          </cell>
          <cell r="B2910" t="str">
            <v>SDUG_SILVER RANCH SECTION 2 JT 2298</v>
          </cell>
          <cell r="C2910" t="str">
            <v>HDC1</v>
          </cell>
          <cell r="D2910"/>
          <cell r="E2910"/>
          <cell r="F2910"/>
          <cell r="G2910" t="str">
            <v>S/101570/CN/AF1UI</v>
          </cell>
          <cell r="H2910"/>
          <cell r="I2910"/>
          <cell r="J2910"/>
          <cell r="K2910">
            <v>100</v>
          </cell>
          <cell r="L2910" t="str">
            <v>011</v>
          </cell>
          <cell r="M2910" t="str">
            <v>2009</v>
          </cell>
          <cell r="N2910" t="str">
            <v>0003</v>
          </cell>
          <cell r="O2910" t="str">
            <v>1019</v>
          </cell>
          <cell r="P2910" t="str">
            <v>1101220</v>
          </cell>
          <cell r="Q2910" t="str">
            <v>0003</v>
          </cell>
          <cell r="R2910" t="str">
            <v>1070</v>
          </cell>
        </row>
        <row r="2911">
          <cell r="A2911">
            <v>50094780</v>
          </cell>
          <cell r="B2911" t="str">
            <v>SDUG_SILVER RANCH SECTION 2 JT 2298</v>
          </cell>
          <cell r="C2911" t="str">
            <v>HDC1</v>
          </cell>
          <cell r="D2911"/>
          <cell r="E2911"/>
          <cell r="F2911"/>
          <cell r="G2911" t="str">
            <v>S/101570/CN/AF1UI</v>
          </cell>
          <cell r="H2911"/>
          <cell r="I2911"/>
          <cell r="J2911"/>
          <cell r="K2911">
            <v>100</v>
          </cell>
          <cell r="L2911" t="str">
            <v>011</v>
          </cell>
          <cell r="M2911" t="str">
            <v>2009</v>
          </cell>
          <cell r="N2911" t="str">
            <v>0003</v>
          </cell>
          <cell r="O2911" t="str">
            <v>1019</v>
          </cell>
          <cell r="P2911" t="str">
            <v>1101220</v>
          </cell>
          <cell r="Q2911" t="str">
            <v>0003</v>
          </cell>
          <cell r="R2911" t="str">
            <v>1070</v>
          </cell>
        </row>
        <row r="2912">
          <cell r="A2912">
            <v>50094780</v>
          </cell>
          <cell r="B2912" t="str">
            <v>SDUG_SILVER RANCH SECTION 2 JT 2298</v>
          </cell>
          <cell r="C2912" t="str">
            <v>HDC1</v>
          </cell>
          <cell r="D2912"/>
          <cell r="E2912"/>
          <cell r="F2912"/>
          <cell r="G2912" t="str">
            <v>S/101570/CN/AF1UI</v>
          </cell>
          <cell r="H2912"/>
          <cell r="I2912"/>
          <cell r="J2912"/>
          <cell r="K2912">
            <v>100</v>
          </cell>
          <cell r="L2912" t="str">
            <v>011</v>
          </cell>
          <cell r="M2912" t="str">
            <v>2009</v>
          </cell>
          <cell r="N2912" t="str">
            <v>0003</v>
          </cell>
          <cell r="O2912" t="str">
            <v>1019</v>
          </cell>
          <cell r="P2912" t="str">
            <v>1101220</v>
          </cell>
          <cell r="Q2912" t="str">
            <v>0003</v>
          </cell>
          <cell r="R2912" t="str">
            <v>1070</v>
          </cell>
        </row>
        <row r="2913">
          <cell r="A2913">
            <v>50094780</v>
          </cell>
          <cell r="B2913" t="str">
            <v>SDUG_SILVER RANCH SECTION 2 JT 2298</v>
          </cell>
          <cell r="C2913" t="str">
            <v>HDC1</v>
          </cell>
          <cell r="D2913"/>
          <cell r="E2913"/>
          <cell r="F2913"/>
          <cell r="G2913" t="str">
            <v>S/101570/CN/AF1UI</v>
          </cell>
          <cell r="H2913"/>
          <cell r="I2913"/>
          <cell r="J2913"/>
          <cell r="K2913">
            <v>100</v>
          </cell>
          <cell r="L2913" t="str">
            <v>011</v>
          </cell>
          <cell r="M2913" t="str">
            <v>2009</v>
          </cell>
          <cell r="N2913" t="str">
            <v>0003</v>
          </cell>
          <cell r="O2913" t="str">
            <v>1019</v>
          </cell>
          <cell r="P2913" t="str">
            <v>1101220</v>
          </cell>
          <cell r="Q2913" t="str">
            <v>0003</v>
          </cell>
          <cell r="R2913" t="str">
            <v>1070</v>
          </cell>
        </row>
        <row r="2914">
          <cell r="A2914">
            <v>50098428</v>
          </cell>
          <cell r="B2914" t="str">
            <v>DDPR_09_PI47F_RECONDUCTOR PRIMARY TO 35K</v>
          </cell>
          <cell r="C2914" t="str">
            <v>HDC2</v>
          </cell>
          <cell r="D2914"/>
          <cell r="E2914"/>
          <cell r="F2914"/>
          <cell r="G2914" t="str">
            <v>S/101678/CN/AF1AI</v>
          </cell>
          <cell r="H2914"/>
          <cell r="I2914"/>
          <cell r="J2914"/>
          <cell r="K2914">
            <v>100</v>
          </cell>
          <cell r="L2914" t="str">
            <v>006</v>
          </cell>
          <cell r="M2914" t="str">
            <v>2009</v>
          </cell>
          <cell r="N2914" t="str">
            <v>0003</v>
          </cell>
          <cell r="O2914" t="str">
            <v>1017</v>
          </cell>
          <cell r="P2914" t="str">
            <v>1101120</v>
          </cell>
          <cell r="Q2914" t="str">
            <v>0003</v>
          </cell>
          <cell r="R2914" t="str">
            <v>1070</v>
          </cell>
        </row>
        <row r="2915">
          <cell r="A2915">
            <v>50098428</v>
          </cell>
          <cell r="B2915" t="str">
            <v>DDPR_09_PI47F_RECONDUCTOR PRIMARY TO 35K</v>
          </cell>
          <cell r="C2915" t="str">
            <v>HDC2</v>
          </cell>
          <cell r="D2915"/>
          <cell r="E2915"/>
          <cell r="F2915"/>
          <cell r="G2915" t="str">
            <v>S/101678/CN/AF1AI</v>
          </cell>
          <cell r="H2915"/>
          <cell r="I2915"/>
          <cell r="J2915"/>
          <cell r="K2915">
            <v>100</v>
          </cell>
          <cell r="L2915" t="str">
            <v>006</v>
          </cell>
          <cell r="M2915" t="str">
            <v>2009</v>
          </cell>
          <cell r="N2915" t="str">
            <v>0003</v>
          </cell>
          <cell r="O2915" t="str">
            <v>1017</v>
          </cell>
          <cell r="P2915" t="str">
            <v>1101120</v>
          </cell>
          <cell r="Q2915" t="str">
            <v>0003</v>
          </cell>
          <cell r="R2915" t="str">
            <v>1070</v>
          </cell>
        </row>
        <row r="2916">
          <cell r="A2916">
            <v>50098428</v>
          </cell>
          <cell r="B2916" t="str">
            <v>DDPR_09_PI47F_RECONDUCTOR PRIMARY TO 35K</v>
          </cell>
          <cell r="C2916" t="str">
            <v>HDC2</v>
          </cell>
          <cell r="D2916"/>
          <cell r="E2916"/>
          <cell r="F2916"/>
          <cell r="G2916" t="str">
            <v>S/101678/CN/AF1AI</v>
          </cell>
          <cell r="H2916"/>
          <cell r="I2916"/>
          <cell r="J2916"/>
          <cell r="K2916">
            <v>100</v>
          </cell>
          <cell r="L2916" t="str">
            <v>006</v>
          </cell>
          <cell r="M2916" t="str">
            <v>2009</v>
          </cell>
          <cell r="N2916" t="str">
            <v>0003</v>
          </cell>
          <cell r="O2916" t="str">
            <v>1017</v>
          </cell>
          <cell r="P2916" t="str">
            <v>1101120</v>
          </cell>
          <cell r="Q2916" t="str">
            <v>0003</v>
          </cell>
          <cell r="R2916" t="str">
            <v>1070</v>
          </cell>
        </row>
        <row r="2917">
          <cell r="A2917">
            <v>50098428</v>
          </cell>
          <cell r="B2917" t="str">
            <v>DDPR_09_PI47F_RECONDUCTOR PRIMARY TO 35K</v>
          </cell>
          <cell r="C2917" t="str">
            <v>HDC2</v>
          </cell>
          <cell r="D2917"/>
          <cell r="E2917"/>
          <cell r="F2917"/>
          <cell r="G2917" t="str">
            <v>S/101678/CN/AF1AI</v>
          </cell>
          <cell r="H2917"/>
          <cell r="I2917"/>
          <cell r="J2917"/>
          <cell r="K2917">
            <v>70</v>
          </cell>
          <cell r="L2917" t="str">
            <v>006</v>
          </cell>
          <cell r="M2917" t="str">
            <v>2009</v>
          </cell>
          <cell r="N2917" t="str">
            <v>0003</v>
          </cell>
          <cell r="O2917" t="str">
            <v>1017</v>
          </cell>
          <cell r="P2917" t="str">
            <v>1101120</v>
          </cell>
          <cell r="Q2917" t="str">
            <v>0003</v>
          </cell>
          <cell r="R2917" t="str">
            <v>1070</v>
          </cell>
        </row>
        <row r="2918">
          <cell r="A2918">
            <v>50098428</v>
          </cell>
          <cell r="B2918" t="str">
            <v>DDPR_09_PI47F_RECONDUCTOR PRIMARY TO 35K</v>
          </cell>
          <cell r="C2918" t="str">
            <v>HDC2</v>
          </cell>
          <cell r="D2918"/>
          <cell r="E2918"/>
          <cell r="F2918"/>
          <cell r="G2918" t="str">
            <v>S/101678/CN/AF1AR</v>
          </cell>
          <cell r="H2918"/>
          <cell r="I2918"/>
          <cell r="J2918"/>
          <cell r="K2918">
            <v>30</v>
          </cell>
          <cell r="L2918" t="str">
            <v>006</v>
          </cell>
          <cell r="M2918" t="str">
            <v>2009</v>
          </cell>
          <cell r="N2918" t="str">
            <v>0003</v>
          </cell>
          <cell r="O2918" t="str">
            <v>1017</v>
          </cell>
          <cell r="P2918" t="str">
            <v>1101120</v>
          </cell>
          <cell r="Q2918" t="str">
            <v>0003</v>
          </cell>
          <cell r="R2918" t="str">
            <v>1070</v>
          </cell>
        </row>
        <row r="2919">
          <cell r="A2919">
            <v>50107310</v>
          </cell>
          <cell r="B2919" t="str">
            <v>SDUG_LAKESHORE 15</v>
          </cell>
          <cell r="C2919" t="str">
            <v>HDC1</v>
          </cell>
          <cell r="D2919"/>
          <cell r="E2919"/>
          <cell r="F2919"/>
          <cell r="G2919" t="str">
            <v>S/101556/CN/AF1UI</v>
          </cell>
          <cell r="H2919"/>
          <cell r="I2919"/>
          <cell r="J2919"/>
          <cell r="K2919">
            <v>100</v>
          </cell>
          <cell r="L2919" t="str">
            <v>008</v>
          </cell>
          <cell r="M2919" t="str">
            <v>2009</v>
          </cell>
          <cell r="N2919" t="str">
            <v>0003</v>
          </cell>
          <cell r="O2919" t="str">
            <v>1012</v>
          </cell>
          <cell r="P2919" t="str">
            <v>1101170</v>
          </cell>
          <cell r="Q2919" t="str">
            <v>0003</v>
          </cell>
          <cell r="R2919" t="str">
            <v>1070</v>
          </cell>
        </row>
        <row r="2920">
          <cell r="A2920">
            <v>50107310</v>
          </cell>
          <cell r="B2920" t="str">
            <v>SDUG_LAKESHORE 15</v>
          </cell>
          <cell r="C2920" t="str">
            <v>HDC1</v>
          </cell>
          <cell r="D2920"/>
          <cell r="E2920"/>
          <cell r="F2920"/>
          <cell r="G2920" t="str">
            <v>S/101556/CN/AF1UI</v>
          </cell>
          <cell r="H2920"/>
          <cell r="I2920"/>
          <cell r="J2920"/>
          <cell r="K2920">
            <v>100</v>
          </cell>
          <cell r="L2920" t="str">
            <v>008</v>
          </cell>
          <cell r="M2920" t="str">
            <v>2009</v>
          </cell>
          <cell r="N2920" t="str">
            <v>0003</v>
          </cell>
          <cell r="O2920" t="str">
            <v>1012</v>
          </cell>
          <cell r="P2920" t="str">
            <v>1101170</v>
          </cell>
          <cell r="Q2920" t="str">
            <v>0003</v>
          </cell>
          <cell r="R2920" t="str">
            <v>1070</v>
          </cell>
        </row>
        <row r="2921">
          <cell r="A2921">
            <v>50107310</v>
          </cell>
          <cell r="B2921" t="str">
            <v>SDUG_LAKESHORE 15</v>
          </cell>
          <cell r="C2921" t="str">
            <v>HDC1</v>
          </cell>
          <cell r="D2921"/>
          <cell r="E2921"/>
          <cell r="F2921"/>
          <cell r="G2921" t="str">
            <v>S/101556/CN/AF1UI</v>
          </cell>
          <cell r="H2921"/>
          <cell r="I2921"/>
          <cell r="J2921"/>
          <cell r="K2921">
            <v>100</v>
          </cell>
          <cell r="L2921" t="str">
            <v>008</v>
          </cell>
          <cell r="M2921" t="str">
            <v>2009</v>
          </cell>
          <cell r="N2921" t="str">
            <v>0003</v>
          </cell>
          <cell r="O2921" t="str">
            <v>1012</v>
          </cell>
          <cell r="P2921" t="str">
            <v>1101170</v>
          </cell>
          <cell r="Q2921" t="str">
            <v>0003</v>
          </cell>
          <cell r="R2921" t="str">
            <v>1070</v>
          </cell>
        </row>
        <row r="2922">
          <cell r="A2922">
            <v>50107310</v>
          </cell>
          <cell r="B2922" t="str">
            <v>SDUG_LAKESHORE 15</v>
          </cell>
          <cell r="C2922" t="str">
            <v>HDC1</v>
          </cell>
          <cell r="D2922"/>
          <cell r="E2922"/>
          <cell r="F2922"/>
          <cell r="G2922" t="str">
            <v>S/101556/CN/AF1UI</v>
          </cell>
          <cell r="H2922"/>
          <cell r="I2922"/>
          <cell r="J2922"/>
          <cell r="K2922">
            <v>100</v>
          </cell>
          <cell r="L2922" t="str">
            <v>008</v>
          </cell>
          <cell r="M2922" t="str">
            <v>2009</v>
          </cell>
          <cell r="N2922" t="str">
            <v>0003</v>
          </cell>
          <cell r="O2922" t="str">
            <v>1012</v>
          </cell>
          <cell r="P2922" t="str">
            <v>1101170</v>
          </cell>
          <cell r="Q2922" t="str">
            <v>0003</v>
          </cell>
          <cell r="R2922" t="str">
            <v>1070</v>
          </cell>
        </row>
        <row r="2923">
          <cell r="A2923">
            <v>50109747</v>
          </cell>
          <cell r="B2923" t="str">
            <v>CUST_0_6025 FM 1462 ROAD</v>
          </cell>
          <cell r="C2923" t="str">
            <v>HDC1</v>
          </cell>
          <cell r="D2923"/>
          <cell r="E2923"/>
          <cell r="F2923"/>
          <cell r="G2923" t="str">
            <v>S/101652/CN/AF1HI-2</v>
          </cell>
          <cell r="H2923"/>
          <cell r="I2923"/>
          <cell r="J2923"/>
          <cell r="K2923">
            <v>100</v>
          </cell>
          <cell r="L2923" t="str">
            <v>006</v>
          </cell>
          <cell r="M2923" t="str">
            <v>2009</v>
          </cell>
          <cell r="N2923" t="str">
            <v>0003</v>
          </cell>
          <cell r="O2923" t="str">
            <v>1020</v>
          </cell>
          <cell r="P2923" t="str">
            <v>1101202</v>
          </cell>
          <cell r="Q2923" t="str">
            <v>0003</v>
          </cell>
          <cell r="R2923" t="str">
            <v>1070</v>
          </cell>
        </row>
        <row r="2924">
          <cell r="A2924">
            <v>50109747</v>
          </cell>
          <cell r="B2924" t="str">
            <v>CUST_0_6025 FM 1462 ROAD</v>
          </cell>
          <cell r="C2924" t="str">
            <v>HDC1</v>
          </cell>
          <cell r="D2924"/>
          <cell r="E2924"/>
          <cell r="F2924"/>
          <cell r="G2924" t="str">
            <v>S/101652/CN/AF1HI-2</v>
          </cell>
          <cell r="H2924"/>
          <cell r="I2924"/>
          <cell r="J2924"/>
          <cell r="K2924">
            <v>100</v>
          </cell>
          <cell r="L2924" t="str">
            <v>006</v>
          </cell>
          <cell r="M2924" t="str">
            <v>2009</v>
          </cell>
          <cell r="N2924" t="str">
            <v>0003</v>
          </cell>
          <cell r="O2924" t="str">
            <v>1020</v>
          </cell>
          <cell r="P2924" t="str">
            <v>1101202</v>
          </cell>
          <cell r="Q2924" t="str">
            <v>0003</v>
          </cell>
          <cell r="R2924" t="str">
            <v>1070</v>
          </cell>
        </row>
        <row r="2925">
          <cell r="A2925">
            <v>50109747</v>
          </cell>
          <cell r="B2925" t="str">
            <v>CUST_0_6025 FM 1462 ROAD</v>
          </cell>
          <cell r="C2925" t="str">
            <v>HDC1</v>
          </cell>
          <cell r="D2925"/>
          <cell r="E2925"/>
          <cell r="F2925"/>
          <cell r="G2925" t="str">
            <v>S/101652/CN/AF1HI-2</v>
          </cell>
          <cell r="H2925"/>
          <cell r="I2925"/>
          <cell r="J2925"/>
          <cell r="K2925">
            <v>100</v>
          </cell>
          <cell r="L2925" t="str">
            <v>006</v>
          </cell>
          <cell r="M2925" t="str">
            <v>2009</v>
          </cell>
          <cell r="N2925" t="str">
            <v>0003</v>
          </cell>
          <cell r="O2925" t="str">
            <v>1020</v>
          </cell>
          <cell r="P2925" t="str">
            <v>1101202</v>
          </cell>
          <cell r="Q2925" t="str">
            <v>0003</v>
          </cell>
          <cell r="R2925" t="str">
            <v>1070</v>
          </cell>
        </row>
        <row r="2926">
          <cell r="A2926">
            <v>50109747</v>
          </cell>
          <cell r="B2926" t="str">
            <v>CUST_0_6025 FM 1462 ROAD</v>
          </cell>
          <cell r="C2926" t="str">
            <v>HDC1</v>
          </cell>
          <cell r="D2926"/>
          <cell r="E2926"/>
          <cell r="F2926"/>
          <cell r="G2926" t="str">
            <v>S/101652/CN/AF1HI-2</v>
          </cell>
          <cell r="H2926"/>
          <cell r="I2926"/>
          <cell r="J2926"/>
          <cell r="K2926">
            <v>100</v>
          </cell>
          <cell r="L2926" t="str">
            <v>006</v>
          </cell>
          <cell r="M2926" t="str">
            <v>2009</v>
          </cell>
          <cell r="N2926" t="str">
            <v>0003</v>
          </cell>
          <cell r="O2926" t="str">
            <v>1020</v>
          </cell>
          <cell r="P2926" t="str">
            <v>1101202</v>
          </cell>
          <cell r="Q2926" t="str">
            <v>0003</v>
          </cell>
          <cell r="R2926" t="str">
            <v>1070</v>
          </cell>
        </row>
        <row r="2927">
          <cell r="A2927">
            <v>50109747</v>
          </cell>
          <cell r="B2927" t="str">
            <v>CUST_0_6025 FM 1462 ROAD</v>
          </cell>
          <cell r="C2927" t="str">
            <v>HDC1</v>
          </cell>
          <cell r="D2927"/>
          <cell r="E2927"/>
          <cell r="F2927"/>
          <cell r="G2927" t="str">
            <v>S/101652/CN/AF1HI-2</v>
          </cell>
          <cell r="H2927"/>
          <cell r="I2927"/>
          <cell r="J2927"/>
          <cell r="K2927">
            <v>100</v>
          </cell>
          <cell r="L2927" t="str">
            <v>006</v>
          </cell>
          <cell r="M2927" t="str">
            <v>2009</v>
          </cell>
          <cell r="N2927" t="str">
            <v>0003</v>
          </cell>
          <cell r="O2927" t="str">
            <v>1020</v>
          </cell>
          <cell r="P2927" t="str">
            <v>1101202</v>
          </cell>
          <cell r="Q2927" t="str">
            <v>0003</v>
          </cell>
          <cell r="R2927" t="str">
            <v>1070</v>
          </cell>
        </row>
        <row r="2928">
          <cell r="A2928">
            <v>50126411</v>
          </cell>
          <cell r="B2928" t="str">
            <v>CUST_3-phase,277/480v for S&amp;N Pumps</v>
          </cell>
          <cell r="C2928" t="str">
            <v>HDC1</v>
          </cell>
          <cell r="D2928"/>
          <cell r="E2928"/>
          <cell r="F2928"/>
          <cell r="G2928" t="str">
            <v>S/101675/CN/AF1HI-3</v>
          </cell>
          <cell r="H2928"/>
          <cell r="I2928"/>
          <cell r="J2928"/>
          <cell r="K2928">
            <v>100</v>
          </cell>
          <cell r="L2928" t="str">
            <v>007</v>
          </cell>
          <cell r="M2928" t="str">
            <v>2009</v>
          </cell>
          <cell r="N2928" t="str">
            <v>0003</v>
          </cell>
          <cell r="O2928" t="str">
            <v>1021</v>
          </cell>
          <cell r="P2928" t="str">
            <v>1101110</v>
          </cell>
          <cell r="Q2928" t="str">
            <v>0003</v>
          </cell>
          <cell r="R2928" t="str">
            <v>1070</v>
          </cell>
        </row>
        <row r="2929">
          <cell r="A2929">
            <v>50126411</v>
          </cell>
          <cell r="B2929" t="str">
            <v>CUST_3-phase,277/480v for S&amp;N Pumps</v>
          </cell>
          <cell r="C2929" t="str">
            <v>HDC1</v>
          </cell>
          <cell r="D2929"/>
          <cell r="E2929"/>
          <cell r="F2929"/>
          <cell r="G2929" t="str">
            <v>S/101675/CN/AF1HI-3</v>
          </cell>
          <cell r="H2929"/>
          <cell r="I2929"/>
          <cell r="J2929"/>
          <cell r="K2929">
            <v>100</v>
          </cell>
          <cell r="L2929" t="str">
            <v>008</v>
          </cell>
          <cell r="M2929" t="str">
            <v>2009</v>
          </cell>
          <cell r="N2929" t="str">
            <v>0003</v>
          </cell>
          <cell r="O2929" t="str">
            <v>1021</v>
          </cell>
          <cell r="P2929" t="str">
            <v>1101110</v>
          </cell>
          <cell r="Q2929" t="str">
            <v>0003</v>
          </cell>
          <cell r="R2929" t="str">
            <v>1070</v>
          </cell>
        </row>
        <row r="2930">
          <cell r="A2930">
            <v>50126411</v>
          </cell>
          <cell r="B2930" t="str">
            <v>CUST_3-phase,277/480v for S&amp;N Pumps</v>
          </cell>
          <cell r="C2930" t="str">
            <v>HDC1</v>
          </cell>
          <cell r="D2930"/>
          <cell r="E2930"/>
          <cell r="F2930"/>
          <cell r="G2930" t="str">
            <v>S/101675/CN/AF1HI-3</v>
          </cell>
          <cell r="H2930"/>
          <cell r="I2930"/>
          <cell r="J2930"/>
          <cell r="K2930">
            <v>100</v>
          </cell>
          <cell r="L2930" t="str">
            <v>011</v>
          </cell>
          <cell r="M2930" t="str">
            <v>2009</v>
          </cell>
          <cell r="N2930" t="str">
            <v>0003</v>
          </cell>
          <cell r="O2930" t="str">
            <v>1021</v>
          </cell>
          <cell r="P2930" t="str">
            <v>1101110</v>
          </cell>
          <cell r="Q2930" t="str">
            <v>0003</v>
          </cell>
          <cell r="R2930" t="str">
            <v>1070</v>
          </cell>
        </row>
        <row r="2931">
          <cell r="A2931">
            <v>50126411</v>
          </cell>
          <cell r="B2931" t="str">
            <v>CUST_3-phase,277/480v for S&amp;N Pumps</v>
          </cell>
          <cell r="C2931" t="str">
            <v>HDC1</v>
          </cell>
          <cell r="D2931"/>
          <cell r="E2931"/>
          <cell r="F2931"/>
          <cell r="G2931" t="str">
            <v>S/101675/CN/AF1HI-3</v>
          </cell>
          <cell r="H2931"/>
          <cell r="I2931"/>
          <cell r="J2931"/>
          <cell r="K2931">
            <v>100</v>
          </cell>
          <cell r="L2931" t="str">
            <v>011</v>
          </cell>
          <cell r="M2931" t="str">
            <v>2009</v>
          </cell>
          <cell r="N2931" t="str">
            <v>0003</v>
          </cell>
          <cell r="O2931" t="str">
            <v>1021</v>
          </cell>
          <cell r="P2931" t="str">
            <v>1101110</v>
          </cell>
          <cell r="Q2931" t="str">
            <v>0003</v>
          </cell>
          <cell r="R2931" t="str">
            <v>1070</v>
          </cell>
        </row>
        <row r="2932">
          <cell r="A2932">
            <v>50126411</v>
          </cell>
          <cell r="B2932" t="str">
            <v>CUST_3-phase,277/480v for S&amp;N Pumps</v>
          </cell>
          <cell r="C2932" t="str">
            <v>HDC1</v>
          </cell>
          <cell r="D2932"/>
          <cell r="E2932"/>
          <cell r="F2932"/>
          <cell r="G2932" t="str">
            <v>S/101675/CN/AF1HI-3</v>
          </cell>
          <cell r="H2932"/>
          <cell r="I2932"/>
          <cell r="J2932"/>
          <cell r="K2932">
            <v>100</v>
          </cell>
          <cell r="L2932" t="str">
            <v>008</v>
          </cell>
          <cell r="M2932" t="str">
            <v>2009</v>
          </cell>
          <cell r="N2932" t="str">
            <v>0003</v>
          </cell>
          <cell r="O2932" t="str">
            <v>1021</v>
          </cell>
          <cell r="P2932" t="str">
            <v>1101110</v>
          </cell>
          <cell r="Q2932" t="str">
            <v>0003</v>
          </cell>
          <cell r="R2932" t="str">
            <v>1070</v>
          </cell>
        </row>
        <row r="2933">
          <cell r="A2933">
            <v>50128243</v>
          </cell>
          <cell r="B2933" t="str">
            <v>GOVP_CR 101 BRIDGE HWY 288_TX DOT</v>
          </cell>
          <cell r="C2933" t="str">
            <v>HDC2</v>
          </cell>
          <cell r="D2933"/>
          <cell r="E2933"/>
          <cell r="F2933"/>
          <cell r="G2933" t="str">
            <v>S/101652/CE/AD3DI</v>
          </cell>
          <cell r="H2933"/>
          <cell r="I2933"/>
          <cell r="J2933"/>
          <cell r="K2933">
            <v>100</v>
          </cell>
          <cell r="L2933" t="str">
            <v>009</v>
          </cell>
          <cell r="M2933" t="str">
            <v>2009</v>
          </cell>
          <cell r="N2933" t="str">
            <v>0003</v>
          </cell>
          <cell r="O2933" t="str">
            <v>1020</v>
          </cell>
          <cell r="P2933" t="str">
            <v>1101202</v>
          </cell>
          <cell r="Q2933" t="str">
            <v>0003</v>
          </cell>
          <cell r="R2933" t="str">
            <v>1070</v>
          </cell>
        </row>
        <row r="2934">
          <cell r="A2934">
            <v>50128243</v>
          </cell>
          <cell r="B2934" t="str">
            <v>GOVP_CR 101 BRIDGE HWY 288_TX DOT</v>
          </cell>
          <cell r="C2934" t="str">
            <v>HDC2</v>
          </cell>
          <cell r="D2934"/>
          <cell r="E2934"/>
          <cell r="F2934"/>
          <cell r="G2934" t="str">
            <v>S/101652/CE/AD3DI</v>
          </cell>
          <cell r="H2934"/>
          <cell r="I2934"/>
          <cell r="J2934"/>
          <cell r="K2934">
            <v>100</v>
          </cell>
          <cell r="L2934" t="str">
            <v>009</v>
          </cell>
          <cell r="M2934" t="str">
            <v>2009</v>
          </cell>
          <cell r="N2934" t="str">
            <v>0003</v>
          </cell>
          <cell r="O2934" t="str">
            <v>1020</v>
          </cell>
          <cell r="P2934" t="str">
            <v>1101202</v>
          </cell>
          <cell r="Q2934" t="str">
            <v>0003</v>
          </cell>
          <cell r="R2934" t="str">
            <v>1070</v>
          </cell>
        </row>
        <row r="2935">
          <cell r="A2935">
            <v>50128243</v>
          </cell>
          <cell r="B2935" t="str">
            <v>GOVP_CR 101 BRIDGE HWY 288_TX DOT</v>
          </cell>
          <cell r="C2935" t="str">
            <v>HDC2</v>
          </cell>
          <cell r="D2935"/>
          <cell r="E2935"/>
          <cell r="F2935"/>
          <cell r="G2935" t="str">
            <v>S/101652/CE/AD3DI</v>
          </cell>
          <cell r="H2935"/>
          <cell r="I2935"/>
          <cell r="J2935"/>
          <cell r="K2935">
            <v>100</v>
          </cell>
          <cell r="L2935" t="str">
            <v>009</v>
          </cell>
          <cell r="M2935" t="str">
            <v>2009</v>
          </cell>
          <cell r="N2935" t="str">
            <v>0003</v>
          </cell>
          <cell r="O2935" t="str">
            <v>1020</v>
          </cell>
          <cell r="P2935" t="str">
            <v>1101202</v>
          </cell>
          <cell r="Q2935" t="str">
            <v>0003</v>
          </cell>
          <cell r="R2935" t="str">
            <v>1070</v>
          </cell>
        </row>
        <row r="2936">
          <cell r="A2936">
            <v>50128243</v>
          </cell>
          <cell r="B2936" t="str">
            <v>GOVP_CR 101 BRIDGE HWY 288_TX DOT</v>
          </cell>
          <cell r="C2936" t="str">
            <v>HDC2</v>
          </cell>
          <cell r="D2936"/>
          <cell r="E2936"/>
          <cell r="F2936"/>
          <cell r="G2936" t="str">
            <v>S/101652/CE/AD3DI</v>
          </cell>
          <cell r="H2936"/>
          <cell r="I2936"/>
          <cell r="J2936"/>
          <cell r="K2936">
            <v>70</v>
          </cell>
          <cell r="L2936" t="str">
            <v>009</v>
          </cell>
          <cell r="M2936" t="str">
            <v>2009</v>
          </cell>
          <cell r="N2936" t="str">
            <v>0003</v>
          </cell>
          <cell r="O2936" t="str">
            <v>1020</v>
          </cell>
          <cell r="P2936" t="str">
            <v>1101202</v>
          </cell>
          <cell r="Q2936" t="str">
            <v>0003</v>
          </cell>
          <cell r="R2936" t="str">
            <v>1070</v>
          </cell>
        </row>
        <row r="2937">
          <cell r="A2937">
            <v>50128243</v>
          </cell>
          <cell r="B2937" t="str">
            <v>GOVP_CR 101 BRIDGE HWY 288_TX DOT</v>
          </cell>
          <cell r="C2937" t="str">
            <v>HDC2</v>
          </cell>
          <cell r="D2937"/>
          <cell r="E2937"/>
          <cell r="F2937"/>
          <cell r="G2937" t="str">
            <v>S/101652/CE/AD3DR-1</v>
          </cell>
          <cell r="H2937"/>
          <cell r="I2937"/>
          <cell r="J2937"/>
          <cell r="K2937">
            <v>30</v>
          </cell>
          <cell r="L2937" t="str">
            <v>009</v>
          </cell>
          <cell r="M2937" t="str">
            <v>2009</v>
          </cell>
          <cell r="N2937" t="str">
            <v>0003</v>
          </cell>
          <cell r="O2937" t="str">
            <v>1020</v>
          </cell>
          <cell r="P2937" t="str">
            <v>1101202</v>
          </cell>
          <cell r="Q2937" t="str">
            <v>0003</v>
          </cell>
          <cell r="R2937" t="str">
            <v>1070</v>
          </cell>
        </row>
        <row r="2938">
          <cell r="A2938">
            <v>50130442</v>
          </cell>
          <cell r="B2938" t="str">
            <v>CUST_WOODBEND LN 622_URD PEDESTAL</v>
          </cell>
          <cell r="C2938" t="str">
            <v>HDC1</v>
          </cell>
          <cell r="D2938"/>
          <cell r="E2938"/>
          <cell r="F2938"/>
          <cell r="G2938" t="str">
            <v>S/101627/CN/AF1UI</v>
          </cell>
          <cell r="H2938"/>
          <cell r="I2938"/>
          <cell r="J2938"/>
          <cell r="K2938">
            <v>100</v>
          </cell>
          <cell r="L2938" t="str">
            <v>004</v>
          </cell>
          <cell r="M2938" t="str">
            <v>2009</v>
          </cell>
          <cell r="N2938" t="str">
            <v>0003</v>
          </cell>
          <cell r="O2938" t="str">
            <v>1006</v>
          </cell>
          <cell r="P2938" t="str">
            <v>1101230</v>
          </cell>
          <cell r="Q2938" t="str">
            <v>0003</v>
          </cell>
          <cell r="R2938" t="str">
            <v>1070</v>
          </cell>
        </row>
        <row r="2939">
          <cell r="A2939">
            <v>50130442</v>
          </cell>
          <cell r="B2939" t="str">
            <v>CUST_WOODBEND LN 622_URD PEDESTAL</v>
          </cell>
          <cell r="C2939" t="str">
            <v>HDC1</v>
          </cell>
          <cell r="D2939"/>
          <cell r="E2939"/>
          <cell r="F2939"/>
          <cell r="G2939" t="str">
            <v>S/101627/CN/AF1UI</v>
          </cell>
          <cell r="H2939"/>
          <cell r="I2939"/>
          <cell r="J2939"/>
          <cell r="K2939">
            <v>100</v>
          </cell>
          <cell r="L2939" t="str">
            <v>005</v>
          </cell>
          <cell r="M2939" t="str">
            <v>2009</v>
          </cell>
          <cell r="N2939" t="str">
            <v>0003</v>
          </cell>
          <cell r="O2939" t="str">
            <v>1006</v>
          </cell>
          <cell r="P2939" t="str">
            <v>1101230</v>
          </cell>
          <cell r="Q2939" t="str">
            <v>0003</v>
          </cell>
          <cell r="R2939" t="str">
            <v>1070</v>
          </cell>
        </row>
        <row r="2940">
          <cell r="A2940">
            <v>50130442</v>
          </cell>
          <cell r="B2940" t="str">
            <v>CUST_WOODBEND LN 622_URD PEDESTAL</v>
          </cell>
          <cell r="C2940" t="str">
            <v>HDC1</v>
          </cell>
          <cell r="D2940"/>
          <cell r="E2940"/>
          <cell r="F2940"/>
          <cell r="G2940" t="str">
            <v>S/101627/CN/AF1UI</v>
          </cell>
          <cell r="H2940"/>
          <cell r="I2940"/>
          <cell r="J2940"/>
          <cell r="K2940">
            <v>100</v>
          </cell>
          <cell r="L2940" t="str">
            <v>005</v>
          </cell>
          <cell r="M2940" t="str">
            <v>2009</v>
          </cell>
          <cell r="N2940" t="str">
            <v>0003</v>
          </cell>
          <cell r="O2940" t="str">
            <v>1006</v>
          </cell>
          <cell r="P2940" t="str">
            <v>1101230</v>
          </cell>
          <cell r="Q2940" t="str">
            <v>0003</v>
          </cell>
          <cell r="R2940" t="str">
            <v>1070</v>
          </cell>
        </row>
        <row r="2941">
          <cell r="A2941">
            <v>50130442</v>
          </cell>
          <cell r="B2941" t="str">
            <v>CUST_WOODBEND LN 622_URD PEDESTAL</v>
          </cell>
          <cell r="C2941" t="str">
            <v>HDC1</v>
          </cell>
          <cell r="D2941"/>
          <cell r="E2941"/>
          <cell r="F2941"/>
          <cell r="G2941" t="str">
            <v>S/101627/CN/AF1UI</v>
          </cell>
          <cell r="H2941"/>
          <cell r="I2941"/>
          <cell r="J2941"/>
          <cell r="K2941">
            <v>100</v>
          </cell>
          <cell r="L2941" t="str">
            <v>004</v>
          </cell>
          <cell r="M2941" t="str">
            <v>2009</v>
          </cell>
          <cell r="N2941" t="str">
            <v>0003</v>
          </cell>
          <cell r="O2941" t="str">
            <v>1006</v>
          </cell>
          <cell r="P2941" t="str">
            <v>1101230</v>
          </cell>
          <cell r="Q2941" t="str">
            <v>0003</v>
          </cell>
          <cell r="R2941" t="str">
            <v>1070</v>
          </cell>
        </row>
        <row r="2942">
          <cell r="A2942">
            <v>50131363</v>
          </cell>
          <cell r="B2942" t="str">
            <v>DDPR_09_WI42C_Reconductor 1350 Ft of sma</v>
          </cell>
          <cell r="C2942" t="str">
            <v>HDC2</v>
          </cell>
          <cell r="D2942"/>
          <cell r="E2942"/>
          <cell r="F2942"/>
          <cell r="G2942" t="str">
            <v>S/101566/CN/AF1AI</v>
          </cell>
          <cell r="H2942"/>
          <cell r="I2942"/>
          <cell r="J2942"/>
          <cell r="K2942">
            <v>100</v>
          </cell>
          <cell r="L2942" t="str">
            <v>006</v>
          </cell>
          <cell r="M2942" t="str">
            <v>2009</v>
          </cell>
          <cell r="N2942" t="str">
            <v>0003</v>
          </cell>
          <cell r="O2942" t="str">
            <v>1007</v>
          </cell>
          <cell r="P2942" t="str">
            <v>1101240</v>
          </cell>
          <cell r="Q2942" t="str">
            <v>0003</v>
          </cell>
          <cell r="R2942" t="str">
            <v>1070</v>
          </cell>
        </row>
        <row r="2943">
          <cell r="A2943">
            <v>50131363</v>
          </cell>
          <cell r="B2943" t="str">
            <v>DDPR_09_WI42C_Reconductor 1350 Ft of sma</v>
          </cell>
          <cell r="C2943" t="str">
            <v>HDC2</v>
          </cell>
          <cell r="D2943"/>
          <cell r="E2943"/>
          <cell r="F2943"/>
          <cell r="G2943" t="str">
            <v>S/101566/CN/AF1AI</v>
          </cell>
          <cell r="H2943"/>
          <cell r="I2943"/>
          <cell r="J2943"/>
          <cell r="K2943">
            <v>100</v>
          </cell>
          <cell r="L2943" t="str">
            <v>006</v>
          </cell>
          <cell r="M2943" t="str">
            <v>2009</v>
          </cell>
          <cell r="N2943" t="str">
            <v>0003</v>
          </cell>
          <cell r="O2943" t="str">
            <v>1007</v>
          </cell>
          <cell r="P2943" t="str">
            <v>1101240</v>
          </cell>
          <cell r="Q2943" t="str">
            <v>0003</v>
          </cell>
          <cell r="R2943" t="str">
            <v>1070</v>
          </cell>
        </row>
        <row r="2944">
          <cell r="A2944">
            <v>50131363</v>
          </cell>
          <cell r="B2944" t="str">
            <v>DDPR_09_WI42C_Reconductor 1350 Ft of sma</v>
          </cell>
          <cell r="C2944" t="str">
            <v>HDC2</v>
          </cell>
          <cell r="D2944"/>
          <cell r="E2944"/>
          <cell r="F2944"/>
          <cell r="G2944" t="str">
            <v>S/101566/CN/AF1AI</v>
          </cell>
          <cell r="H2944"/>
          <cell r="I2944"/>
          <cell r="J2944"/>
          <cell r="K2944">
            <v>100</v>
          </cell>
          <cell r="L2944" t="str">
            <v>006</v>
          </cell>
          <cell r="M2944" t="str">
            <v>2009</v>
          </cell>
          <cell r="N2944" t="str">
            <v>0003</v>
          </cell>
          <cell r="O2944" t="str">
            <v>1007</v>
          </cell>
          <cell r="P2944" t="str">
            <v>1101240</v>
          </cell>
          <cell r="Q2944" t="str">
            <v>0003</v>
          </cell>
          <cell r="R2944" t="str">
            <v>1070</v>
          </cell>
        </row>
        <row r="2945">
          <cell r="A2945">
            <v>50131363</v>
          </cell>
          <cell r="B2945" t="str">
            <v>DDPR_09_WI42C_Reconductor 1350 Ft of sma</v>
          </cell>
          <cell r="C2945" t="str">
            <v>HDC2</v>
          </cell>
          <cell r="D2945"/>
          <cell r="E2945"/>
          <cell r="F2945"/>
          <cell r="G2945" t="str">
            <v>S/101566/CN/AF1AI</v>
          </cell>
          <cell r="H2945"/>
          <cell r="I2945"/>
          <cell r="J2945"/>
          <cell r="K2945">
            <v>70</v>
          </cell>
          <cell r="L2945" t="str">
            <v>006</v>
          </cell>
          <cell r="M2945" t="str">
            <v>2009</v>
          </cell>
          <cell r="N2945" t="str">
            <v>0003</v>
          </cell>
          <cell r="O2945" t="str">
            <v>1007</v>
          </cell>
          <cell r="P2945" t="str">
            <v>1101240</v>
          </cell>
          <cell r="Q2945" t="str">
            <v>0003</v>
          </cell>
          <cell r="R2945" t="str">
            <v>1070</v>
          </cell>
        </row>
        <row r="2946">
          <cell r="A2946">
            <v>50131363</v>
          </cell>
          <cell r="B2946" t="str">
            <v>DDPR_09_WI42C_Reconductor 1350 Ft of sma</v>
          </cell>
          <cell r="C2946" t="str">
            <v>HDC2</v>
          </cell>
          <cell r="D2946"/>
          <cell r="E2946"/>
          <cell r="F2946"/>
          <cell r="G2946" t="str">
            <v>S/101566/CN/AF1AR</v>
          </cell>
          <cell r="H2946"/>
          <cell r="I2946"/>
          <cell r="J2946"/>
          <cell r="K2946">
            <v>30</v>
          </cell>
          <cell r="L2946" t="str">
            <v>006</v>
          </cell>
          <cell r="M2946" t="str">
            <v>2009</v>
          </cell>
          <cell r="N2946" t="str">
            <v>0003</v>
          </cell>
          <cell r="O2946" t="str">
            <v>1007</v>
          </cell>
          <cell r="P2946" t="str">
            <v>1101240</v>
          </cell>
          <cell r="Q2946" t="str">
            <v>0003</v>
          </cell>
          <cell r="R2946" t="str">
            <v>1070</v>
          </cell>
        </row>
        <row r="2947">
          <cell r="A2947">
            <v>50138479</v>
          </cell>
          <cell r="B2947" t="str">
            <v>NEW 1500 KVA PMT,257' 1/0, TP</v>
          </cell>
          <cell r="C2947" t="str">
            <v>HXC1</v>
          </cell>
          <cell r="D2947"/>
          <cell r="E2947"/>
          <cell r="F2947"/>
          <cell r="G2947" t="str">
            <v>S/101762/CN/CF1R-I-2</v>
          </cell>
          <cell r="H2947"/>
          <cell r="I2947"/>
          <cell r="J2947"/>
          <cell r="K2947">
            <v>100</v>
          </cell>
          <cell r="L2947" t="str">
            <v>008</v>
          </cell>
          <cell r="M2947" t="str">
            <v>2009</v>
          </cell>
          <cell r="N2947" t="str">
            <v>0003</v>
          </cell>
          <cell r="O2947" t="str">
            <v>1008</v>
          </cell>
          <cell r="P2947" t="str">
            <v>1101245</v>
          </cell>
          <cell r="Q2947" t="str">
            <v>0003</v>
          </cell>
          <cell r="R2947" t="str">
            <v>1070</v>
          </cell>
        </row>
        <row r="2948">
          <cell r="A2948">
            <v>50138479</v>
          </cell>
          <cell r="B2948" t="str">
            <v>NEW 1500 KVA PMT,257' 1/0, TP</v>
          </cell>
          <cell r="C2948" t="str">
            <v>HXC1</v>
          </cell>
          <cell r="D2948"/>
          <cell r="E2948"/>
          <cell r="F2948"/>
          <cell r="G2948" t="str">
            <v>S/101762/CN/CF1R-I-2</v>
          </cell>
          <cell r="H2948"/>
          <cell r="I2948"/>
          <cell r="J2948"/>
          <cell r="K2948">
            <v>100</v>
          </cell>
          <cell r="L2948" t="str">
            <v>010</v>
          </cell>
          <cell r="M2948" t="str">
            <v>2009</v>
          </cell>
          <cell r="N2948" t="str">
            <v>0003</v>
          </cell>
          <cell r="O2948" t="str">
            <v>1008</v>
          </cell>
          <cell r="P2948" t="str">
            <v>1101245</v>
          </cell>
          <cell r="Q2948" t="str">
            <v>0003</v>
          </cell>
          <cell r="R2948" t="str">
            <v>1070</v>
          </cell>
        </row>
        <row r="2949">
          <cell r="A2949">
            <v>50138479</v>
          </cell>
          <cell r="B2949" t="str">
            <v>NEW 1500 KVA PMT,257' 1/0, TP</v>
          </cell>
          <cell r="C2949" t="str">
            <v>HXC1</v>
          </cell>
          <cell r="D2949"/>
          <cell r="E2949"/>
          <cell r="F2949"/>
          <cell r="G2949" t="str">
            <v>S/101762/CN/CF1R-I-2</v>
          </cell>
          <cell r="H2949"/>
          <cell r="I2949"/>
          <cell r="J2949"/>
          <cell r="K2949">
            <v>100</v>
          </cell>
          <cell r="L2949" t="str">
            <v>009</v>
          </cell>
          <cell r="M2949" t="str">
            <v>2009</v>
          </cell>
          <cell r="N2949" t="str">
            <v>0003</v>
          </cell>
          <cell r="O2949" t="str">
            <v>1008</v>
          </cell>
          <cell r="P2949" t="str">
            <v>1101245</v>
          </cell>
          <cell r="Q2949" t="str">
            <v>0003</v>
          </cell>
          <cell r="R2949" t="str">
            <v>1070</v>
          </cell>
        </row>
        <row r="2950">
          <cell r="A2950">
            <v>50138479</v>
          </cell>
          <cell r="B2950" t="str">
            <v>NEW 1500 KVA PMT,257' 1/0, TP</v>
          </cell>
          <cell r="C2950" t="str">
            <v>HXC1</v>
          </cell>
          <cell r="D2950"/>
          <cell r="E2950"/>
          <cell r="F2950"/>
          <cell r="G2950" t="str">
            <v>S/101762/CN/CF1R-I-2</v>
          </cell>
          <cell r="H2950"/>
          <cell r="I2950"/>
          <cell r="J2950"/>
          <cell r="K2950">
            <v>100</v>
          </cell>
          <cell r="L2950" t="str">
            <v>009</v>
          </cell>
          <cell r="M2950" t="str">
            <v>2009</v>
          </cell>
          <cell r="N2950" t="str">
            <v>0003</v>
          </cell>
          <cell r="O2950" t="str">
            <v>1008</v>
          </cell>
          <cell r="P2950" t="str">
            <v>1101245</v>
          </cell>
          <cell r="Q2950" t="str">
            <v>0003</v>
          </cell>
          <cell r="R2950" t="str">
            <v>1070</v>
          </cell>
        </row>
        <row r="2951">
          <cell r="A2951">
            <v>50142067</v>
          </cell>
          <cell r="B2951" t="str">
            <v>CUST_CPAY_RELOCATE IN-LINE POLE</v>
          </cell>
          <cell r="C2951" t="str">
            <v>HDC2</v>
          </cell>
          <cell r="D2951"/>
          <cell r="E2951"/>
          <cell r="F2951"/>
          <cell r="G2951" t="str">
            <v>S/101652/CN/AF1HR</v>
          </cell>
          <cell r="H2951"/>
          <cell r="I2951"/>
          <cell r="J2951"/>
          <cell r="K2951">
            <v>30</v>
          </cell>
          <cell r="L2951" t="str">
            <v>005</v>
          </cell>
          <cell r="M2951" t="str">
            <v>2009</v>
          </cell>
          <cell r="N2951" t="str">
            <v>0003</v>
          </cell>
          <cell r="O2951" t="str">
            <v>1020</v>
          </cell>
          <cell r="P2951" t="str">
            <v>1101202</v>
          </cell>
          <cell r="Q2951" t="str">
            <v>0003</v>
          </cell>
          <cell r="R2951" t="str">
            <v>1070</v>
          </cell>
        </row>
        <row r="2952">
          <cell r="A2952">
            <v>50142067</v>
          </cell>
          <cell r="B2952" t="str">
            <v>CUST_CPAY_RELOCATE IN-LINE POLE</v>
          </cell>
          <cell r="C2952" t="str">
            <v>HDC2</v>
          </cell>
          <cell r="D2952"/>
          <cell r="E2952"/>
          <cell r="F2952"/>
          <cell r="G2952" t="str">
            <v>S/101652/CN/AF1HI-2</v>
          </cell>
          <cell r="H2952"/>
          <cell r="I2952"/>
          <cell r="J2952"/>
          <cell r="K2952">
            <v>70</v>
          </cell>
          <cell r="L2952" t="str">
            <v>005</v>
          </cell>
          <cell r="M2952" t="str">
            <v>2009</v>
          </cell>
          <cell r="N2952" t="str">
            <v>0003</v>
          </cell>
          <cell r="O2952" t="str">
            <v>1020</v>
          </cell>
          <cell r="P2952" t="str">
            <v>1101202</v>
          </cell>
          <cell r="Q2952" t="str">
            <v>0003</v>
          </cell>
          <cell r="R2952" t="str">
            <v>1070</v>
          </cell>
        </row>
        <row r="2953">
          <cell r="A2953">
            <v>50142067</v>
          </cell>
          <cell r="B2953" t="str">
            <v>CUST_CPAY_RELOCATE IN-LINE POLE</v>
          </cell>
          <cell r="C2953" t="str">
            <v>HDC2</v>
          </cell>
          <cell r="D2953"/>
          <cell r="E2953"/>
          <cell r="F2953"/>
          <cell r="G2953" t="str">
            <v>S/101652/CN/AF1HI-2</v>
          </cell>
          <cell r="H2953"/>
          <cell r="I2953"/>
          <cell r="J2953"/>
          <cell r="K2953">
            <v>100</v>
          </cell>
          <cell r="L2953" t="str">
            <v>005</v>
          </cell>
          <cell r="M2953" t="str">
            <v>2009</v>
          </cell>
          <cell r="N2953" t="str">
            <v>0003</v>
          </cell>
          <cell r="O2953" t="str">
            <v>1020</v>
          </cell>
          <cell r="P2953" t="str">
            <v>1101202</v>
          </cell>
          <cell r="Q2953" t="str">
            <v>0003</v>
          </cell>
          <cell r="R2953" t="str">
            <v>1070</v>
          </cell>
        </row>
        <row r="2954">
          <cell r="A2954">
            <v>50142067</v>
          </cell>
          <cell r="B2954" t="str">
            <v>CUST_CPAY_RELOCATE IN-LINE POLE</v>
          </cell>
          <cell r="C2954" t="str">
            <v>HDC2</v>
          </cell>
          <cell r="D2954"/>
          <cell r="E2954"/>
          <cell r="F2954"/>
          <cell r="G2954" t="str">
            <v>S/101652/CN/AF1HR</v>
          </cell>
          <cell r="H2954"/>
          <cell r="I2954"/>
          <cell r="J2954"/>
          <cell r="K2954">
            <v>30</v>
          </cell>
          <cell r="L2954" t="str">
            <v>006</v>
          </cell>
          <cell r="M2954" t="str">
            <v>2009</v>
          </cell>
          <cell r="N2954" t="str">
            <v>0003</v>
          </cell>
          <cell r="O2954" t="str">
            <v>1020</v>
          </cell>
          <cell r="P2954" t="str">
            <v>1101202</v>
          </cell>
          <cell r="Q2954" t="str">
            <v>0003</v>
          </cell>
          <cell r="R2954" t="str">
            <v>1070</v>
          </cell>
        </row>
        <row r="2955">
          <cell r="A2955">
            <v>50142067</v>
          </cell>
          <cell r="B2955" t="str">
            <v>CUST_CPAY_RELOCATE IN-LINE POLE</v>
          </cell>
          <cell r="C2955" t="str">
            <v>HDC2</v>
          </cell>
          <cell r="D2955"/>
          <cell r="E2955"/>
          <cell r="F2955"/>
          <cell r="G2955" t="str">
            <v>S/101652/CN/AF1HI-2</v>
          </cell>
          <cell r="H2955"/>
          <cell r="I2955"/>
          <cell r="J2955"/>
          <cell r="K2955">
            <v>70</v>
          </cell>
          <cell r="L2955" t="str">
            <v>006</v>
          </cell>
          <cell r="M2955" t="str">
            <v>2009</v>
          </cell>
          <cell r="N2955" t="str">
            <v>0003</v>
          </cell>
          <cell r="O2955" t="str">
            <v>1020</v>
          </cell>
          <cell r="P2955" t="str">
            <v>1101202</v>
          </cell>
          <cell r="Q2955" t="str">
            <v>0003</v>
          </cell>
          <cell r="R2955" t="str">
            <v>1070</v>
          </cell>
        </row>
        <row r="2956">
          <cell r="A2956">
            <v>50142123</v>
          </cell>
          <cell r="B2956" t="str">
            <v>CUST_svc to 31033 Morrison_Guevara</v>
          </cell>
          <cell r="C2956" t="str">
            <v>HDC1</v>
          </cell>
          <cell r="D2956"/>
          <cell r="E2956"/>
          <cell r="F2956"/>
          <cell r="G2956" t="str">
            <v>S/101570/CN/AF1HI-3</v>
          </cell>
          <cell r="H2956"/>
          <cell r="I2956"/>
          <cell r="J2956"/>
          <cell r="K2956">
            <v>100</v>
          </cell>
          <cell r="L2956" t="str">
            <v>005</v>
          </cell>
          <cell r="M2956" t="str">
            <v>2009</v>
          </cell>
          <cell r="N2956" t="str">
            <v>0003</v>
          </cell>
          <cell r="O2956" t="str">
            <v>1019</v>
          </cell>
          <cell r="P2956" t="str">
            <v>1101220</v>
          </cell>
          <cell r="Q2956" t="str">
            <v>0003</v>
          </cell>
          <cell r="R2956" t="str">
            <v>1070</v>
          </cell>
        </row>
        <row r="2957">
          <cell r="A2957">
            <v>50142123</v>
          </cell>
          <cell r="B2957" t="str">
            <v>CUST_svc to 31033 Morrison_Guevara</v>
          </cell>
          <cell r="C2957" t="str">
            <v>HDC1</v>
          </cell>
          <cell r="D2957"/>
          <cell r="E2957"/>
          <cell r="F2957"/>
          <cell r="G2957" t="str">
            <v>S/101570/CN/AF1HI-3</v>
          </cell>
          <cell r="H2957"/>
          <cell r="I2957"/>
          <cell r="J2957"/>
          <cell r="K2957">
            <v>100</v>
          </cell>
          <cell r="L2957" t="str">
            <v>005</v>
          </cell>
          <cell r="M2957" t="str">
            <v>2009</v>
          </cell>
          <cell r="N2957" t="str">
            <v>0003</v>
          </cell>
          <cell r="O2957" t="str">
            <v>1019</v>
          </cell>
          <cell r="P2957" t="str">
            <v>1101220</v>
          </cell>
          <cell r="Q2957" t="str">
            <v>0003</v>
          </cell>
          <cell r="R2957" t="str">
            <v>1070</v>
          </cell>
        </row>
        <row r="2958">
          <cell r="A2958">
            <v>50142123</v>
          </cell>
          <cell r="B2958" t="str">
            <v>CUST_svc to 31033 Morrison_Guevara</v>
          </cell>
          <cell r="C2958" t="str">
            <v>HDC1</v>
          </cell>
          <cell r="D2958"/>
          <cell r="E2958"/>
          <cell r="F2958"/>
          <cell r="G2958" t="str">
            <v>S/101570/CN/AF1HI-3</v>
          </cell>
          <cell r="H2958"/>
          <cell r="I2958"/>
          <cell r="J2958"/>
          <cell r="K2958">
            <v>100</v>
          </cell>
          <cell r="L2958" t="str">
            <v>005</v>
          </cell>
          <cell r="M2958" t="str">
            <v>2009</v>
          </cell>
          <cell r="N2958" t="str">
            <v>0003</v>
          </cell>
          <cell r="O2958" t="str">
            <v>1019</v>
          </cell>
          <cell r="P2958" t="str">
            <v>1101220</v>
          </cell>
          <cell r="Q2958" t="str">
            <v>0003</v>
          </cell>
          <cell r="R2958" t="str">
            <v>1070</v>
          </cell>
        </row>
        <row r="2959">
          <cell r="A2959">
            <v>50142123</v>
          </cell>
          <cell r="B2959" t="str">
            <v>CUST_svc to 31033 Morrison_Guevara</v>
          </cell>
          <cell r="C2959" t="str">
            <v>HDC1</v>
          </cell>
          <cell r="D2959"/>
          <cell r="E2959"/>
          <cell r="F2959"/>
          <cell r="G2959" t="str">
            <v>S/101570/CN/AF1HI-3</v>
          </cell>
          <cell r="H2959"/>
          <cell r="I2959"/>
          <cell r="J2959"/>
          <cell r="K2959">
            <v>100</v>
          </cell>
          <cell r="L2959" t="str">
            <v>005</v>
          </cell>
          <cell r="M2959" t="str">
            <v>2009</v>
          </cell>
          <cell r="N2959" t="str">
            <v>0003</v>
          </cell>
          <cell r="O2959" t="str">
            <v>1019</v>
          </cell>
          <cell r="P2959" t="str">
            <v>1101220</v>
          </cell>
          <cell r="Q2959" t="str">
            <v>0003</v>
          </cell>
          <cell r="R2959" t="str">
            <v>1070</v>
          </cell>
        </row>
        <row r="2960">
          <cell r="A2960">
            <v>50142123</v>
          </cell>
          <cell r="B2960" t="str">
            <v>CUST_svc to 31033 Morrison_Guevara</v>
          </cell>
          <cell r="C2960" t="str">
            <v>HDC1</v>
          </cell>
          <cell r="D2960"/>
          <cell r="E2960"/>
          <cell r="F2960"/>
          <cell r="G2960" t="str">
            <v>S/101570/CN/AF1HI-3</v>
          </cell>
          <cell r="H2960"/>
          <cell r="I2960"/>
          <cell r="J2960"/>
          <cell r="K2960">
            <v>100</v>
          </cell>
          <cell r="L2960" t="str">
            <v>005</v>
          </cell>
          <cell r="M2960" t="str">
            <v>2009</v>
          </cell>
          <cell r="N2960" t="str">
            <v>0003</v>
          </cell>
          <cell r="O2960" t="str">
            <v>1019</v>
          </cell>
          <cell r="P2960" t="str">
            <v>1101220</v>
          </cell>
          <cell r="Q2960" t="str">
            <v>0003</v>
          </cell>
          <cell r="R2960" t="str">
            <v>1070</v>
          </cell>
        </row>
        <row r="2961">
          <cell r="A2961">
            <v>50142840</v>
          </cell>
          <cell r="B2961" t="str">
            <v>DDPU_09_KDL41_E08228_FEEDER TIE / PTS #2</v>
          </cell>
          <cell r="C2961" t="str">
            <v>HDC2</v>
          </cell>
          <cell r="D2961"/>
          <cell r="E2961"/>
          <cell r="F2961"/>
          <cell r="G2961" t="str">
            <v>S/101675/CN/AF1AI</v>
          </cell>
          <cell r="H2961"/>
          <cell r="I2961"/>
          <cell r="J2961"/>
          <cell r="K2961">
            <v>70</v>
          </cell>
          <cell r="L2961" t="str">
            <v>006</v>
          </cell>
          <cell r="M2961" t="str">
            <v>2009</v>
          </cell>
          <cell r="N2961" t="str">
            <v>0003</v>
          </cell>
          <cell r="O2961" t="str">
            <v>1021</v>
          </cell>
          <cell r="P2961" t="str">
            <v>1101110</v>
          </cell>
          <cell r="Q2961" t="str">
            <v>0003</v>
          </cell>
          <cell r="R2961" t="str">
            <v>1070</v>
          </cell>
        </row>
        <row r="2962">
          <cell r="A2962">
            <v>50142840</v>
          </cell>
          <cell r="B2962" t="str">
            <v>DDPU_09_KDL41_E08228_FEEDER TIE / PTS #2</v>
          </cell>
          <cell r="C2962" t="str">
            <v>HDC2</v>
          </cell>
          <cell r="D2962"/>
          <cell r="E2962"/>
          <cell r="F2962"/>
          <cell r="G2962" t="str">
            <v>S/101675/CN/AF1AR</v>
          </cell>
          <cell r="H2962"/>
          <cell r="I2962"/>
          <cell r="J2962"/>
          <cell r="K2962">
            <v>30</v>
          </cell>
          <cell r="L2962" t="str">
            <v>006</v>
          </cell>
          <cell r="M2962" t="str">
            <v>2009</v>
          </cell>
          <cell r="N2962" t="str">
            <v>0003</v>
          </cell>
          <cell r="O2962" t="str">
            <v>1021</v>
          </cell>
          <cell r="P2962" t="str">
            <v>1101110</v>
          </cell>
          <cell r="Q2962" t="str">
            <v>0003</v>
          </cell>
          <cell r="R2962" t="str">
            <v>1070</v>
          </cell>
        </row>
        <row r="2963">
          <cell r="A2963">
            <v>50142840</v>
          </cell>
          <cell r="B2963" t="str">
            <v>DDPU_09_KDL41_E08228_FEEDER TIE / PTS #2</v>
          </cell>
          <cell r="C2963" t="str">
            <v>HDC2</v>
          </cell>
          <cell r="D2963"/>
          <cell r="E2963"/>
          <cell r="F2963"/>
          <cell r="G2963" t="str">
            <v>S/101675/CN/AF1AI</v>
          </cell>
          <cell r="H2963"/>
          <cell r="I2963"/>
          <cell r="J2963"/>
          <cell r="K2963">
            <v>100</v>
          </cell>
          <cell r="L2963" t="str">
            <v>007</v>
          </cell>
          <cell r="M2963" t="str">
            <v>2009</v>
          </cell>
          <cell r="N2963" t="str">
            <v>0003</v>
          </cell>
          <cell r="O2963" t="str">
            <v>1021</v>
          </cell>
          <cell r="P2963" t="str">
            <v>1101110</v>
          </cell>
          <cell r="Q2963" t="str">
            <v>0003</v>
          </cell>
          <cell r="R2963" t="str">
            <v>1070</v>
          </cell>
        </row>
        <row r="2964">
          <cell r="A2964">
            <v>50142840</v>
          </cell>
          <cell r="B2964" t="str">
            <v>DDPU_09_KDL41_E08228_FEEDER TIE / PTS #2</v>
          </cell>
          <cell r="C2964" t="str">
            <v>HDC2</v>
          </cell>
          <cell r="D2964"/>
          <cell r="E2964"/>
          <cell r="F2964"/>
          <cell r="G2964" t="str">
            <v>S/101675/CN/AF1AI</v>
          </cell>
          <cell r="H2964"/>
          <cell r="I2964"/>
          <cell r="J2964"/>
          <cell r="K2964">
            <v>100</v>
          </cell>
          <cell r="L2964" t="str">
            <v>006</v>
          </cell>
          <cell r="M2964" t="str">
            <v>2009</v>
          </cell>
          <cell r="N2964" t="str">
            <v>0003</v>
          </cell>
          <cell r="O2964" t="str">
            <v>1021</v>
          </cell>
          <cell r="P2964" t="str">
            <v>1101110</v>
          </cell>
          <cell r="Q2964" t="str">
            <v>0003</v>
          </cell>
          <cell r="R2964" t="str">
            <v>1070</v>
          </cell>
        </row>
        <row r="2965">
          <cell r="A2965">
            <v>50142840</v>
          </cell>
          <cell r="B2965" t="str">
            <v>DDPU_09_KDL41_E08228_FEEDER TIE / PTS #2</v>
          </cell>
          <cell r="C2965" t="str">
            <v>HDC2</v>
          </cell>
          <cell r="D2965"/>
          <cell r="E2965"/>
          <cell r="F2965"/>
          <cell r="G2965" t="str">
            <v>S/101675/CN/AF1AI</v>
          </cell>
          <cell r="H2965"/>
          <cell r="I2965"/>
          <cell r="J2965"/>
          <cell r="K2965">
            <v>100</v>
          </cell>
          <cell r="L2965" t="str">
            <v>006</v>
          </cell>
          <cell r="M2965" t="str">
            <v>2009</v>
          </cell>
          <cell r="N2965" t="str">
            <v>0003</v>
          </cell>
          <cell r="O2965" t="str">
            <v>1021</v>
          </cell>
          <cell r="P2965" t="str">
            <v>1101110</v>
          </cell>
          <cell r="Q2965" t="str">
            <v>0003</v>
          </cell>
          <cell r="R2965" t="str">
            <v>1070</v>
          </cell>
        </row>
        <row r="2966">
          <cell r="A2966">
            <v>50142840</v>
          </cell>
          <cell r="B2966" t="str">
            <v>DDPU_09_KDL41_E08228_FEEDER TIE / PTS #2</v>
          </cell>
          <cell r="C2966" t="str">
            <v>HDC2</v>
          </cell>
          <cell r="D2966"/>
          <cell r="E2966"/>
          <cell r="F2966"/>
          <cell r="G2966" t="str">
            <v>S/101675/CN/AF1AI</v>
          </cell>
          <cell r="H2966"/>
          <cell r="I2966"/>
          <cell r="J2966"/>
          <cell r="K2966">
            <v>70</v>
          </cell>
          <cell r="L2966" t="str">
            <v>007</v>
          </cell>
          <cell r="M2966" t="str">
            <v>2009</v>
          </cell>
          <cell r="N2966" t="str">
            <v>0003</v>
          </cell>
          <cell r="O2966" t="str">
            <v>1021</v>
          </cell>
          <cell r="P2966" t="str">
            <v>1101110</v>
          </cell>
          <cell r="Q2966" t="str">
            <v>0003</v>
          </cell>
          <cell r="R2966" t="str">
            <v>1070</v>
          </cell>
        </row>
        <row r="2967">
          <cell r="A2967">
            <v>50142840</v>
          </cell>
          <cell r="B2967" t="str">
            <v>DDPU_09_KDL41_E08228_FEEDER TIE / PTS #2</v>
          </cell>
          <cell r="C2967" t="str">
            <v>HDC2</v>
          </cell>
          <cell r="D2967"/>
          <cell r="E2967"/>
          <cell r="F2967"/>
          <cell r="G2967" t="str">
            <v>S/101675/CN/AF1AR</v>
          </cell>
          <cell r="H2967"/>
          <cell r="I2967"/>
          <cell r="J2967"/>
          <cell r="K2967">
            <v>30</v>
          </cell>
          <cell r="L2967" t="str">
            <v>007</v>
          </cell>
          <cell r="M2967" t="str">
            <v>2009</v>
          </cell>
          <cell r="N2967" t="str">
            <v>0003</v>
          </cell>
          <cell r="O2967" t="str">
            <v>1021</v>
          </cell>
          <cell r="P2967" t="str">
            <v>1101110</v>
          </cell>
          <cell r="Q2967" t="str">
            <v>0003</v>
          </cell>
          <cell r="R2967" t="str">
            <v>1070</v>
          </cell>
        </row>
        <row r="2968">
          <cell r="A2968">
            <v>50144906</v>
          </cell>
          <cell r="B2968" t="str">
            <v>ESCR_401 PEDEN_URD_BLDG. CLRNC.</v>
          </cell>
          <cell r="C2968" t="str">
            <v>HDC1</v>
          </cell>
          <cell r="D2968"/>
          <cell r="E2968"/>
          <cell r="F2968"/>
          <cell r="G2968" t="str">
            <v>S/101653/CN/AF1UI</v>
          </cell>
          <cell r="H2968"/>
          <cell r="I2968"/>
          <cell r="J2968"/>
          <cell r="K2968">
            <v>100</v>
          </cell>
          <cell r="L2968" t="str">
            <v>006</v>
          </cell>
          <cell r="M2968" t="str">
            <v>2009</v>
          </cell>
          <cell r="N2968" t="str">
            <v>0003</v>
          </cell>
          <cell r="O2968" t="str">
            <v>1013</v>
          </cell>
          <cell r="P2968" t="str">
            <v>1101201</v>
          </cell>
          <cell r="Q2968" t="str">
            <v>0003</v>
          </cell>
          <cell r="R2968" t="str">
            <v>1070</v>
          </cell>
        </row>
        <row r="2969">
          <cell r="A2969">
            <v>50144906</v>
          </cell>
          <cell r="B2969" t="str">
            <v>ESCR_401 PEDEN_URD_BLDG. CLRNC.</v>
          </cell>
          <cell r="C2969" t="str">
            <v>HDC1</v>
          </cell>
          <cell r="D2969"/>
          <cell r="E2969"/>
          <cell r="F2969"/>
          <cell r="G2969" t="str">
            <v>S/101653/CN/AF1UI</v>
          </cell>
          <cell r="H2969"/>
          <cell r="I2969"/>
          <cell r="J2969"/>
          <cell r="K2969">
            <v>100</v>
          </cell>
          <cell r="L2969" t="str">
            <v>007</v>
          </cell>
          <cell r="M2969" t="str">
            <v>2009</v>
          </cell>
          <cell r="N2969" t="str">
            <v>0003</v>
          </cell>
          <cell r="O2969" t="str">
            <v>1013</v>
          </cell>
          <cell r="P2969" t="str">
            <v>1101201</v>
          </cell>
          <cell r="Q2969" t="str">
            <v>0003</v>
          </cell>
          <cell r="R2969" t="str">
            <v>1070</v>
          </cell>
        </row>
        <row r="2970">
          <cell r="A2970">
            <v>50144906</v>
          </cell>
          <cell r="B2970" t="str">
            <v>ESCR_401 PEDEN_URD_BLDG. CLRNC.</v>
          </cell>
          <cell r="C2970" t="str">
            <v>HDC1</v>
          </cell>
          <cell r="D2970"/>
          <cell r="E2970"/>
          <cell r="F2970"/>
          <cell r="G2970" t="str">
            <v>S/101653/CN/AF1UI</v>
          </cell>
          <cell r="H2970"/>
          <cell r="I2970"/>
          <cell r="J2970"/>
          <cell r="K2970">
            <v>100</v>
          </cell>
          <cell r="L2970" t="str">
            <v>007</v>
          </cell>
          <cell r="M2970" t="str">
            <v>2009</v>
          </cell>
          <cell r="N2970" t="str">
            <v>0003</v>
          </cell>
          <cell r="O2970" t="str">
            <v>1013</v>
          </cell>
          <cell r="P2970" t="str">
            <v>1101201</v>
          </cell>
          <cell r="Q2970" t="str">
            <v>0003</v>
          </cell>
          <cell r="R2970" t="str">
            <v>1070</v>
          </cell>
        </row>
        <row r="2971">
          <cell r="A2971">
            <v>50144906</v>
          </cell>
          <cell r="B2971" t="str">
            <v>ESCR_401 PEDEN_URD_BLDG. CLRNC.</v>
          </cell>
          <cell r="C2971" t="str">
            <v>HDC1</v>
          </cell>
          <cell r="D2971"/>
          <cell r="E2971"/>
          <cell r="F2971"/>
          <cell r="G2971" t="str">
            <v>S/101653/CN/AF1UI</v>
          </cell>
          <cell r="H2971"/>
          <cell r="I2971"/>
          <cell r="J2971"/>
          <cell r="K2971">
            <v>100</v>
          </cell>
          <cell r="L2971" t="str">
            <v>007</v>
          </cell>
          <cell r="M2971" t="str">
            <v>2009</v>
          </cell>
          <cell r="N2971" t="str">
            <v>0003</v>
          </cell>
          <cell r="O2971" t="str">
            <v>1013</v>
          </cell>
          <cell r="P2971" t="str">
            <v>1101201</v>
          </cell>
          <cell r="Q2971" t="str">
            <v>0003</v>
          </cell>
          <cell r="R2971" t="str">
            <v>1070</v>
          </cell>
        </row>
        <row r="2972">
          <cell r="A2972">
            <v>50145907</v>
          </cell>
          <cell r="B2972" t="str">
            <v>CUST_Fall Creek Storage***</v>
          </cell>
          <cell r="C2972" t="str">
            <v>HDC1</v>
          </cell>
          <cell r="D2972"/>
          <cell r="E2972"/>
          <cell r="F2972"/>
          <cell r="G2972" t="str">
            <v>S/101458/CN/AF1HI-2</v>
          </cell>
          <cell r="H2972"/>
          <cell r="I2972"/>
          <cell r="J2972"/>
          <cell r="K2972">
            <v>100</v>
          </cell>
          <cell r="L2972" t="str">
            <v>005</v>
          </cell>
          <cell r="M2972" t="str">
            <v>2009</v>
          </cell>
          <cell r="N2972" t="str">
            <v>0003</v>
          </cell>
          <cell r="O2972" t="str">
            <v>1024</v>
          </cell>
          <cell r="P2972" t="str">
            <v>1101130</v>
          </cell>
          <cell r="Q2972" t="str">
            <v>0003</v>
          </cell>
          <cell r="R2972" t="str">
            <v>1070</v>
          </cell>
        </row>
        <row r="2973">
          <cell r="A2973">
            <v>50145907</v>
          </cell>
          <cell r="B2973" t="str">
            <v>CUST_Fall Creek Storage***</v>
          </cell>
          <cell r="C2973" t="str">
            <v>HDC1</v>
          </cell>
          <cell r="D2973"/>
          <cell r="E2973"/>
          <cell r="F2973"/>
          <cell r="G2973" t="str">
            <v>S/101458/CN/AF1HI-2</v>
          </cell>
          <cell r="H2973"/>
          <cell r="I2973"/>
          <cell r="J2973"/>
          <cell r="K2973">
            <v>100</v>
          </cell>
          <cell r="L2973" t="str">
            <v>005</v>
          </cell>
          <cell r="M2973" t="str">
            <v>2009</v>
          </cell>
          <cell r="N2973" t="str">
            <v>0003</v>
          </cell>
          <cell r="O2973" t="str">
            <v>1024</v>
          </cell>
          <cell r="P2973" t="str">
            <v>1101130</v>
          </cell>
          <cell r="Q2973" t="str">
            <v>0003</v>
          </cell>
          <cell r="R2973" t="str">
            <v>1070</v>
          </cell>
        </row>
        <row r="2974">
          <cell r="A2974">
            <v>50145907</v>
          </cell>
          <cell r="B2974" t="str">
            <v>CUST_Fall Creek Storage***</v>
          </cell>
          <cell r="C2974" t="str">
            <v>HDC1</v>
          </cell>
          <cell r="D2974"/>
          <cell r="E2974"/>
          <cell r="F2974"/>
          <cell r="G2974" t="str">
            <v>S/101458/CN/AF1HI-2</v>
          </cell>
          <cell r="H2974"/>
          <cell r="I2974"/>
          <cell r="J2974"/>
          <cell r="K2974">
            <v>100</v>
          </cell>
          <cell r="L2974" t="str">
            <v>006</v>
          </cell>
          <cell r="M2974" t="str">
            <v>2009</v>
          </cell>
          <cell r="N2974" t="str">
            <v>0003</v>
          </cell>
          <cell r="O2974" t="str">
            <v>1024</v>
          </cell>
          <cell r="P2974" t="str">
            <v>1101130</v>
          </cell>
          <cell r="Q2974" t="str">
            <v>0003</v>
          </cell>
          <cell r="R2974" t="str">
            <v>1070</v>
          </cell>
        </row>
        <row r="2975">
          <cell r="A2975">
            <v>50145907</v>
          </cell>
          <cell r="B2975" t="str">
            <v>CUST_Fall Creek Storage***</v>
          </cell>
          <cell r="C2975" t="str">
            <v>HDC1</v>
          </cell>
          <cell r="D2975"/>
          <cell r="E2975"/>
          <cell r="F2975"/>
          <cell r="G2975" t="str">
            <v>S/101458/CN/AF1HI-2</v>
          </cell>
          <cell r="H2975"/>
          <cell r="I2975"/>
          <cell r="J2975"/>
          <cell r="K2975">
            <v>100</v>
          </cell>
          <cell r="L2975" t="str">
            <v>006</v>
          </cell>
          <cell r="M2975" t="str">
            <v>2009</v>
          </cell>
          <cell r="N2975" t="str">
            <v>0003</v>
          </cell>
          <cell r="O2975" t="str">
            <v>1024</v>
          </cell>
          <cell r="P2975" t="str">
            <v>1101130</v>
          </cell>
          <cell r="Q2975" t="str">
            <v>0003</v>
          </cell>
          <cell r="R2975" t="str">
            <v>1070</v>
          </cell>
        </row>
        <row r="2976">
          <cell r="A2976">
            <v>50145907</v>
          </cell>
          <cell r="B2976" t="str">
            <v>CUST_Fall Creek Storage***</v>
          </cell>
          <cell r="C2976" t="str">
            <v>HDC1</v>
          </cell>
          <cell r="D2976"/>
          <cell r="E2976"/>
          <cell r="F2976"/>
          <cell r="G2976" t="str">
            <v>S/101458/CN/AF1HI-2</v>
          </cell>
          <cell r="H2976"/>
          <cell r="I2976"/>
          <cell r="J2976"/>
          <cell r="K2976">
            <v>100</v>
          </cell>
          <cell r="L2976" t="str">
            <v>006</v>
          </cell>
          <cell r="M2976" t="str">
            <v>2009</v>
          </cell>
          <cell r="N2976" t="str">
            <v>0003</v>
          </cell>
          <cell r="O2976" t="str">
            <v>1024</v>
          </cell>
          <cell r="P2976" t="str">
            <v>1101130</v>
          </cell>
          <cell r="Q2976" t="str">
            <v>0003</v>
          </cell>
          <cell r="R2976" t="str">
            <v>1070</v>
          </cell>
        </row>
        <row r="2977">
          <cell r="A2977">
            <v>50147284</v>
          </cell>
          <cell r="B2977" t="str">
            <v>CUST_RELOCATE_REYNA</v>
          </cell>
          <cell r="C2977" t="str">
            <v>HDC2</v>
          </cell>
          <cell r="D2977"/>
          <cell r="E2977"/>
          <cell r="F2977"/>
          <cell r="G2977" t="str">
            <v>S/101566/CN/AF1HR</v>
          </cell>
          <cell r="H2977"/>
          <cell r="I2977"/>
          <cell r="J2977"/>
          <cell r="K2977">
            <v>30</v>
          </cell>
          <cell r="L2977" t="str">
            <v>006</v>
          </cell>
          <cell r="M2977" t="str">
            <v>2009</v>
          </cell>
          <cell r="N2977" t="str">
            <v>0003</v>
          </cell>
          <cell r="O2977" t="str">
            <v>1007</v>
          </cell>
          <cell r="P2977" t="str">
            <v>1101240</v>
          </cell>
          <cell r="Q2977" t="str">
            <v>0003</v>
          </cell>
          <cell r="R2977" t="str">
            <v>1070</v>
          </cell>
        </row>
        <row r="2978">
          <cell r="A2978">
            <v>50147284</v>
          </cell>
          <cell r="B2978" t="str">
            <v>CUST_RELOCATE_REYNA</v>
          </cell>
          <cell r="C2978" t="str">
            <v>HDC2</v>
          </cell>
          <cell r="D2978"/>
          <cell r="E2978"/>
          <cell r="F2978"/>
          <cell r="G2978" t="str">
            <v>S/101566/CN/AF1HI-3</v>
          </cell>
          <cell r="H2978"/>
          <cell r="I2978"/>
          <cell r="J2978"/>
          <cell r="K2978">
            <v>70</v>
          </cell>
          <cell r="L2978" t="str">
            <v>006</v>
          </cell>
          <cell r="M2978" t="str">
            <v>2009</v>
          </cell>
          <cell r="N2978" t="str">
            <v>0003</v>
          </cell>
          <cell r="O2978" t="str">
            <v>1007</v>
          </cell>
          <cell r="P2978" t="str">
            <v>1101240</v>
          </cell>
          <cell r="Q2978" t="str">
            <v>0003</v>
          </cell>
          <cell r="R2978" t="str">
            <v>1070</v>
          </cell>
        </row>
        <row r="2979">
          <cell r="A2979">
            <v>50147284</v>
          </cell>
          <cell r="B2979" t="str">
            <v>CUST_RELOCATE_REYNA</v>
          </cell>
          <cell r="C2979" t="str">
            <v>HDC2</v>
          </cell>
          <cell r="D2979"/>
          <cell r="E2979"/>
          <cell r="F2979"/>
          <cell r="G2979" t="str">
            <v>S/101566/CN/AF1HI-3</v>
          </cell>
          <cell r="H2979"/>
          <cell r="I2979"/>
          <cell r="J2979"/>
          <cell r="K2979">
            <v>100</v>
          </cell>
          <cell r="L2979" t="str">
            <v>006</v>
          </cell>
          <cell r="M2979" t="str">
            <v>2009</v>
          </cell>
          <cell r="N2979" t="str">
            <v>0003</v>
          </cell>
          <cell r="O2979" t="str">
            <v>1007</v>
          </cell>
          <cell r="P2979" t="str">
            <v>1101240</v>
          </cell>
          <cell r="Q2979" t="str">
            <v>0003</v>
          </cell>
          <cell r="R2979" t="str">
            <v>1070</v>
          </cell>
        </row>
        <row r="2980">
          <cell r="A2980">
            <v>50147284</v>
          </cell>
          <cell r="B2980" t="str">
            <v>CUST_RELOCATE_REYNA</v>
          </cell>
          <cell r="C2980" t="str">
            <v>HDC2</v>
          </cell>
          <cell r="D2980"/>
          <cell r="E2980"/>
          <cell r="F2980"/>
          <cell r="G2980" t="str">
            <v>S/101566/CN/AF1HI-3</v>
          </cell>
          <cell r="H2980"/>
          <cell r="I2980"/>
          <cell r="J2980"/>
          <cell r="K2980">
            <v>100</v>
          </cell>
          <cell r="L2980" t="str">
            <v>006</v>
          </cell>
          <cell r="M2980" t="str">
            <v>2009</v>
          </cell>
          <cell r="N2980" t="str">
            <v>0003</v>
          </cell>
          <cell r="O2980" t="str">
            <v>1007</v>
          </cell>
          <cell r="P2980" t="str">
            <v>1101240</v>
          </cell>
          <cell r="Q2980" t="str">
            <v>0003</v>
          </cell>
          <cell r="R2980" t="str">
            <v>1070</v>
          </cell>
        </row>
        <row r="2981">
          <cell r="A2981">
            <v>50147284</v>
          </cell>
          <cell r="B2981" t="str">
            <v>CUST_RELOCATE_REYNA</v>
          </cell>
          <cell r="C2981" t="str">
            <v>HDC2</v>
          </cell>
          <cell r="D2981"/>
          <cell r="E2981"/>
          <cell r="F2981"/>
          <cell r="G2981" t="str">
            <v>S/101566/CN/AF1HR</v>
          </cell>
          <cell r="H2981"/>
          <cell r="I2981"/>
          <cell r="J2981"/>
          <cell r="K2981">
            <v>30</v>
          </cell>
          <cell r="L2981" t="str">
            <v>006</v>
          </cell>
          <cell r="M2981" t="str">
            <v>2009</v>
          </cell>
          <cell r="N2981" t="str">
            <v>0003</v>
          </cell>
          <cell r="O2981" t="str">
            <v>1007</v>
          </cell>
          <cell r="P2981" t="str">
            <v>1101240</v>
          </cell>
          <cell r="Q2981" t="str">
            <v>0003</v>
          </cell>
          <cell r="R2981" t="str">
            <v>1070</v>
          </cell>
        </row>
        <row r="2982">
          <cell r="A2982">
            <v>50147284</v>
          </cell>
          <cell r="B2982" t="str">
            <v>CUST_RELOCATE_REYNA</v>
          </cell>
          <cell r="C2982" t="str">
            <v>HDC2</v>
          </cell>
          <cell r="D2982"/>
          <cell r="E2982"/>
          <cell r="F2982"/>
          <cell r="G2982" t="str">
            <v>S/101566/CN/AF1HI-3</v>
          </cell>
          <cell r="H2982"/>
          <cell r="I2982"/>
          <cell r="J2982"/>
          <cell r="K2982">
            <v>70</v>
          </cell>
          <cell r="L2982" t="str">
            <v>006</v>
          </cell>
          <cell r="M2982" t="str">
            <v>2009</v>
          </cell>
          <cell r="N2982" t="str">
            <v>0003</v>
          </cell>
          <cell r="O2982" t="str">
            <v>1007</v>
          </cell>
          <cell r="P2982" t="str">
            <v>1101240</v>
          </cell>
          <cell r="Q2982" t="str">
            <v>0003</v>
          </cell>
          <cell r="R2982" t="str">
            <v>1070</v>
          </cell>
        </row>
        <row r="2983">
          <cell r="A2983">
            <v>50148516</v>
          </cell>
          <cell r="B2983" t="str">
            <v>NEW PMT 2000 KVA, 700FT 1/0, TP 0905SOX</v>
          </cell>
          <cell r="C2983" t="str">
            <v>HXC1</v>
          </cell>
          <cell r="D2983"/>
          <cell r="E2983"/>
          <cell r="F2983"/>
          <cell r="G2983" t="str">
            <v>S/101762/CN/CF1R-I-2</v>
          </cell>
          <cell r="H2983"/>
          <cell r="I2983"/>
          <cell r="J2983"/>
          <cell r="K2983">
            <v>100</v>
          </cell>
          <cell r="L2983" t="str">
            <v>006</v>
          </cell>
          <cell r="M2983" t="str">
            <v>2009</v>
          </cell>
          <cell r="N2983" t="str">
            <v>0003</v>
          </cell>
          <cell r="O2983" t="str">
            <v>1008</v>
          </cell>
          <cell r="P2983" t="str">
            <v>1101245</v>
          </cell>
          <cell r="Q2983" t="str">
            <v>0003</v>
          </cell>
          <cell r="R2983" t="str">
            <v>1070</v>
          </cell>
        </row>
        <row r="2984">
          <cell r="A2984">
            <v>50148516</v>
          </cell>
          <cell r="B2984" t="str">
            <v>NEW PMT 2000 KVA, 700FT 1/0, TP 0905SOX</v>
          </cell>
          <cell r="C2984" t="str">
            <v>HXC1</v>
          </cell>
          <cell r="D2984"/>
          <cell r="E2984"/>
          <cell r="F2984"/>
          <cell r="G2984" t="str">
            <v>S/101762/CN/CF1R-I-2</v>
          </cell>
          <cell r="H2984"/>
          <cell r="I2984"/>
          <cell r="J2984"/>
          <cell r="K2984">
            <v>100</v>
          </cell>
          <cell r="L2984" t="str">
            <v>007</v>
          </cell>
          <cell r="M2984" t="str">
            <v>2009</v>
          </cell>
          <cell r="N2984" t="str">
            <v>0003</v>
          </cell>
          <cell r="O2984" t="str">
            <v>1008</v>
          </cell>
          <cell r="P2984" t="str">
            <v>1101245</v>
          </cell>
          <cell r="Q2984" t="str">
            <v>0003</v>
          </cell>
          <cell r="R2984" t="str">
            <v>1070</v>
          </cell>
        </row>
        <row r="2985">
          <cell r="A2985">
            <v>50148516</v>
          </cell>
          <cell r="B2985" t="str">
            <v>NEW PMT 2000 KVA, 700FT 1/0, TP 0905SOX</v>
          </cell>
          <cell r="C2985" t="str">
            <v>HXC1</v>
          </cell>
          <cell r="D2985"/>
          <cell r="E2985"/>
          <cell r="F2985"/>
          <cell r="G2985" t="str">
            <v>S/101762/CN/CF1R-I-2</v>
          </cell>
          <cell r="H2985"/>
          <cell r="I2985"/>
          <cell r="J2985"/>
          <cell r="K2985">
            <v>100</v>
          </cell>
          <cell r="L2985" t="str">
            <v>008</v>
          </cell>
          <cell r="M2985" t="str">
            <v>2009</v>
          </cell>
          <cell r="N2985" t="str">
            <v>0003</v>
          </cell>
          <cell r="O2985" t="str">
            <v>1008</v>
          </cell>
          <cell r="P2985" t="str">
            <v>1101245</v>
          </cell>
          <cell r="Q2985" t="str">
            <v>0003</v>
          </cell>
          <cell r="R2985" t="str">
            <v>1070</v>
          </cell>
        </row>
        <row r="2986">
          <cell r="A2986">
            <v>50148516</v>
          </cell>
          <cell r="B2986" t="str">
            <v>NEW PMT 2000 KVA, 700FT 1/0, TP 0905SOX</v>
          </cell>
          <cell r="C2986" t="str">
            <v>HXC1</v>
          </cell>
          <cell r="D2986"/>
          <cell r="E2986"/>
          <cell r="F2986"/>
          <cell r="G2986" t="str">
            <v>S/101762/CN/CF1R-I-2</v>
          </cell>
          <cell r="H2986"/>
          <cell r="I2986"/>
          <cell r="J2986"/>
          <cell r="K2986">
            <v>100</v>
          </cell>
          <cell r="L2986" t="str">
            <v>008</v>
          </cell>
          <cell r="M2986" t="str">
            <v>2009</v>
          </cell>
          <cell r="N2986" t="str">
            <v>0003</v>
          </cell>
          <cell r="O2986" t="str">
            <v>1008</v>
          </cell>
          <cell r="P2986" t="str">
            <v>1101245</v>
          </cell>
          <cell r="Q2986" t="str">
            <v>0003</v>
          </cell>
          <cell r="R2986" t="str">
            <v>1070</v>
          </cell>
        </row>
        <row r="2987">
          <cell r="A2987">
            <v>50148516</v>
          </cell>
          <cell r="B2987" t="str">
            <v>NEW PMT 2000 KVA, 700FT 1/0, TP 0905SOX</v>
          </cell>
          <cell r="C2987" t="str">
            <v>HXC1</v>
          </cell>
          <cell r="D2987"/>
          <cell r="E2987"/>
          <cell r="F2987"/>
          <cell r="G2987" t="str">
            <v>S/101762/CN/CF1R-I-2</v>
          </cell>
          <cell r="H2987"/>
          <cell r="I2987"/>
          <cell r="J2987"/>
          <cell r="K2987">
            <v>100</v>
          </cell>
          <cell r="L2987" t="str">
            <v>007</v>
          </cell>
          <cell r="M2987" t="str">
            <v>2009</v>
          </cell>
          <cell r="N2987" t="str">
            <v>0003</v>
          </cell>
          <cell r="O2987" t="str">
            <v>1008</v>
          </cell>
          <cell r="P2987" t="str">
            <v>1101245</v>
          </cell>
          <cell r="Q2987" t="str">
            <v>0003</v>
          </cell>
          <cell r="R2987" t="str">
            <v>1070</v>
          </cell>
        </row>
        <row r="2988">
          <cell r="A2988">
            <v>50149209</v>
          </cell>
          <cell r="B2988" t="str">
            <v>NEW PMT 2000 KVA, 165' 1/0,TP SOX MEM 4/</v>
          </cell>
          <cell r="C2988" t="str">
            <v>HXC1</v>
          </cell>
          <cell r="D2988"/>
          <cell r="E2988"/>
          <cell r="F2988"/>
          <cell r="G2988" t="str">
            <v>S/101762/CN/CF1R-I-2</v>
          </cell>
          <cell r="H2988"/>
          <cell r="I2988"/>
          <cell r="J2988"/>
          <cell r="K2988">
            <v>100</v>
          </cell>
          <cell r="L2988" t="str">
            <v>005</v>
          </cell>
          <cell r="M2988" t="str">
            <v>2009</v>
          </cell>
          <cell r="N2988" t="str">
            <v>0003</v>
          </cell>
          <cell r="O2988" t="str">
            <v>1008</v>
          </cell>
          <cell r="P2988" t="str">
            <v>1101245</v>
          </cell>
          <cell r="Q2988" t="str">
            <v>0003</v>
          </cell>
          <cell r="R2988" t="str">
            <v>1070</v>
          </cell>
        </row>
        <row r="2989">
          <cell r="A2989">
            <v>50158343</v>
          </cell>
          <cell r="B2989" t="str">
            <v>CUST_CPAY_5234 Mount Houston 2nd pt svc*</v>
          </cell>
          <cell r="C2989" t="str">
            <v>HDC1</v>
          </cell>
          <cell r="D2989"/>
          <cell r="E2989"/>
          <cell r="F2989"/>
          <cell r="G2989" t="str">
            <v>S/101458/CN/AF1HI-2</v>
          </cell>
          <cell r="H2989"/>
          <cell r="I2989"/>
          <cell r="J2989"/>
          <cell r="K2989">
            <v>100</v>
          </cell>
          <cell r="L2989" t="str">
            <v>006</v>
          </cell>
          <cell r="M2989" t="str">
            <v>2009</v>
          </cell>
          <cell r="N2989" t="str">
            <v>0003</v>
          </cell>
          <cell r="O2989" t="str">
            <v>1024</v>
          </cell>
          <cell r="P2989" t="str">
            <v>1101130</v>
          </cell>
          <cell r="Q2989" t="str">
            <v>0003</v>
          </cell>
          <cell r="R2989" t="str">
            <v>1070</v>
          </cell>
        </row>
        <row r="2990">
          <cell r="A2990">
            <v>50158343</v>
          </cell>
          <cell r="B2990" t="str">
            <v>CUST_CPAY_5234 Mount Houston 2nd pt svc*</v>
          </cell>
          <cell r="C2990" t="str">
            <v>HDC1</v>
          </cell>
          <cell r="D2990"/>
          <cell r="E2990"/>
          <cell r="F2990"/>
          <cell r="G2990" t="str">
            <v>S/101458/CN/AF1HI-2</v>
          </cell>
          <cell r="H2990"/>
          <cell r="I2990"/>
          <cell r="J2990"/>
          <cell r="K2990">
            <v>100</v>
          </cell>
          <cell r="L2990" t="str">
            <v>006</v>
          </cell>
          <cell r="M2990" t="str">
            <v>2009</v>
          </cell>
          <cell r="N2990" t="str">
            <v>0003</v>
          </cell>
          <cell r="O2990" t="str">
            <v>1024</v>
          </cell>
          <cell r="P2990" t="str">
            <v>1101130</v>
          </cell>
          <cell r="Q2990" t="str">
            <v>0003</v>
          </cell>
          <cell r="R2990" t="str">
            <v>1070</v>
          </cell>
        </row>
        <row r="2991">
          <cell r="A2991">
            <v>50158343</v>
          </cell>
          <cell r="B2991" t="str">
            <v>CUST_CPAY_5234 Mount Houston 2nd pt svc*</v>
          </cell>
          <cell r="C2991" t="str">
            <v>HDC1</v>
          </cell>
          <cell r="D2991"/>
          <cell r="E2991"/>
          <cell r="F2991"/>
          <cell r="G2991" t="str">
            <v>S/101458/CN/AF1HI-2</v>
          </cell>
          <cell r="H2991"/>
          <cell r="I2991"/>
          <cell r="J2991"/>
          <cell r="K2991">
            <v>100</v>
          </cell>
          <cell r="L2991" t="str">
            <v>006</v>
          </cell>
          <cell r="M2991" t="str">
            <v>2009</v>
          </cell>
          <cell r="N2991" t="str">
            <v>0003</v>
          </cell>
          <cell r="O2991" t="str">
            <v>1024</v>
          </cell>
          <cell r="P2991" t="str">
            <v>1101130</v>
          </cell>
          <cell r="Q2991" t="str">
            <v>0003</v>
          </cell>
          <cell r="R2991" t="str">
            <v>1070</v>
          </cell>
        </row>
        <row r="2992">
          <cell r="A2992">
            <v>50164467</v>
          </cell>
          <cell r="B2992" t="str">
            <v>CUST_OZLAT_SVC POLES TRESPASSING ON PROP</v>
          </cell>
          <cell r="C2992" t="str">
            <v>HDC2</v>
          </cell>
          <cell r="D2992"/>
          <cell r="E2992"/>
          <cell r="F2992"/>
          <cell r="G2992" t="str">
            <v>S/101566/CN/AF1HR</v>
          </cell>
          <cell r="H2992"/>
          <cell r="I2992"/>
          <cell r="J2992"/>
          <cell r="K2992">
            <v>30</v>
          </cell>
          <cell r="L2992" t="str">
            <v>005</v>
          </cell>
          <cell r="M2992" t="str">
            <v>2009</v>
          </cell>
          <cell r="N2992" t="str">
            <v>0003</v>
          </cell>
          <cell r="O2992" t="str">
            <v>1007</v>
          </cell>
          <cell r="P2992" t="str">
            <v>1101240</v>
          </cell>
          <cell r="Q2992" t="str">
            <v>0003</v>
          </cell>
          <cell r="R2992" t="str">
            <v>1070</v>
          </cell>
        </row>
        <row r="2993">
          <cell r="A2993">
            <v>50164467</v>
          </cell>
          <cell r="B2993" t="str">
            <v>CUST_OZLAT_SVC POLES TRESPASSING ON PROP</v>
          </cell>
          <cell r="C2993" t="str">
            <v>HDC2</v>
          </cell>
          <cell r="D2993"/>
          <cell r="E2993"/>
          <cell r="F2993"/>
          <cell r="G2993" t="str">
            <v>S/101566/CN/AF1HI-3</v>
          </cell>
          <cell r="H2993"/>
          <cell r="I2993"/>
          <cell r="J2993"/>
          <cell r="K2993">
            <v>70</v>
          </cell>
          <cell r="L2993" t="str">
            <v>005</v>
          </cell>
          <cell r="M2993" t="str">
            <v>2009</v>
          </cell>
          <cell r="N2993" t="str">
            <v>0003</v>
          </cell>
          <cell r="O2993" t="str">
            <v>1007</v>
          </cell>
          <cell r="P2993" t="str">
            <v>1101240</v>
          </cell>
          <cell r="Q2993" t="str">
            <v>0003</v>
          </cell>
          <cell r="R2993" t="str">
            <v>1070</v>
          </cell>
        </row>
        <row r="2994">
          <cell r="A2994">
            <v>50164467</v>
          </cell>
          <cell r="B2994" t="str">
            <v>CUST_OZLAT_SVC POLES TRESPASSING ON PROP</v>
          </cell>
          <cell r="C2994" t="str">
            <v>HDC2</v>
          </cell>
          <cell r="D2994"/>
          <cell r="E2994"/>
          <cell r="F2994"/>
          <cell r="G2994" t="str">
            <v>S/101566/CN/AF1HI-3</v>
          </cell>
          <cell r="H2994"/>
          <cell r="I2994"/>
          <cell r="J2994"/>
          <cell r="K2994">
            <v>100</v>
          </cell>
          <cell r="L2994" t="str">
            <v>006</v>
          </cell>
          <cell r="M2994" t="str">
            <v>2009</v>
          </cell>
          <cell r="N2994" t="str">
            <v>0003</v>
          </cell>
          <cell r="O2994" t="str">
            <v>1007</v>
          </cell>
          <cell r="P2994" t="str">
            <v>1101240</v>
          </cell>
          <cell r="Q2994" t="str">
            <v>0003</v>
          </cell>
          <cell r="R2994" t="str">
            <v>1070</v>
          </cell>
        </row>
        <row r="2995">
          <cell r="A2995">
            <v>50164467</v>
          </cell>
          <cell r="B2995" t="str">
            <v>CUST_OZLAT_SVC POLES TRESPASSING ON PROP</v>
          </cell>
          <cell r="C2995" t="str">
            <v>HDC2</v>
          </cell>
          <cell r="D2995"/>
          <cell r="E2995"/>
          <cell r="F2995"/>
          <cell r="G2995" t="str">
            <v>S/101566/CN/AF1HI-3</v>
          </cell>
          <cell r="H2995"/>
          <cell r="I2995"/>
          <cell r="J2995"/>
          <cell r="K2995">
            <v>100</v>
          </cell>
          <cell r="L2995" t="str">
            <v>006</v>
          </cell>
          <cell r="M2995" t="str">
            <v>2009</v>
          </cell>
          <cell r="N2995" t="str">
            <v>0003</v>
          </cell>
          <cell r="O2995" t="str">
            <v>1007</v>
          </cell>
          <cell r="P2995" t="str">
            <v>1101240</v>
          </cell>
          <cell r="Q2995" t="str">
            <v>0003</v>
          </cell>
          <cell r="R2995" t="str">
            <v>1070</v>
          </cell>
        </row>
        <row r="2996">
          <cell r="A2996">
            <v>50164467</v>
          </cell>
          <cell r="B2996" t="str">
            <v>CUST_OZLAT_SVC POLES TRESPASSING ON PROP</v>
          </cell>
          <cell r="C2996" t="str">
            <v>HDC2</v>
          </cell>
          <cell r="D2996"/>
          <cell r="E2996"/>
          <cell r="F2996"/>
          <cell r="G2996" t="str">
            <v>S/101566/CN/AF1HI-3</v>
          </cell>
          <cell r="H2996"/>
          <cell r="I2996"/>
          <cell r="J2996"/>
          <cell r="K2996">
            <v>100</v>
          </cell>
          <cell r="L2996" t="str">
            <v>006</v>
          </cell>
          <cell r="M2996" t="str">
            <v>2009</v>
          </cell>
          <cell r="N2996" t="str">
            <v>0003</v>
          </cell>
          <cell r="O2996" t="str">
            <v>1007</v>
          </cell>
          <cell r="P2996" t="str">
            <v>1101240</v>
          </cell>
          <cell r="Q2996" t="str">
            <v>0003</v>
          </cell>
          <cell r="R2996" t="str">
            <v>1070</v>
          </cell>
        </row>
        <row r="2997">
          <cell r="A2997">
            <v>50164467</v>
          </cell>
          <cell r="B2997" t="str">
            <v>CUST_OZLAT_SVC POLES TRESPASSING ON PROP</v>
          </cell>
          <cell r="C2997" t="str">
            <v>HDC2</v>
          </cell>
          <cell r="D2997"/>
          <cell r="E2997"/>
          <cell r="F2997"/>
          <cell r="G2997" t="str">
            <v>S/101566/CN/AF1HR</v>
          </cell>
          <cell r="H2997"/>
          <cell r="I2997"/>
          <cell r="J2997"/>
          <cell r="K2997">
            <v>30</v>
          </cell>
          <cell r="L2997" t="str">
            <v>006</v>
          </cell>
          <cell r="M2997" t="str">
            <v>2009</v>
          </cell>
          <cell r="N2997" t="str">
            <v>0003</v>
          </cell>
          <cell r="O2997" t="str">
            <v>1007</v>
          </cell>
          <cell r="P2997" t="str">
            <v>1101240</v>
          </cell>
          <cell r="Q2997" t="str">
            <v>0003</v>
          </cell>
          <cell r="R2997" t="str">
            <v>1070</v>
          </cell>
        </row>
        <row r="2998">
          <cell r="A2998">
            <v>50164467</v>
          </cell>
          <cell r="B2998" t="str">
            <v>CUST_OZLAT_SVC POLES TRESPASSING ON PROP</v>
          </cell>
          <cell r="C2998" t="str">
            <v>HDC2</v>
          </cell>
          <cell r="D2998"/>
          <cell r="E2998"/>
          <cell r="F2998"/>
          <cell r="G2998" t="str">
            <v>S/101566/CN/AF1HI-3</v>
          </cell>
          <cell r="H2998"/>
          <cell r="I2998"/>
          <cell r="J2998"/>
          <cell r="K2998">
            <v>70</v>
          </cell>
          <cell r="L2998" t="str">
            <v>006</v>
          </cell>
          <cell r="M2998" t="str">
            <v>2009</v>
          </cell>
          <cell r="N2998" t="str">
            <v>0003</v>
          </cell>
          <cell r="O2998" t="str">
            <v>1007</v>
          </cell>
          <cell r="P2998" t="str">
            <v>1101240</v>
          </cell>
          <cell r="Q2998" t="str">
            <v>0003</v>
          </cell>
          <cell r="R2998" t="str">
            <v>1070</v>
          </cell>
        </row>
        <row r="2999">
          <cell r="A2999">
            <v>50175374</v>
          </cell>
          <cell r="B2999" t="str">
            <v>DDPR_09_CYF48I_BUILD PRIMARY FEEDER</v>
          </cell>
          <cell r="C2999" t="str">
            <v>HDC1</v>
          </cell>
          <cell r="D2999"/>
          <cell r="E2999"/>
          <cell r="F2999"/>
          <cell r="G2999" t="str">
            <v>S/101678/CN/AF1AI</v>
          </cell>
          <cell r="H2999"/>
          <cell r="I2999"/>
          <cell r="J2999"/>
          <cell r="K2999">
            <v>100</v>
          </cell>
          <cell r="L2999" t="str">
            <v>006</v>
          </cell>
          <cell r="M2999" t="str">
            <v>2009</v>
          </cell>
          <cell r="N2999" t="str">
            <v>0003</v>
          </cell>
          <cell r="O2999" t="str">
            <v>1017</v>
          </cell>
          <cell r="P2999" t="str">
            <v>1101120</v>
          </cell>
          <cell r="Q2999" t="str">
            <v>0003</v>
          </cell>
          <cell r="R2999" t="str">
            <v>1070</v>
          </cell>
        </row>
        <row r="3000">
          <cell r="A3000">
            <v>50175374</v>
          </cell>
          <cell r="B3000" t="str">
            <v>DDPR_09_CYF48I_BUILD PRIMARY FEEDER</v>
          </cell>
          <cell r="C3000" t="str">
            <v>HDC1</v>
          </cell>
          <cell r="D3000"/>
          <cell r="E3000"/>
          <cell r="F3000"/>
          <cell r="G3000" t="str">
            <v>S/101678/CN/AF1AI</v>
          </cell>
          <cell r="H3000"/>
          <cell r="I3000"/>
          <cell r="J3000"/>
          <cell r="K3000">
            <v>100</v>
          </cell>
          <cell r="L3000" t="str">
            <v>010</v>
          </cell>
          <cell r="M3000" t="str">
            <v>2009</v>
          </cell>
          <cell r="N3000" t="str">
            <v>0003</v>
          </cell>
          <cell r="O3000" t="str">
            <v>1017</v>
          </cell>
          <cell r="P3000" t="str">
            <v>1101120</v>
          </cell>
          <cell r="Q3000" t="str">
            <v>0003</v>
          </cell>
          <cell r="R3000" t="str">
            <v>1070</v>
          </cell>
        </row>
        <row r="3001">
          <cell r="A3001">
            <v>50175374</v>
          </cell>
          <cell r="B3001" t="str">
            <v>DDPR_09_CYF48I_BUILD PRIMARY FEEDER</v>
          </cell>
          <cell r="C3001" t="str">
            <v>HDC1</v>
          </cell>
          <cell r="D3001"/>
          <cell r="E3001"/>
          <cell r="F3001"/>
          <cell r="G3001" t="str">
            <v>S/101678/CN/AF1AI</v>
          </cell>
          <cell r="H3001"/>
          <cell r="I3001"/>
          <cell r="J3001"/>
          <cell r="K3001">
            <v>100</v>
          </cell>
          <cell r="L3001" t="str">
            <v>010</v>
          </cell>
          <cell r="M3001" t="str">
            <v>2009</v>
          </cell>
          <cell r="N3001" t="str">
            <v>0003</v>
          </cell>
          <cell r="O3001" t="str">
            <v>1017</v>
          </cell>
          <cell r="P3001" t="str">
            <v>1101120</v>
          </cell>
          <cell r="Q3001" t="str">
            <v>0003</v>
          </cell>
          <cell r="R3001" t="str">
            <v>1070</v>
          </cell>
        </row>
        <row r="3002">
          <cell r="A3002">
            <v>50175374</v>
          </cell>
          <cell r="B3002" t="str">
            <v>DDPR_09_CYF48I_BUILD PRIMARY FEEDER</v>
          </cell>
          <cell r="C3002" t="str">
            <v>HDC1</v>
          </cell>
          <cell r="D3002"/>
          <cell r="E3002"/>
          <cell r="F3002"/>
          <cell r="G3002" t="str">
            <v>S/101678/CN/AF1AI</v>
          </cell>
          <cell r="H3002"/>
          <cell r="I3002"/>
          <cell r="J3002"/>
          <cell r="K3002">
            <v>100</v>
          </cell>
          <cell r="L3002" t="str">
            <v>010</v>
          </cell>
          <cell r="M3002" t="str">
            <v>2009</v>
          </cell>
          <cell r="N3002" t="str">
            <v>0003</v>
          </cell>
          <cell r="O3002" t="str">
            <v>1017</v>
          </cell>
          <cell r="P3002" t="str">
            <v>1101120</v>
          </cell>
          <cell r="Q3002" t="str">
            <v>0003</v>
          </cell>
          <cell r="R3002" t="str">
            <v>1070</v>
          </cell>
        </row>
        <row r="3003">
          <cell r="A3003">
            <v>50175374</v>
          </cell>
          <cell r="B3003" t="str">
            <v>DDPR_09_CYF48I_BUILD PRIMARY FEEDER</v>
          </cell>
          <cell r="C3003" t="str">
            <v>HDC1</v>
          </cell>
          <cell r="D3003"/>
          <cell r="E3003"/>
          <cell r="F3003"/>
          <cell r="G3003" t="str">
            <v>S/101678/CN/AF1AI</v>
          </cell>
          <cell r="H3003"/>
          <cell r="I3003"/>
          <cell r="J3003"/>
          <cell r="K3003">
            <v>100</v>
          </cell>
          <cell r="L3003" t="str">
            <v>010</v>
          </cell>
          <cell r="M3003" t="str">
            <v>2009</v>
          </cell>
          <cell r="N3003" t="str">
            <v>0003</v>
          </cell>
          <cell r="O3003" t="str">
            <v>1017</v>
          </cell>
          <cell r="P3003" t="str">
            <v>1101120</v>
          </cell>
          <cell r="Q3003" t="str">
            <v>0003</v>
          </cell>
          <cell r="R3003" t="str">
            <v>1070</v>
          </cell>
        </row>
        <row r="3004">
          <cell r="A3004">
            <v>50177067</v>
          </cell>
          <cell r="B3004" t="str">
            <v>CUST_11639 N. LAKE HOUSTON PKWY.</v>
          </cell>
          <cell r="C3004" t="str">
            <v>HDC1</v>
          </cell>
          <cell r="D3004"/>
          <cell r="E3004"/>
          <cell r="F3004"/>
          <cell r="G3004" t="str">
            <v>S/101556/CN/AF1HI-4</v>
          </cell>
          <cell r="H3004"/>
          <cell r="I3004"/>
          <cell r="J3004"/>
          <cell r="K3004">
            <v>100</v>
          </cell>
          <cell r="L3004" t="str">
            <v>006</v>
          </cell>
          <cell r="M3004" t="str">
            <v>2009</v>
          </cell>
          <cell r="N3004" t="str">
            <v>0003</v>
          </cell>
          <cell r="O3004" t="str">
            <v>1012</v>
          </cell>
          <cell r="P3004" t="str">
            <v>1101170</v>
          </cell>
          <cell r="Q3004" t="str">
            <v>0003</v>
          </cell>
          <cell r="R3004" t="str">
            <v>1070</v>
          </cell>
        </row>
        <row r="3005">
          <cell r="A3005">
            <v>50177067</v>
          </cell>
          <cell r="B3005" t="str">
            <v>CUST_11639 N. LAKE HOUSTON PKWY.</v>
          </cell>
          <cell r="C3005" t="str">
            <v>HDC1</v>
          </cell>
          <cell r="D3005"/>
          <cell r="E3005"/>
          <cell r="F3005"/>
          <cell r="G3005" t="str">
            <v>S/101556/CN/AF1HI-4</v>
          </cell>
          <cell r="H3005"/>
          <cell r="I3005"/>
          <cell r="J3005"/>
          <cell r="K3005">
            <v>100</v>
          </cell>
          <cell r="L3005" t="str">
            <v>006</v>
          </cell>
          <cell r="M3005" t="str">
            <v>2009</v>
          </cell>
          <cell r="N3005" t="str">
            <v>0003</v>
          </cell>
          <cell r="O3005" t="str">
            <v>1012</v>
          </cell>
          <cell r="P3005" t="str">
            <v>1101170</v>
          </cell>
          <cell r="Q3005" t="str">
            <v>0003</v>
          </cell>
          <cell r="R3005" t="str">
            <v>1070</v>
          </cell>
        </row>
        <row r="3006">
          <cell r="A3006">
            <v>50177067</v>
          </cell>
          <cell r="B3006" t="str">
            <v>CUST_11639 N. LAKE HOUSTON PKWY.</v>
          </cell>
          <cell r="C3006" t="str">
            <v>HDC1</v>
          </cell>
          <cell r="D3006"/>
          <cell r="E3006"/>
          <cell r="F3006"/>
          <cell r="G3006" t="str">
            <v>S/101556/CN/AF1HI-4</v>
          </cell>
          <cell r="H3006"/>
          <cell r="I3006"/>
          <cell r="J3006"/>
          <cell r="K3006">
            <v>100</v>
          </cell>
          <cell r="L3006" t="str">
            <v>006</v>
          </cell>
          <cell r="M3006" t="str">
            <v>2009</v>
          </cell>
          <cell r="N3006" t="str">
            <v>0003</v>
          </cell>
          <cell r="O3006" t="str">
            <v>1012</v>
          </cell>
          <cell r="P3006" t="str">
            <v>1101170</v>
          </cell>
          <cell r="Q3006" t="str">
            <v>0003</v>
          </cell>
          <cell r="R3006" t="str">
            <v>1070</v>
          </cell>
        </row>
        <row r="3007">
          <cell r="A3007">
            <v>50195417</v>
          </cell>
          <cell r="B3007" t="str">
            <v>CUST_16720 KUYKENDAHL_BUDDHIST TEMPLE</v>
          </cell>
          <cell r="C3007" t="str">
            <v>HDC1</v>
          </cell>
          <cell r="D3007"/>
          <cell r="E3007"/>
          <cell r="F3007"/>
          <cell r="G3007" t="str">
            <v>S/101675/CN/AF1HI-3</v>
          </cell>
          <cell r="H3007"/>
          <cell r="I3007"/>
          <cell r="J3007"/>
          <cell r="K3007">
            <v>100</v>
          </cell>
          <cell r="L3007" t="str">
            <v>006</v>
          </cell>
          <cell r="M3007" t="str">
            <v>2009</v>
          </cell>
          <cell r="N3007" t="str">
            <v>0003</v>
          </cell>
          <cell r="O3007" t="str">
            <v>1021</v>
          </cell>
          <cell r="P3007" t="str">
            <v>1101110</v>
          </cell>
          <cell r="Q3007" t="str">
            <v>0003</v>
          </cell>
          <cell r="R3007" t="str">
            <v>1070</v>
          </cell>
        </row>
        <row r="3008">
          <cell r="A3008">
            <v>50195417</v>
          </cell>
          <cell r="B3008" t="str">
            <v>CUST_16720 KUYKENDAHL_BUDDHIST TEMPLE</v>
          </cell>
          <cell r="C3008" t="str">
            <v>HDC1</v>
          </cell>
          <cell r="D3008"/>
          <cell r="E3008"/>
          <cell r="F3008"/>
          <cell r="G3008" t="str">
            <v>S/101675/CN/AF1HI-3</v>
          </cell>
          <cell r="H3008"/>
          <cell r="I3008"/>
          <cell r="J3008"/>
          <cell r="K3008">
            <v>100</v>
          </cell>
          <cell r="L3008" t="str">
            <v>007</v>
          </cell>
          <cell r="M3008" t="str">
            <v>2009</v>
          </cell>
          <cell r="N3008" t="str">
            <v>0003</v>
          </cell>
          <cell r="O3008" t="str">
            <v>1021</v>
          </cell>
          <cell r="P3008" t="str">
            <v>1101110</v>
          </cell>
          <cell r="Q3008" t="str">
            <v>0003</v>
          </cell>
          <cell r="R3008" t="str">
            <v>1070</v>
          </cell>
        </row>
        <row r="3009">
          <cell r="A3009">
            <v>50195417</v>
          </cell>
          <cell r="B3009" t="str">
            <v>CUST_16720 KUYKENDAHL_BUDDHIST TEMPLE</v>
          </cell>
          <cell r="C3009" t="str">
            <v>HDC1</v>
          </cell>
          <cell r="D3009"/>
          <cell r="E3009"/>
          <cell r="F3009"/>
          <cell r="G3009" t="str">
            <v>S/101675/CN/AF1HI-3</v>
          </cell>
          <cell r="H3009"/>
          <cell r="I3009"/>
          <cell r="J3009"/>
          <cell r="K3009">
            <v>100</v>
          </cell>
          <cell r="L3009" t="str">
            <v>007</v>
          </cell>
          <cell r="M3009" t="str">
            <v>2009</v>
          </cell>
          <cell r="N3009" t="str">
            <v>0003</v>
          </cell>
          <cell r="O3009" t="str">
            <v>1021</v>
          </cell>
          <cell r="P3009" t="str">
            <v>1101110</v>
          </cell>
          <cell r="Q3009" t="str">
            <v>0003</v>
          </cell>
          <cell r="R3009" t="str">
            <v>1070</v>
          </cell>
        </row>
        <row r="3010">
          <cell r="A3010">
            <v>50195417</v>
          </cell>
          <cell r="B3010" t="str">
            <v>CUST_16720 KUYKENDAHL_BUDDHIST TEMPLE</v>
          </cell>
          <cell r="C3010" t="str">
            <v>HDC1</v>
          </cell>
          <cell r="D3010"/>
          <cell r="E3010"/>
          <cell r="F3010"/>
          <cell r="G3010" t="str">
            <v>S/101675/CN/AF1HI-3</v>
          </cell>
          <cell r="H3010"/>
          <cell r="I3010"/>
          <cell r="J3010"/>
          <cell r="K3010">
            <v>100</v>
          </cell>
          <cell r="L3010" t="str">
            <v>007</v>
          </cell>
          <cell r="M3010" t="str">
            <v>2009</v>
          </cell>
          <cell r="N3010" t="str">
            <v>0003</v>
          </cell>
          <cell r="O3010" t="str">
            <v>1021</v>
          </cell>
          <cell r="P3010" t="str">
            <v>1101110</v>
          </cell>
          <cell r="Q3010" t="str">
            <v>0003</v>
          </cell>
          <cell r="R3010" t="str">
            <v>1070</v>
          </cell>
        </row>
        <row r="3011">
          <cell r="A3011">
            <v>50195417</v>
          </cell>
          <cell r="B3011" t="str">
            <v>CUST_16720 KUYKENDAHL_BUDDHIST TEMPLE</v>
          </cell>
          <cell r="C3011" t="str">
            <v>HDC1</v>
          </cell>
          <cell r="D3011"/>
          <cell r="E3011"/>
          <cell r="F3011"/>
          <cell r="G3011" t="str">
            <v>S/101675/CN/AF1HI-3</v>
          </cell>
          <cell r="H3011"/>
          <cell r="I3011"/>
          <cell r="J3011"/>
          <cell r="K3011">
            <v>100</v>
          </cell>
          <cell r="L3011" t="str">
            <v>007</v>
          </cell>
          <cell r="M3011" t="str">
            <v>2009</v>
          </cell>
          <cell r="N3011" t="str">
            <v>0003</v>
          </cell>
          <cell r="O3011" t="str">
            <v>1021</v>
          </cell>
          <cell r="P3011" t="str">
            <v>1101110</v>
          </cell>
          <cell r="Q3011" t="str">
            <v>0003</v>
          </cell>
          <cell r="R3011" t="str">
            <v>1070</v>
          </cell>
        </row>
        <row r="3012">
          <cell r="A3012">
            <v>50195720</v>
          </cell>
          <cell r="B3012" t="str">
            <v>Conversion and relocation at UDG-000354</v>
          </cell>
          <cell r="C3012" t="str">
            <v>HXC3</v>
          </cell>
          <cell r="D3012"/>
          <cell r="E3012"/>
          <cell r="F3012"/>
          <cell r="G3012" t="str">
            <v>S/101762/CE/CG1R-I-1</v>
          </cell>
          <cell r="H3012"/>
          <cell r="I3012"/>
          <cell r="J3012"/>
          <cell r="K3012">
            <v>100</v>
          </cell>
          <cell r="L3012" t="str">
            <v>007</v>
          </cell>
          <cell r="M3012" t="str">
            <v>2009</v>
          </cell>
          <cell r="N3012" t="str">
            <v>0003</v>
          </cell>
          <cell r="O3012" t="str">
            <v>1008</v>
          </cell>
          <cell r="P3012" t="str">
            <v>1101245</v>
          </cell>
          <cell r="Q3012" t="str">
            <v>0003</v>
          </cell>
          <cell r="R3012" t="str">
            <v>1070</v>
          </cell>
        </row>
        <row r="3013">
          <cell r="A3013">
            <v>50195720</v>
          </cell>
          <cell r="B3013" t="str">
            <v>Conversion and relocation at UDG-000354</v>
          </cell>
          <cell r="C3013" t="str">
            <v>HXC3</v>
          </cell>
          <cell r="D3013"/>
          <cell r="E3013"/>
          <cell r="F3013"/>
          <cell r="G3013" t="str">
            <v>S/101762/CE/CG1R-I-1</v>
          </cell>
          <cell r="H3013"/>
          <cell r="I3013"/>
          <cell r="J3013"/>
          <cell r="K3013">
            <v>100</v>
          </cell>
          <cell r="L3013" t="str">
            <v>007</v>
          </cell>
          <cell r="M3013" t="str">
            <v>2009</v>
          </cell>
          <cell r="N3013" t="str">
            <v>0003</v>
          </cell>
          <cell r="O3013" t="str">
            <v>1008</v>
          </cell>
          <cell r="P3013" t="str">
            <v>1101245</v>
          </cell>
          <cell r="Q3013" t="str">
            <v>0003</v>
          </cell>
          <cell r="R3013" t="str">
            <v>1070</v>
          </cell>
        </row>
        <row r="3014">
          <cell r="A3014">
            <v>50195720</v>
          </cell>
          <cell r="B3014" t="str">
            <v>Conversion and relocation at UDG-000354</v>
          </cell>
          <cell r="C3014" t="str">
            <v>HXC3</v>
          </cell>
          <cell r="D3014"/>
          <cell r="E3014"/>
          <cell r="F3014"/>
          <cell r="G3014" t="str">
            <v>S/101762/CE/CG1R-I-1</v>
          </cell>
          <cell r="H3014"/>
          <cell r="I3014"/>
          <cell r="J3014"/>
          <cell r="K3014">
            <v>100</v>
          </cell>
          <cell r="L3014" t="str">
            <v>008</v>
          </cell>
          <cell r="M3014" t="str">
            <v>2009</v>
          </cell>
          <cell r="N3014" t="str">
            <v>0003</v>
          </cell>
          <cell r="O3014" t="str">
            <v>1008</v>
          </cell>
          <cell r="P3014" t="str">
            <v>1101245</v>
          </cell>
          <cell r="Q3014" t="str">
            <v>0003</v>
          </cell>
          <cell r="R3014" t="str">
            <v>1070</v>
          </cell>
        </row>
        <row r="3015">
          <cell r="A3015">
            <v>50195720</v>
          </cell>
          <cell r="B3015" t="str">
            <v>Conversion and relocation at UDG-000354</v>
          </cell>
          <cell r="C3015" t="str">
            <v>HXC3</v>
          </cell>
          <cell r="D3015"/>
          <cell r="E3015"/>
          <cell r="F3015"/>
          <cell r="G3015" t="str">
            <v>S/101762/CE/CG1R-I-1</v>
          </cell>
          <cell r="H3015"/>
          <cell r="I3015"/>
          <cell r="J3015"/>
          <cell r="K3015">
            <v>100</v>
          </cell>
          <cell r="L3015" t="str">
            <v>008</v>
          </cell>
          <cell r="M3015" t="str">
            <v>2009</v>
          </cell>
          <cell r="N3015" t="str">
            <v>0003</v>
          </cell>
          <cell r="O3015" t="str">
            <v>1008</v>
          </cell>
          <cell r="P3015" t="str">
            <v>1101245</v>
          </cell>
          <cell r="Q3015" t="str">
            <v>0003</v>
          </cell>
          <cell r="R3015" t="str">
            <v>1070</v>
          </cell>
        </row>
        <row r="3016">
          <cell r="A3016">
            <v>50195720</v>
          </cell>
          <cell r="B3016" t="str">
            <v>Conversion and relocation at UDG-000354</v>
          </cell>
          <cell r="C3016" t="str">
            <v>HXC3</v>
          </cell>
          <cell r="D3016"/>
          <cell r="E3016"/>
          <cell r="F3016"/>
          <cell r="G3016" t="str">
            <v>S/101762/CE/CG1R-I-1</v>
          </cell>
          <cell r="H3016"/>
          <cell r="I3016"/>
          <cell r="J3016"/>
          <cell r="K3016">
            <v>100</v>
          </cell>
          <cell r="L3016" t="str">
            <v>008</v>
          </cell>
          <cell r="M3016" t="str">
            <v>2009</v>
          </cell>
          <cell r="N3016" t="str">
            <v>0003</v>
          </cell>
          <cell r="O3016" t="str">
            <v>1008</v>
          </cell>
          <cell r="P3016" t="str">
            <v>1101245</v>
          </cell>
          <cell r="Q3016" t="str">
            <v>0003</v>
          </cell>
          <cell r="R3016" t="str">
            <v>1070</v>
          </cell>
        </row>
        <row r="3017">
          <cell r="A3017">
            <v>50196252</v>
          </cell>
          <cell r="B3017" t="str">
            <v>W_GALV-Rebuild 138/12KV Sub. Ph.2   IFDN</v>
          </cell>
          <cell r="C3017" t="str">
            <v>HSC2</v>
          </cell>
          <cell r="D3017"/>
          <cell r="E3017"/>
          <cell r="F3017"/>
          <cell r="G3017" t="str">
            <v>HLP/00/0834/SB/C</v>
          </cell>
          <cell r="H3017"/>
          <cell r="I3017"/>
          <cell r="J3017"/>
          <cell r="K3017">
            <v>100</v>
          </cell>
          <cell r="L3017" t="str">
            <v>011</v>
          </cell>
          <cell r="M3017" t="str">
            <v>2009</v>
          </cell>
          <cell r="N3017" t="str">
            <v>0003</v>
          </cell>
          <cell r="O3017" t="str">
            <v>1002</v>
          </cell>
          <cell r="P3017" t="str">
            <v>1101000</v>
          </cell>
          <cell r="Q3017" t="str">
            <v>0003</v>
          </cell>
          <cell r="R3017" t="str">
            <v>1070</v>
          </cell>
        </row>
        <row r="3018">
          <cell r="A3018">
            <v>50200237</v>
          </cell>
          <cell r="B3018" t="str">
            <v>CUST_CPAY_World Houston #30_E09070***</v>
          </cell>
          <cell r="C3018" t="str">
            <v>HDC1</v>
          </cell>
          <cell r="D3018"/>
          <cell r="E3018"/>
          <cell r="F3018"/>
          <cell r="G3018" t="str">
            <v>S/101458/CN/AF1HI-2</v>
          </cell>
          <cell r="H3018"/>
          <cell r="I3018"/>
          <cell r="J3018"/>
          <cell r="K3018">
            <v>100</v>
          </cell>
          <cell r="L3018" t="str">
            <v>006</v>
          </cell>
          <cell r="M3018" t="str">
            <v>2009</v>
          </cell>
          <cell r="N3018" t="str">
            <v>0003</v>
          </cell>
          <cell r="O3018" t="str">
            <v>1024</v>
          </cell>
          <cell r="P3018" t="str">
            <v>1101130</v>
          </cell>
          <cell r="Q3018" t="str">
            <v>0003</v>
          </cell>
          <cell r="R3018" t="str">
            <v>1070</v>
          </cell>
        </row>
        <row r="3019">
          <cell r="A3019">
            <v>50200237</v>
          </cell>
          <cell r="B3019" t="str">
            <v>CUST_CPAY_World Houston #30_E09070***</v>
          </cell>
          <cell r="C3019" t="str">
            <v>HDC1</v>
          </cell>
          <cell r="D3019"/>
          <cell r="E3019"/>
          <cell r="F3019"/>
          <cell r="G3019" t="str">
            <v>S/101458/CN/AF1HI-2</v>
          </cell>
          <cell r="H3019"/>
          <cell r="I3019"/>
          <cell r="J3019"/>
          <cell r="K3019">
            <v>100</v>
          </cell>
          <cell r="L3019" t="str">
            <v>006</v>
          </cell>
          <cell r="M3019" t="str">
            <v>2009</v>
          </cell>
          <cell r="N3019" t="str">
            <v>0003</v>
          </cell>
          <cell r="O3019" t="str">
            <v>1024</v>
          </cell>
          <cell r="P3019" t="str">
            <v>1101130</v>
          </cell>
          <cell r="Q3019" t="str">
            <v>0003</v>
          </cell>
          <cell r="R3019" t="str">
            <v>1070</v>
          </cell>
        </row>
        <row r="3020">
          <cell r="A3020">
            <v>50200237</v>
          </cell>
          <cell r="B3020" t="str">
            <v>CUST_CPAY_World Houston #30_E09070***</v>
          </cell>
          <cell r="C3020" t="str">
            <v>HDC1</v>
          </cell>
          <cell r="D3020"/>
          <cell r="E3020"/>
          <cell r="F3020"/>
          <cell r="G3020" t="str">
            <v>S/101458/CN/AF1HI-2</v>
          </cell>
          <cell r="H3020"/>
          <cell r="I3020"/>
          <cell r="J3020"/>
          <cell r="K3020">
            <v>100</v>
          </cell>
          <cell r="L3020" t="str">
            <v>006</v>
          </cell>
          <cell r="M3020" t="str">
            <v>2009</v>
          </cell>
          <cell r="N3020" t="str">
            <v>0003</v>
          </cell>
          <cell r="O3020" t="str">
            <v>1024</v>
          </cell>
          <cell r="P3020" t="str">
            <v>1101130</v>
          </cell>
          <cell r="Q3020" t="str">
            <v>0003</v>
          </cell>
          <cell r="R3020" t="str">
            <v>1070</v>
          </cell>
        </row>
        <row r="3021">
          <cell r="A3021">
            <v>50200237</v>
          </cell>
          <cell r="B3021" t="str">
            <v>CUST_CPAY_World Houston #30_E09070***</v>
          </cell>
          <cell r="C3021" t="str">
            <v>HDC1</v>
          </cell>
          <cell r="D3021"/>
          <cell r="E3021"/>
          <cell r="F3021"/>
          <cell r="G3021" t="str">
            <v>S/101458/CN/AF1HI-2</v>
          </cell>
          <cell r="H3021"/>
          <cell r="I3021"/>
          <cell r="J3021"/>
          <cell r="K3021">
            <v>100</v>
          </cell>
          <cell r="L3021" t="str">
            <v>006</v>
          </cell>
          <cell r="M3021" t="str">
            <v>2009</v>
          </cell>
          <cell r="N3021" t="str">
            <v>0003</v>
          </cell>
          <cell r="O3021" t="str">
            <v>1024</v>
          </cell>
          <cell r="P3021" t="str">
            <v>1101130</v>
          </cell>
          <cell r="Q3021" t="str">
            <v>0003</v>
          </cell>
          <cell r="R3021" t="str">
            <v>1070</v>
          </cell>
        </row>
        <row r="3022">
          <cell r="A3022">
            <v>50200237</v>
          </cell>
          <cell r="B3022" t="str">
            <v>CUST_CPAY_World Houston #30_E09070***</v>
          </cell>
          <cell r="C3022" t="str">
            <v>HDC1</v>
          </cell>
          <cell r="D3022"/>
          <cell r="E3022"/>
          <cell r="F3022"/>
          <cell r="G3022" t="str">
            <v>S/101458/CN/AF1HI-2</v>
          </cell>
          <cell r="H3022"/>
          <cell r="I3022"/>
          <cell r="J3022"/>
          <cell r="K3022">
            <v>100</v>
          </cell>
          <cell r="L3022" t="str">
            <v>006</v>
          </cell>
          <cell r="M3022" t="str">
            <v>2009</v>
          </cell>
          <cell r="N3022" t="str">
            <v>0003</v>
          </cell>
          <cell r="O3022" t="str">
            <v>1024</v>
          </cell>
          <cell r="P3022" t="str">
            <v>1101130</v>
          </cell>
          <cell r="Q3022" t="str">
            <v>0003</v>
          </cell>
          <cell r="R3022" t="str">
            <v>1070</v>
          </cell>
        </row>
        <row r="3023">
          <cell r="A3023">
            <v>50200242</v>
          </cell>
          <cell r="B3023" t="str">
            <v>CUST_CPAY_World Houston #29_E09070***</v>
          </cell>
          <cell r="C3023" t="str">
            <v>HDC1</v>
          </cell>
          <cell r="D3023"/>
          <cell r="E3023"/>
          <cell r="F3023"/>
          <cell r="G3023" t="str">
            <v>S/101458/CN/AF1HI-2</v>
          </cell>
          <cell r="H3023"/>
          <cell r="I3023"/>
          <cell r="J3023"/>
          <cell r="K3023">
            <v>100</v>
          </cell>
          <cell r="L3023" t="str">
            <v>006</v>
          </cell>
          <cell r="M3023" t="str">
            <v>2009</v>
          </cell>
          <cell r="N3023" t="str">
            <v>0003</v>
          </cell>
          <cell r="O3023" t="str">
            <v>1024</v>
          </cell>
          <cell r="P3023" t="str">
            <v>1101130</v>
          </cell>
          <cell r="Q3023" t="str">
            <v>0003</v>
          </cell>
          <cell r="R3023" t="str">
            <v>1070</v>
          </cell>
        </row>
        <row r="3024">
          <cell r="A3024">
            <v>50200242</v>
          </cell>
          <cell r="B3024" t="str">
            <v>CUST_CPAY_World Houston #29_E09070***</v>
          </cell>
          <cell r="C3024" t="str">
            <v>HDC1</v>
          </cell>
          <cell r="D3024"/>
          <cell r="E3024"/>
          <cell r="F3024"/>
          <cell r="G3024" t="str">
            <v>S/101458/CN/AF1HI-2</v>
          </cell>
          <cell r="H3024"/>
          <cell r="I3024"/>
          <cell r="J3024"/>
          <cell r="K3024">
            <v>100</v>
          </cell>
          <cell r="L3024" t="str">
            <v>006</v>
          </cell>
          <cell r="M3024" t="str">
            <v>2009</v>
          </cell>
          <cell r="N3024" t="str">
            <v>0003</v>
          </cell>
          <cell r="O3024" t="str">
            <v>1024</v>
          </cell>
          <cell r="P3024" t="str">
            <v>1101130</v>
          </cell>
          <cell r="Q3024" t="str">
            <v>0003</v>
          </cell>
          <cell r="R3024" t="str">
            <v>1070</v>
          </cell>
        </row>
        <row r="3025">
          <cell r="A3025">
            <v>50200242</v>
          </cell>
          <cell r="B3025" t="str">
            <v>CUST_CPAY_World Houston #29_E09070***</v>
          </cell>
          <cell r="C3025" t="str">
            <v>HDC1</v>
          </cell>
          <cell r="D3025"/>
          <cell r="E3025"/>
          <cell r="F3025"/>
          <cell r="G3025" t="str">
            <v>S/101458/CN/AF1HI-2</v>
          </cell>
          <cell r="H3025"/>
          <cell r="I3025"/>
          <cell r="J3025"/>
          <cell r="K3025">
            <v>100</v>
          </cell>
          <cell r="L3025" t="str">
            <v>006</v>
          </cell>
          <cell r="M3025" t="str">
            <v>2009</v>
          </cell>
          <cell r="N3025" t="str">
            <v>0003</v>
          </cell>
          <cell r="O3025" t="str">
            <v>1024</v>
          </cell>
          <cell r="P3025" t="str">
            <v>1101130</v>
          </cell>
          <cell r="Q3025" t="str">
            <v>0003</v>
          </cell>
          <cell r="R3025" t="str">
            <v>1070</v>
          </cell>
        </row>
        <row r="3026">
          <cell r="A3026">
            <v>50200242</v>
          </cell>
          <cell r="B3026" t="str">
            <v>CUST_CPAY_World Houston #29_E09070***</v>
          </cell>
          <cell r="C3026" t="str">
            <v>HDC1</v>
          </cell>
          <cell r="D3026"/>
          <cell r="E3026"/>
          <cell r="F3026"/>
          <cell r="G3026" t="str">
            <v>S/101458/CN/AF1HI-2</v>
          </cell>
          <cell r="H3026"/>
          <cell r="I3026"/>
          <cell r="J3026"/>
          <cell r="K3026">
            <v>100</v>
          </cell>
          <cell r="L3026" t="str">
            <v>006</v>
          </cell>
          <cell r="M3026" t="str">
            <v>2009</v>
          </cell>
          <cell r="N3026" t="str">
            <v>0003</v>
          </cell>
          <cell r="O3026" t="str">
            <v>1024</v>
          </cell>
          <cell r="P3026" t="str">
            <v>1101130</v>
          </cell>
          <cell r="Q3026" t="str">
            <v>0003</v>
          </cell>
          <cell r="R3026" t="str">
            <v>1070</v>
          </cell>
        </row>
        <row r="3027">
          <cell r="A3027">
            <v>50200242</v>
          </cell>
          <cell r="B3027" t="str">
            <v>CUST_CPAY_World Houston #29_E09070***</v>
          </cell>
          <cell r="C3027" t="str">
            <v>HDC1</v>
          </cell>
          <cell r="D3027"/>
          <cell r="E3027"/>
          <cell r="F3027"/>
          <cell r="G3027" t="str">
            <v>S/101458/CN/AF1HI-2</v>
          </cell>
          <cell r="H3027"/>
          <cell r="I3027"/>
          <cell r="J3027"/>
          <cell r="K3027">
            <v>100</v>
          </cell>
          <cell r="L3027" t="str">
            <v>006</v>
          </cell>
          <cell r="M3027" t="str">
            <v>2009</v>
          </cell>
          <cell r="N3027" t="str">
            <v>0003</v>
          </cell>
          <cell r="O3027" t="str">
            <v>1024</v>
          </cell>
          <cell r="P3027" t="str">
            <v>1101130</v>
          </cell>
          <cell r="Q3027" t="str">
            <v>0003</v>
          </cell>
          <cell r="R3027" t="str">
            <v>1070</v>
          </cell>
        </row>
        <row r="3028">
          <cell r="A3028">
            <v>50208925</v>
          </cell>
          <cell r="B3028" t="str">
            <v>DDPR_09_TB46E_REBUILD/CONVERT EXISTING</v>
          </cell>
          <cell r="C3028" t="str">
            <v>HDC2</v>
          </cell>
          <cell r="D3028"/>
          <cell r="E3028"/>
          <cell r="F3028"/>
          <cell r="G3028" t="str">
            <v>S/101678/CN/AF1AI</v>
          </cell>
          <cell r="H3028"/>
          <cell r="I3028"/>
          <cell r="J3028"/>
          <cell r="K3028">
            <v>100</v>
          </cell>
          <cell r="L3028" t="str">
            <v>007</v>
          </cell>
          <cell r="M3028" t="str">
            <v>2009</v>
          </cell>
          <cell r="N3028" t="str">
            <v>0003</v>
          </cell>
          <cell r="O3028" t="str">
            <v>1017</v>
          </cell>
          <cell r="P3028" t="str">
            <v>1101120</v>
          </cell>
          <cell r="Q3028" t="str">
            <v>0003</v>
          </cell>
          <cell r="R3028" t="str">
            <v>1070</v>
          </cell>
        </row>
        <row r="3029">
          <cell r="A3029">
            <v>50208925</v>
          </cell>
          <cell r="B3029" t="str">
            <v>DDPR_09_TB46E_REBUILD/CONVERT EXISTING</v>
          </cell>
          <cell r="C3029" t="str">
            <v>HDC2</v>
          </cell>
          <cell r="D3029"/>
          <cell r="E3029"/>
          <cell r="F3029"/>
          <cell r="G3029" t="str">
            <v>S/101678/CN/AF1AI</v>
          </cell>
          <cell r="H3029"/>
          <cell r="I3029"/>
          <cell r="J3029"/>
          <cell r="K3029">
            <v>100</v>
          </cell>
          <cell r="L3029" t="str">
            <v>007</v>
          </cell>
          <cell r="M3029" t="str">
            <v>2009</v>
          </cell>
          <cell r="N3029" t="str">
            <v>0003</v>
          </cell>
          <cell r="O3029" t="str">
            <v>1017</v>
          </cell>
          <cell r="P3029" t="str">
            <v>1101120</v>
          </cell>
          <cell r="Q3029" t="str">
            <v>0003</v>
          </cell>
          <cell r="R3029" t="str">
            <v>1070</v>
          </cell>
        </row>
        <row r="3030">
          <cell r="A3030">
            <v>50208925</v>
          </cell>
          <cell r="B3030" t="str">
            <v>DDPR_09_TB46E_REBUILD/CONVERT EXISTING</v>
          </cell>
          <cell r="C3030" t="str">
            <v>HDC2</v>
          </cell>
          <cell r="D3030"/>
          <cell r="E3030"/>
          <cell r="F3030"/>
          <cell r="G3030" t="str">
            <v>S/101678/CN/AF1AI</v>
          </cell>
          <cell r="H3030"/>
          <cell r="I3030"/>
          <cell r="J3030"/>
          <cell r="K3030">
            <v>100</v>
          </cell>
          <cell r="L3030" t="str">
            <v>007</v>
          </cell>
          <cell r="M3030" t="str">
            <v>2009</v>
          </cell>
          <cell r="N3030" t="str">
            <v>0003</v>
          </cell>
          <cell r="O3030" t="str">
            <v>1017</v>
          </cell>
          <cell r="P3030" t="str">
            <v>1101120</v>
          </cell>
          <cell r="Q3030" t="str">
            <v>0003</v>
          </cell>
          <cell r="R3030" t="str">
            <v>1070</v>
          </cell>
        </row>
        <row r="3031">
          <cell r="A3031">
            <v>50208925</v>
          </cell>
          <cell r="B3031" t="str">
            <v>DDPR_09_TB46E_REBUILD/CONVERT EXISTING</v>
          </cell>
          <cell r="C3031" t="str">
            <v>HDC2</v>
          </cell>
          <cell r="D3031"/>
          <cell r="E3031"/>
          <cell r="F3031"/>
          <cell r="G3031" t="str">
            <v>S/101678/CN/AF1AI</v>
          </cell>
          <cell r="H3031"/>
          <cell r="I3031"/>
          <cell r="J3031"/>
          <cell r="K3031">
            <v>70</v>
          </cell>
          <cell r="L3031" t="str">
            <v>007</v>
          </cell>
          <cell r="M3031" t="str">
            <v>2009</v>
          </cell>
          <cell r="N3031" t="str">
            <v>0003</v>
          </cell>
          <cell r="O3031" t="str">
            <v>1017</v>
          </cell>
          <cell r="P3031" t="str">
            <v>1101120</v>
          </cell>
          <cell r="Q3031" t="str">
            <v>0003</v>
          </cell>
          <cell r="R3031" t="str">
            <v>1070</v>
          </cell>
        </row>
        <row r="3032">
          <cell r="A3032">
            <v>50208925</v>
          </cell>
          <cell r="B3032" t="str">
            <v>DDPR_09_TB46E_REBUILD/CONVERT EXISTING</v>
          </cell>
          <cell r="C3032" t="str">
            <v>HDC2</v>
          </cell>
          <cell r="D3032"/>
          <cell r="E3032"/>
          <cell r="F3032"/>
          <cell r="G3032" t="str">
            <v>S/101678/CN/AF1AR</v>
          </cell>
          <cell r="H3032"/>
          <cell r="I3032"/>
          <cell r="J3032"/>
          <cell r="K3032">
            <v>30</v>
          </cell>
          <cell r="L3032" t="str">
            <v>007</v>
          </cell>
          <cell r="M3032" t="str">
            <v>2009</v>
          </cell>
          <cell r="N3032" t="str">
            <v>0003</v>
          </cell>
          <cell r="O3032" t="str">
            <v>1017</v>
          </cell>
          <cell r="P3032" t="str">
            <v>1101120</v>
          </cell>
          <cell r="Q3032" t="str">
            <v>0003</v>
          </cell>
          <cell r="R3032" t="str">
            <v>1070</v>
          </cell>
        </row>
        <row r="3033">
          <cell r="A3033">
            <v>50215852</v>
          </cell>
          <cell r="B3033" t="str">
            <v>CUST_SERVICE TO  LA PORTE ISD AG CENTER</v>
          </cell>
          <cell r="C3033" t="str">
            <v>HDC1</v>
          </cell>
          <cell r="D3033"/>
          <cell r="E3033"/>
          <cell r="F3033"/>
          <cell r="G3033" t="str">
            <v>S/101556/CN/AF1HI-4</v>
          </cell>
          <cell r="H3033"/>
          <cell r="I3033"/>
          <cell r="J3033"/>
          <cell r="K3033">
            <v>100</v>
          </cell>
          <cell r="L3033" t="str">
            <v>007</v>
          </cell>
          <cell r="M3033" t="str">
            <v>2009</v>
          </cell>
          <cell r="N3033" t="str">
            <v>0003</v>
          </cell>
          <cell r="O3033" t="str">
            <v>1012</v>
          </cell>
          <cell r="P3033" t="str">
            <v>1101170</v>
          </cell>
          <cell r="Q3033" t="str">
            <v>0003</v>
          </cell>
          <cell r="R3033" t="str">
            <v>1070</v>
          </cell>
        </row>
        <row r="3034">
          <cell r="A3034">
            <v>50215852</v>
          </cell>
          <cell r="B3034" t="str">
            <v>CUST_SERVICE TO  LA PORTE ISD AG CENTER</v>
          </cell>
          <cell r="C3034" t="str">
            <v>HDC1</v>
          </cell>
          <cell r="D3034"/>
          <cell r="E3034"/>
          <cell r="F3034"/>
          <cell r="G3034" t="str">
            <v>S/101556/CN/AF1HI-4</v>
          </cell>
          <cell r="H3034"/>
          <cell r="I3034"/>
          <cell r="J3034"/>
          <cell r="K3034">
            <v>100</v>
          </cell>
          <cell r="L3034" t="str">
            <v>007</v>
          </cell>
          <cell r="M3034" t="str">
            <v>2009</v>
          </cell>
          <cell r="N3034" t="str">
            <v>0003</v>
          </cell>
          <cell r="O3034" t="str">
            <v>1012</v>
          </cell>
          <cell r="P3034" t="str">
            <v>1101170</v>
          </cell>
          <cell r="Q3034" t="str">
            <v>0003</v>
          </cell>
          <cell r="R3034" t="str">
            <v>1070</v>
          </cell>
        </row>
        <row r="3035">
          <cell r="A3035">
            <v>50215852</v>
          </cell>
          <cell r="B3035" t="str">
            <v>CUST_SERVICE TO  LA PORTE ISD AG CENTER</v>
          </cell>
          <cell r="C3035" t="str">
            <v>HDC1</v>
          </cell>
          <cell r="D3035"/>
          <cell r="E3035"/>
          <cell r="F3035"/>
          <cell r="G3035" t="str">
            <v>S/101556/CN/AF1HI-4</v>
          </cell>
          <cell r="H3035"/>
          <cell r="I3035"/>
          <cell r="J3035"/>
          <cell r="K3035">
            <v>100</v>
          </cell>
          <cell r="L3035" t="str">
            <v>007</v>
          </cell>
          <cell r="M3035" t="str">
            <v>2009</v>
          </cell>
          <cell r="N3035" t="str">
            <v>0003</v>
          </cell>
          <cell r="O3035" t="str">
            <v>1012</v>
          </cell>
          <cell r="P3035" t="str">
            <v>1101170</v>
          </cell>
          <cell r="Q3035" t="str">
            <v>0003</v>
          </cell>
          <cell r="R3035" t="str">
            <v>1070</v>
          </cell>
        </row>
        <row r="3036">
          <cell r="A3036">
            <v>50215852</v>
          </cell>
          <cell r="B3036" t="str">
            <v>CUST_SERVICE TO  LA PORTE ISD AG CENTER</v>
          </cell>
          <cell r="C3036" t="str">
            <v>HDC1</v>
          </cell>
          <cell r="D3036"/>
          <cell r="E3036"/>
          <cell r="F3036"/>
          <cell r="G3036" t="str">
            <v>S/101556/CN/AF1HI-4</v>
          </cell>
          <cell r="H3036"/>
          <cell r="I3036"/>
          <cell r="J3036"/>
          <cell r="K3036">
            <v>100</v>
          </cell>
          <cell r="L3036" t="str">
            <v>007</v>
          </cell>
          <cell r="M3036" t="str">
            <v>2009</v>
          </cell>
          <cell r="N3036" t="str">
            <v>0003</v>
          </cell>
          <cell r="O3036" t="str">
            <v>1012</v>
          </cell>
          <cell r="P3036" t="str">
            <v>1101170</v>
          </cell>
          <cell r="Q3036" t="str">
            <v>0003</v>
          </cell>
          <cell r="R3036" t="str">
            <v>1070</v>
          </cell>
        </row>
        <row r="3037">
          <cell r="A3037">
            <v>50215852</v>
          </cell>
          <cell r="B3037" t="str">
            <v>CUST_SERVICE TO  LA PORTE ISD AG CENTER</v>
          </cell>
          <cell r="C3037" t="str">
            <v>HDC1</v>
          </cell>
          <cell r="D3037"/>
          <cell r="E3037"/>
          <cell r="F3037"/>
          <cell r="G3037" t="str">
            <v>S/101556/CN/AF1HI-4</v>
          </cell>
          <cell r="H3037"/>
          <cell r="I3037"/>
          <cell r="J3037"/>
          <cell r="K3037">
            <v>100</v>
          </cell>
          <cell r="L3037" t="str">
            <v>007</v>
          </cell>
          <cell r="M3037" t="str">
            <v>2009</v>
          </cell>
          <cell r="N3037" t="str">
            <v>0003</v>
          </cell>
          <cell r="O3037" t="str">
            <v>1012</v>
          </cell>
          <cell r="P3037" t="str">
            <v>1101170</v>
          </cell>
          <cell r="Q3037" t="str">
            <v>0003</v>
          </cell>
          <cell r="R3037" t="str">
            <v>1070</v>
          </cell>
        </row>
        <row r="3038">
          <cell r="A3038">
            <v>50220084</v>
          </cell>
          <cell r="B3038" t="str">
            <v>CUST_RELOCATE FACILITIES_FAA</v>
          </cell>
          <cell r="C3038" t="str">
            <v>HDC2</v>
          </cell>
          <cell r="D3038"/>
          <cell r="E3038"/>
          <cell r="F3038"/>
          <cell r="G3038" t="str">
            <v>S/101574/CE/AB1ZI</v>
          </cell>
          <cell r="H3038"/>
          <cell r="I3038"/>
          <cell r="J3038"/>
          <cell r="K3038">
            <v>100</v>
          </cell>
          <cell r="L3038" t="str">
            <v>010</v>
          </cell>
          <cell r="M3038" t="str">
            <v>2009</v>
          </cell>
          <cell r="N3038" t="str">
            <v>0003</v>
          </cell>
          <cell r="O3038" t="str">
            <v>1005</v>
          </cell>
          <cell r="P3038" t="str">
            <v>1101160</v>
          </cell>
          <cell r="Q3038" t="str">
            <v>0003</v>
          </cell>
          <cell r="R3038" t="str">
            <v>1070</v>
          </cell>
        </row>
        <row r="3039">
          <cell r="A3039">
            <v>50220084</v>
          </cell>
          <cell r="B3039" t="str">
            <v>CUST_RELOCATE FACILITIES_FAA</v>
          </cell>
          <cell r="C3039" t="str">
            <v>HDC2</v>
          </cell>
          <cell r="D3039"/>
          <cell r="E3039"/>
          <cell r="F3039"/>
          <cell r="G3039" t="str">
            <v>S/101574/CE/AB1ZI</v>
          </cell>
          <cell r="H3039"/>
          <cell r="I3039"/>
          <cell r="J3039"/>
          <cell r="K3039">
            <v>100</v>
          </cell>
          <cell r="L3039" t="str">
            <v>010</v>
          </cell>
          <cell r="M3039" t="str">
            <v>2009</v>
          </cell>
          <cell r="N3039" t="str">
            <v>0003</v>
          </cell>
          <cell r="O3039" t="str">
            <v>1005</v>
          </cell>
          <cell r="P3039" t="str">
            <v>1101160</v>
          </cell>
          <cell r="Q3039" t="str">
            <v>0003</v>
          </cell>
          <cell r="R3039" t="str">
            <v>1070</v>
          </cell>
        </row>
        <row r="3040">
          <cell r="A3040">
            <v>50220084</v>
          </cell>
          <cell r="B3040" t="str">
            <v>CUST_RELOCATE FACILITIES_FAA</v>
          </cell>
          <cell r="C3040" t="str">
            <v>HDC2</v>
          </cell>
          <cell r="D3040"/>
          <cell r="E3040"/>
          <cell r="F3040"/>
          <cell r="G3040" t="str">
            <v>S/101574/CE/AB1ZI</v>
          </cell>
          <cell r="H3040"/>
          <cell r="I3040"/>
          <cell r="J3040"/>
          <cell r="K3040">
            <v>70</v>
          </cell>
          <cell r="L3040" t="str">
            <v>007</v>
          </cell>
          <cell r="M3040" t="str">
            <v>2009</v>
          </cell>
          <cell r="N3040" t="str">
            <v>0003</v>
          </cell>
          <cell r="O3040" t="str">
            <v>1005</v>
          </cell>
          <cell r="P3040" t="str">
            <v>1101160</v>
          </cell>
          <cell r="Q3040" t="str">
            <v>0003</v>
          </cell>
          <cell r="R3040" t="str">
            <v>1070</v>
          </cell>
        </row>
        <row r="3041">
          <cell r="A3041">
            <v>50220084</v>
          </cell>
          <cell r="B3041" t="str">
            <v>CUST_RELOCATE FACILITIES_FAA</v>
          </cell>
          <cell r="C3041" t="str">
            <v>HDC2</v>
          </cell>
          <cell r="D3041"/>
          <cell r="E3041"/>
          <cell r="F3041"/>
          <cell r="G3041" t="str">
            <v>S/101574/CE/AB1ZR</v>
          </cell>
          <cell r="H3041"/>
          <cell r="I3041"/>
          <cell r="J3041"/>
          <cell r="K3041">
            <v>30</v>
          </cell>
          <cell r="L3041" t="str">
            <v>007</v>
          </cell>
          <cell r="M3041" t="str">
            <v>2009</v>
          </cell>
          <cell r="N3041" t="str">
            <v>0003</v>
          </cell>
          <cell r="O3041" t="str">
            <v>1005</v>
          </cell>
          <cell r="P3041" t="str">
            <v>1101160</v>
          </cell>
          <cell r="Q3041" t="str">
            <v>0003</v>
          </cell>
          <cell r="R3041" t="str">
            <v>1070</v>
          </cell>
        </row>
        <row r="3042">
          <cell r="A3042">
            <v>50221455</v>
          </cell>
          <cell r="B3042" t="str">
            <v>GOVP_JU-M-05-0218_SH332</v>
          </cell>
          <cell r="C3042" t="str">
            <v>HDC2</v>
          </cell>
          <cell r="D3042"/>
          <cell r="E3042"/>
          <cell r="F3042"/>
          <cell r="G3042" t="str">
            <v>S/101652/CE/AD3DI</v>
          </cell>
          <cell r="H3042"/>
          <cell r="I3042"/>
          <cell r="J3042"/>
          <cell r="K3042">
            <v>100</v>
          </cell>
          <cell r="L3042" t="str">
            <v>009</v>
          </cell>
          <cell r="M3042" t="str">
            <v>2009</v>
          </cell>
          <cell r="N3042" t="str">
            <v>0003</v>
          </cell>
          <cell r="O3042" t="str">
            <v>1020</v>
          </cell>
          <cell r="P3042" t="str">
            <v>1101202</v>
          </cell>
          <cell r="Q3042" t="str">
            <v>0003</v>
          </cell>
          <cell r="R3042" t="str">
            <v>1070</v>
          </cell>
        </row>
        <row r="3043">
          <cell r="A3043">
            <v>50221455</v>
          </cell>
          <cell r="B3043" t="str">
            <v>GOVP_JU-M-05-0218_SH332</v>
          </cell>
          <cell r="C3043" t="str">
            <v>HDC2</v>
          </cell>
          <cell r="D3043"/>
          <cell r="E3043"/>
          <cell r="F3043"/>
          <cell r="G3043" t="str">
            <v>S/101652/CE/AD3DI</v>
          </cell>
          <cell r="H3043"/>
          <cell r="I3043"/>
          <cell r="J3043"/>
          <cell r="K3043">
            <v>100</v>
          </cell>
          <cell r="L3043" t="str">
            <v>009</v>
          </cell>
          <cell r="M3043" t="str">
            <v>2009</v>
          </cell>
          <cell r="N3043" t="str">
            <v>0003</v>
          </cell>
          <cell r="O3043" t="str">
            <v>1020</v>
          </cell>
          <cell r="P3043" t="str">
            <v>1101202</v>
          </cell>
          <cell r="Q3043" t="str">
            <v>0003</v>
          </cell>
          <cell r="R3043" t="str">
            <v>1070</v>
          </cell>
        </row>
        <row r="3044">
          <cell r="A3044">
            <v>50221455</v>
          </cell>
          <cell r="B3044" t="str">
            <v>GOVP_JU-M-05-0218_SH332</v>
          </cell>
          <cell r="C3044" t="str">
            <v>HDC2</v>
          </cell>
          <cell r="D3044"/>
          <cell r="E3044"/>
          <cell r="F3044"/>
          <cell r="G3044" t="str">
            <v>S/101652/CE/AD3DI</v>
          </cell>
          <cell r="H3044"/>
          <cell r="I3044"/>
          <cell r="J3044"/>
          <cell r="K3044">
            <v>100</v>
          </cell>
          <cell r="L3044" t="str">
            <v>009</v>
          </cell>
          <cell r="M3044" t="str">
            <v>2009</v>
          </cell>
          <cell r="N3044" t="str">
            <v>0003</v>
          </cell>
          <cell r="O3044" t="str">
            <v>1020</v>
          </cell>
          <cell r="P3044" t="str">
            <v>1101202</v>
          </cell>
          <cell r="Q3044" t="str">
            <v>0003</v>
          </cell>
          <cell r="R3044" t="str">
            <v>1070</v>
          </cell>
        </row>
        <row r="3045">
          <cell r="A3045">
            <v>50221455</v>
          </cell>
          <cell r="B3045" t="str">
            <v>GOVP_JU-M-05-0218_SH332</v>
          </cell>
          <cell r="C3045" t="str">
            <v>HDC2</v>
          </cell>
          <cell r="D3045"/>
          <cell r="E3045"/>
          <cell r="F3045"/>
          <cell r="G3045" t="str">
            <v>S/101652/CE/AD3DI</v>
          </cell>
          <cell r="H3045"/>
          <cell r="I3045"/>
          <cell r="J3045"/>
          <cell r="K3045">
            <v>70</v>
          </cell>
          <cell r="L3045" t="str">
            <v>009</v>
          </cell>
          <cell r="M3045" t="str">
            <v>2009</v>
          </cell>
          <cell r="N3045" t="str">
            <v>0003</v>
          </cell>
          <cell r="O3045" t="str">
            <v>1020</v>
          </cell>
          <cell r="P3045" t="str">
            <v>1101202</v>
          </cell>
          <cell r="Q3045" t="str">
            <v>0003</v>
          </cell>
          <cell r="R3045" t="str">
            <v>1070</v>
          </cell>
        </row>
        <row r="3046">
          <cell r="A3046">
            <v>50221455</v>
          </cell>
          <cell r="B3046" t="str">
            <v>GOVP_JU-M-05-0218_SH332</v>
          </cell>
          <cell r="C3046" t="str">
            <v>HDC2</v>
          </cell>
          <cell r="D3046"/>
          <cell r="E3046"/>
          <cell r="F3046"/>
          <cell r="G3046" t="str">
            <v>S/101652/CE/AD3DR-1</v>
          </cell>
          <cell r="H3046"/>
          <cell r="I3046"/>
          <cell r="J3046"/>
          <cell r="K3046">
            <v>30</v>
          </cell>
          <cell r="L3046" t="str">
            <v>009</v>
          </cell>
          <cell r="M3046" t="str">
            <v>2009</v>
          </cell>
          <cell r="N3046" t="str">
            <v>0003</v>
          </cell>
          <cell r="O3046" t="str">
            <v>1020</v>
          </cell>
          <cell r="P3046" t="str">
            <v>1101202</v>
          </cell>
          <cell r="Q3046" t="str">
            <v>0003</v>
          </cell>
          <cell r="R3046" t="str">
            <v>1070</v>
          </cell>
        </row>
        <row r="3047">
          <cell r="A3047">
            <v>50229164</v>
          </cell>
          <cell r="B3047" t="str">
            <v>CUST_16341 JACINTOPORT_E09023</v>
          </cell>
          <cell r="C3047" t="str">
            <v>HDC1</v>
          </cell>
          <cell r="D3047"/>
          <cell r="E3047"/>
          <cell r="F3047"/>
          <cell r="G3047" t="str">
            <v>S/101556/CN/AF1HI-4</v>
          </cell>
          <cell r="H3047"/>
          <cell r="I3047"/>
          <cell r="J3047"/>
          <cell r="K3047">
            <v>100</v>
          </cell>
          <cell r="L3047" t="str">
            <v>011</v>
          </cell>
          <cell r="M3047" t="str">
            <v>2009</v>
          </cell>
          <cell r="N3047" t="str">
            <v>0003</v>
          </cell>
          <cell r="O3047" t="str">
            <v>1012</v>
          </cell>
          <cell r="P3047" t="str">
            <v>1101170</v>
          </cell>
          <cell r="Q3047" t="str">
            <v>0003</v>
          </cell>
          <cell r="R3047" t="str">
            <v>1070</v>
          </cell>
        </row>
        <row r="3048">
          <cell r="A3048">
            <v>50229164</v>
          </cell>
          <cell r="B3048" t="str">
            <v>CUST_16341 JACINTOPORT_E09023</v>
          </cell>
          <cell r="C3048" t="str">
            <v>HDC1</v>
          </cell>
          <cell r="D3048"/>
          <cell r="E3048"/>
          <cell r="F3048"/>
          <cell r="G3048" t="str">
            <v>S/101556/CN/AF1HI-4</v>
          </cell>
          <cell r="H3048"/>
          <cell r="I3048"/>
          <cell r="J3048"/>
          <cell r="K3048">
            <v>100</v>
          </cell>
          <cell r="L3048" t="str">
            <v>011</v>
          </cell>
          <cell r="M3048" t="str">
            <v>2009</v>
          </cell>
          <cell r="N3048" t="str">
            <v>0003</v>
          </cell>
          <cell r="O3048" t="str">
            <v>1012</v>
          </cell>
          <cell r="P3048" t="str">
            <v>1101170</v>
          </cell>
          <cell r="Q3048" t="str">
            <v>0003</v>
          </cell>
          <cell r="R3048" t="str">
            <v>1070</v>
          </cell>
        </row>
        <row r="3049">
          <cell r="A3049">
            <v>50229164</v>
          </cell>
          <cell r="B3049" t="str">
            <v>CUST_16341 JACINTOPORT_E09023</v>
          </cell>
          <cell r="C3049" t="str">
            <v>HDC1</v>
          </cell>
          <cell r="D3049"/>
          <cell r="E3049"/>
          <cell r="F3049"/>
          <cell r="G3049" t="str">
            <v>S/101556/CN/AF1HI-4</v>
          </cell>
          <cell r="H3049"/>
          <cell r="I3049"/>
          <cell r="J3049"/>
          <cell r="K3049">
            <v>100</v>
          </cell>
          <cell r="L3049" t="str">
            <v>011</v>
          </cell>
          <cell r="M3049" t="str">
            <v>2009</v>
          </cell>
          <cell r="N3049" t="str">
            <v>0003</v>
          </cell>
          <cell r="O3049" t="str">
            <v>1012</v>
          </cell>
          <cell r="P3049" t="str">
            <v>1101170</v>
          </cell>
          <cell r="Q3049" t="str">
            <v>0003</v>
          </cell>
          <cell r="R3049" t="str">
            <v>1070</v>
          </cell>
        </row>
        <row r="3050">
          <cell r="A3050">
            <v>50229164</v>
          </cell>
          <cell r="B3050" t="str">
            <v>CUST_16341 JACINTOPORT_E09023</v>
          </cell>
          <cell r="C3050" t="str">
            <v>HDC1</v>
          </cell>
          <cell r="D3050"/>
          <cell r="E3050"/>
          <cell r="F3050"/>
          <cell r="G3050" t="str">
            <v>S/101556/CN/AF1HI-4</v>
          </cell>
          <cell r="H3050"/>
          <cell r="I3050"/>
          <cell r="J3050"/>
          <cell r="K3050">
            <v>100</v>
          </cell>
          <cell r="L3050" t="str">
            <v>011</v>
          </cell>
          <cell r="M3050" t="str">
            <v>2009</v>
          </cell>
          <cell r="N3050" t="str">
            <v>0003</v>
          </cell>
          <cell r="O3050" t="str">
            <v>1012</v>
          </cell>
          <cell r="P3050" t="str">
            <v>1101170</v>
          </cell>
          <cell r="Q3050" t="str">
            <v>0003</v>
          </cell>
          <cell r="R3050" t="str">
            <v>1070</v>
          </cell>
        </row>
        <row r="3051">
          <cell r="A3051">
            <v>50229164</v>
          </cell>
          <cell r="B3051" t="str">
            <v>CUST_16341 JACINTOPORT_E09023</v>
          </cell>
          <cell r="C3051" t="str">
            <v>HDC1</v>
          </cell>
          <cell r="D3051"/>
          <cell r="E3051"/>
          <cell r="F3051"/>
          <cell r="G3051" t="str">
            <v>S/101556/CN/AF1HI-4</v>
          </cell>
          <cell r="H3051"/>
          <cell r="I3051"/>
          <cell r="J3051"/>
          <cell r="K3051">
            <v>100</v>
          </cell>
          <cell r="L3051" t="str">
            <v>012</v>
          </cell>
          <cell r="M3051" t="str">
            <v>2009</v>
          </cell>
          <cell r="N3051" t="str">
            <v>0003</v>
          </cell>
          <cell r="O3051" t="str">
            <v>1012</v>
          </cell>
          <cell r="P3051" t="str">
            <v>1101170</v>
          </cell>
          <cell r="Q3051" t="str">
            <v>0003</v>
          </cell>
          <cell r="R3051" t="str">
            <v>1070</v>
          </cell>
        </row>
        <row r="3052">
          <cell r="A3052">
            <v>50232068</v>
          </cell>
          <cell r="B3052" t="str">
            <v>CUST_0_731 LILLEY ROAD</v>
          </cell>
          <cell r="C3052" t="str">
            <v>HDC1</v>
          </cell>
          <cell r="D3052"/>
          <cell r="E3052"/>
          <cell r="F3052"/>
          <cell r="G3052" t="str">
            <v>S/101652/CN/AF1HI-2</v>
          </cell>
          <cell r="H3052"/>
          <cell r="I3052"/>
          <cell r="J3052"/>
          <cell r="K3052">
            <v>100</v>
          </cell>
          <cell r="L3052" t="str">
            <v>007</v>
          </cell>
          <cell r="M3052" t="str">
            <v>2009</v>
          </cell>
          <cell r="N3052" t="str">
            <v>0003</v>
          </cell>
          <cell r="O3052" t="str">
            <v>1020</v>
          </cell>
          <cell r="P3052" t="str">
            <v>1101202</v>
          </cell>
          <cell r="Q3052" t="str">
            <v>0003</v>
          </cell>
          <cell r="R3052" t="str">
            <v>1070</v>
          </cell>
        </row>
        <row r="3053">
          <cell r="A3053">
            <v>50232068</v>
          </cell>
          <cell r="B3053" t="str">
            <v>CUST_0_731 LILLEY ROAD</v>
          </cell>
          <cell r="C3053" t="str">
            <v>HDC1</v>
          </cell>
          <cell r="D3053"/>
          <cell r="E3053"/>
          <cell r="F3053"/>
          <cell r="G3053" t="str">
            <v>S/101652/CN/AF1HI-2</v>
          </cell>
          <cell r="H3053"/>
          <cell r="I3053"/>
          <cell r="J3053"/>
          <cell r="K3053">
            <v>100</v>
          </cell>
          <cell r="L3053" t="str">
            <v>007</v>
          </cell>
          <cell r="M3053" t="str">
            <v>2009</v>
          </cell>
          <cell r="N3053" t="str">
            <v>0003</v>
          </cell>
          <cell r="O3053" t="str">
            <v>1020</v>
          </cell>
          <cell r="P3053" t="str">
            <v>1101202</v>
          </cell>
          <cell r="Q3053" t="str">
            <v>0003</v>
          </cell>
          <cell r="R3053" t="str">
            <v>1070</v>
          </cell>
        </row>
        <row r="3054">
          <cell r="A3054">
            <v>50232068</v>
          </cell>
          <cell r="B3054" t="str">
            <v>CUST_0_731 LILLEY ROAD</v>
          </cell>
          <cell r="C3054" t="str">
            <v>HDC1</v>
          </cell>
          <cell r="D3054"/>
          <cell r="E3054"/>
          <cell r="F3054"/>
          <cell r="G3054" t="str">
            <v>S/101652/CN/AF1HI-2</v>
          </cell>
          <cell r="H3054"/>
          <cell r="I3054"/>
          <cell r="J3054"/>
          <cell r="K3054">
            <v>100</v>
          </cell>
          <cell r="L3054" t="str">
            <v>007</v>
          </cell>
          <cell r="M3054" t="str">
            <v>2009</v>
          </cell>
          <cell r="N3054" t="str">
            <v>0003</v>
          </cell>
          <cell r="O3054" t="str">
            <v>1020</v>
          </cell>
          <cell r="P3054" t="str">
            <v>1101202</v>
          </cell>
          <cell r="Q3054" t="str">
            <v>0003</v>
          </cell>
          <cell r="R3054" t="str">
            <v>1070</v>
          </cell>
        </row>
        <row r="3055">
          <cell r="A3055">
            <v>50232068</v>
          </cell>
          <cell r="B3055" t="str">
            <v>CUST_0_731 LILLEY ROAD</v>
          </cell>
          <cell r="C3055" t="str">
            <v>HDC1</v>
          </cell>
          <cell r="D3055"/>
          <cell r="E3055"/>
          <cell r="F3055"/>
          <cell r="G3055" t="str">
            <v>S/101652/CN/AF1HI-2</v>
          </cell>
          <cell r="H3055"/>
          <cell r="I3055"/>
          <cell r="J3055"/>
          <cell r="K3055">
            <v>100</v>
          </cell>
          <cell r="L3055" t="str">
            <v>007</v>
          </cell>
          <cell r="M3055" t="str">
            <v>2009</v>
          </cell>
          <cell r="N3055" t="str">
            <v>0003</v>
          </cell>
          <cell r="O3055" t="str">
            <v>1020</v>
          </cell>
          <cell r="P3055" t="str">
            <v>1101202</v>
          </cell>
          <cell r="Q3055" t="str">
            <v>0003</v>
          </cell>
          <cell r="R3055" t="str">
            <v>1070</v>
          </cell>
        </row>
        <row r="3056">
          <cell r="A3056">
            <v>50232068</v>
          </cell>
          <cell r="B3056" t="str">
            <v>CUST_0_731 LILLEY ROAD</v>
          </cell>
          <cell r="C3056" t="str">
            <v>HDC1</v>
          </cell>
          <cell r="D3056"/>
          <cell r="E3056"/>
          <cell r="F3056"/>
          <cell r="G3056" t="str">
            <v>S/101652/CN/AF1HI-2</v>
          </cell>
          <cell r="H3056"/>
          <cell r="I3056"/>
          <cell r="J3056"/>
          <cell r="K3056">
            <v>100</v>
          </cell>
          <cell r="L3056" t="str">
            <v>007</v>
          </cell>
          <cell r="M3056" t="str">
            <v>2009</v>
          </cell>
          <cell r="N3056" t="str">
            <v>0003</v>
          </cell>
          <cell r="O3056" t="str">
            <v>1020</v>
          </cell>
          <cell r="P3056" t="str">
            <v>1101202</v>
          </cell>
          <cell r="Q3056" t="str">
            <v>0003</v>
          </cell>
          <cell r="R3056" t="str">
            <v>1070</v>
          </cell>
        </row>
        <row r="3057">
          <cell r="A3057">
            <v>50233345</v>
          </cell>
          <cell r="B3057" t="str">
            <v>GOVP_JU-M-08-111 PERRY, 1960 TO MILLS RD</v>
          </cell>
          <cell r="C3057" t="str">
            <v>HDC2</v>
          </cell>
          <cell r="D3057"/>
          <cell r="E3057"/>
          <cell r="F3057"/>
          <cell r="G3057" t="str">
            <v>S/101675/CE/AD3DI</v>
          </cell>
          <cell r="H3057"/>
          <cell r="I3057"/>
          <cell r="J3057"/>
          <cell r="K3057">
            <v>70</v>
          </cell>
          <cell r="L3057" t="str">
            <v>008</v>
          </cell>
          <cell r="M3057" t="str">
            <v>2009</v>
          </cell>
          <cell r="N3057" t="str">
            <v>0003</v>
          </cell>
          <cell r="O3057" t="str">
            <v>1021</v>
          </cell>
          <cell r="P3057" t="str">
            <v>1101110</v>
          </cell>
          <cell r="Q3057" t="str">
            <v>0003</v>
          </cell>
          <cell r="R3057" t="str">
            <v>1070</v>
          </cell>
        </row>
        <row r="3058">
          <cell r="A3058">
            <v>50233345</v>
          </cell>
          <cell r="B3058" t="str">
            <v>GOVP_JU-M-08-111 PERRY, 1960 TO MILLS RD</v>
          </cell>
          <cell r="C3058" t="str">
            <v>HDC2</v>
          </cell>
          <cell r="D3058"/>
          <cell r="E3058"/>
          <cell r="F3058"/>
          <cell r="G3058" t="str">
            <v>S/101675/CE/AD3DR-1</v>
          </cell>
          <cell r="H3058"/>
          <cell r="I3058"/>
          <cell r="J3058"/>
          <cell r="K3058">
            <v>30</v>
          </cell>
          <cell r="L3058" t="str">
            <v>008</v>
          </cell>
          <cell r="M3058" t="str">
            <v>2009</v>
          </cell>
          <cell r="N3058" t="str">
            <v>0003</v>
          </cell>
          <cell r="O3058" t="str">
            <v>1021</v>
          </cell>
          <cell r="P3058" t="str">
            <v>1101110</v>
          </cell>
          <cell r="Q3058" t="str">
            <v>0003</v>
          </cell>
          <cell r="R3058" t="str">
            <v>1070</v>
          </cell>
        </row>
        <row r="3059">
          <cell r="A3059">
            <v>50233345</v>
          </cell>
          <cell r="B3059" t="str">
            <v>GOVP_JU-M-08-111 PERRY, 1960 TO MILLS RD</v>
          </cell>
          <cell r="C3059" t="str">
            <v>HDC2</v>
          </cell>
          <cell r="D3059"/>
          <cell r="E3059"/>
          <cell r="F3059"/>
          <cell r="G3059" t="str">
            <v>S/101675/CE/AD3DI</v>
          </cell>
          <cell r="H3059"/>
          <cell r="I3059"/>
          <cell r="J3059"/>
          <cell r="K3059">
            <v>70</v>
          </cell>
          <cell r="L3059" t="str">
            <v>008</v>
          </cell>
          <cell r="M3059" t="str">
            <v>2009</v>
          </cell>
          <cell r="N3059" t="str">
            <v>0003</v>
          </cell>
          <cell r="O3059" t="str">
            <v>1021</v>
          </cell>
          <cell r="P3059" t="str">
            <v>1101110</v>
          </cell>
          <cell r="Q3059" t="str">
            <v>0003</v>
          </cell>
          <cell r="R3059" t="str">
            <v>1070</v>
          </cell>
        </row>
        <row r="3060">
          <cell r="A3060">
            <v>50233345</v>
          </cell>
          <cell r="B3060" t="str">
            <v>GOVP_JU-M-08-111 PERRY, 1960 TO MILLS RD</v>
          </cell>
          <cell r="C3060" t="str">
            <v>HDC2</v>
          </cell>
          <cell r="D3060"/>
          <cell r="E3060"/>
          <cell r="F3060"/>
          <cell r="G3060" t="str">
            <v>S/101675/CE/AD3DR-1</v>
          </cell>
          <cell r="H3060"/>
          <cell r="I3060"/>
          <cell r="J3060"/>
          <cell r="K3060">
            <v>30</v>
          </cell>
          <cell r="L3060" t="str">
            <v>008</v>
          </cell>
          <cell r="M3060" t="str">
            <v>2009</v>
          </cell>
          <cell r="N3060" t="str">
            <v>0003</v>
          </cell>
          <cell r="O3060" t="str">
            <v>1021</v>
          </cell>
          <cell r="P3060" t="str">
            <v>1101110</v>
          </cell>
          <cell r="Q3060" t="str">
            <v>0003</v>
          </cell>
          <cell r="R3060" t="str">
            <v>1070</v>
          </cell>
        </row>
        <row r="3061">
          <cell r="A3061">
            <v>50233830</v>
          </cell>
          <cell r="B3061" t="str">
            <v>CUST_NEW SERVICE_9126 CULLEN</v>
          </cell>
          <cell r="C3061" t="str">
            <v>HDC2</v>
          </cell>
          <cell r="D3061"/>
          <cell r="E3061"/>
          <cell r="F3061"/>
          <cell r="G3061" t="str">
            <v>S/101652/CN/AF1HR</v>
          </cell>
          <cell r="H3061"/>
          <cell r="I3061"/>
          <cell r="J3061"/>
          <cell r="K3061">
            <v>30</v>
          </cell>
          <cell r="L3061" t="str">
            <v>005</v>
          </cell>
          <cell r="M3061" t="str">
            <v>2009</v>
          </cell>
          <cell r="N3061" t="str">
            <v>0003</v>
          </cell>
          <cell r="O3061" t="str">
            <v>1020</v>
          </cell>
          <cell r="P3061" t="str">
            <v>1101202</v>
          </cell>
          <cell r="Q3061" t="str">
            <v>0003</v>
          </cell>
          <cell r="R3061" t="str">
            <v>1070</v>
          </cell>
        </row>
        <row r="3062">
          <cell r="A3062">
            <v>50233830</v>
          </cell>
          <cell r="B3062" t="str">
            <v>CUST_NEW SERVICE_9126 CULLEN</v>
          </cell>
          <cell r="C3062" t="str">
            <v>HDC2</v>
          </cell>
          <cell r="D3062"/>
          <cell r="E3062"/>
          <cell r="F3062"/>
          <cell r="G3062" t="str">
            <v>S/101652/CN/AF1HI-2</v>
          </cell>
          <cell r="H3062"/>
          <cell r="I3062"/>
          <cell r="J3062"/>
          <cell r="K3062">
            <v>70</v>
          </cell>
          <cell r="L3062" t="str">
            <v>005</v>
          </cell>
          <cell r="M3062" t="str">
            <v>2009</v>
          </cell>
          <cell r="N3062" t="str">
            <v>0003</v>
          </cell>
          <cell r="O3062" t="str">
            <v>1020</v>
          </cell>
          <cell r="P3062" t="str">
            <v>1101202</v>
          </cell>
          <cell r="Q3062" t="str">
            <v>0003</v>
          </cell>
          <cell r="R3062" t="str">
            <v>1070</v>
          </cell>
        </row>
        <row r="3063">
          <cell r="A3063">
            <v>50233830</v>
          </cell>
          <cell r="B3063" t="str">
            <v>CUST_NEW SERVICE_9126 CULLEN</v>
          </cell>
          <cell r="C3063" t="str">
            <v>HDC2</v>
          </cell>
          <cell r="D3063"/>
          <cell r="E3063"/>
          <cell r="F3063"/>
          <cell r="G3063" t="str">
            <v>S/101652/CN/AF1HR</v>
          </cell>
          <cell r="H3063"/>
          <cell r="I3063"/>
          <cell r="J3063"/>
          <cell r="K3063">
            <v>30</v>
          </cell>
          <cell r="L3063" t="str">
            <v>005</v>
          </cell>
          <cell r="M3063" t="str">
            <v>2009</v>
          </cell>
          <cell r="N3063" t="str">
            <v>0003</v>
          </cell>
          <cell r="O3063" t="str">
            <v>1020</v>
          </cell>
          <cell r="P3063" t="str">
            <v>1101202</v>
          </cell>
          <cell r="Q3063" t="str">
            <v>0003</v>
          </cell>
          <cell r="R3063" t="str">
            <v>1070</v>
          </cell>
        </row>
        <row r="3064">
          <cell r="A3064">
            <v>50233830</v>
          </cell>
          <cell r="B3064" t="str">
            <v>CUST_NEW SERVICE_9126 CULLEN</v>
          </cell>
          <cell r="C3064" t="str">
            <v>HDC2</v>
          </cell>
          <cell r="D3064"/>
          <cell r="E3064"/>
          <cell r="F3064"/>
          <cell r="G3064" t="str">
            <v>S/101652/CN/AF1HI-2</v>
          </cell>
          <cell r="H3064"/>
          <cell r="I3064"/>
          <cell r="J3064"/>
          <cell r="K3064">
            <v>70</v>
          </cell>
          <cell r="L3064" t="str">
            <v>005</v>
          </cell>
          <cell r="M3064" t="str">
            <v>2009</v>
          </cell>
          <cell r="N3064" t="str">
            <v>0003</v>
          </cell>
          <cell r="O3064" t="str">
            <v>1020</v>
          </cell>
          <cell r="P3064" t="str">
            <v>1101202</v>
          </cell>
          <cell r="Q3064" t="str">
            <v>0003</v>
          </cell>
          <cell r="R3064" t="str">
            <v>1070</v>
          </cell>
        </row>
        <row r="3065">
          <cell r="A3065">
            <v>50240216</v>
          </cell>
          <cell r="B3065" t="str">
            <v>ESCR_11515 OLD MAIN_BLDG. CLRNC.</v>
          </cell>
          <cell r="C3065" t="str">
            <v>HDC2</v>
          </cell>
          <cell r="D3065"/>
          <cell r="E3065"/>
          <cell r="F3065"/>
          <cell r="G3065" t="str">
            <v>S/101652/CE/AB1ZI</v>
          </cell>
          <cell r="H3065"/>
          <cell r="I3065"/>
          <cell r="J3065"/>
          <cell r="K3065">
            <v>100</v>
          </cell>
          <cell r="L3065" t="str">
            <v>011</v>
          </cell>
          <cell r="M3065" t="str">
            <v>2009</v>
          </cell>
          <cell r="N3065" t="str">
            <v>0003</v>
          </cell>
          <cell r="O3065" t="str">
            <v>1020</v>
          </cell>
          <cell r="P3065" t="str">
            <v>1101201</v>
          </cell>
          <cell r="Q3065" t="str">
            <v>0003</v>
          </cell>
          <cell r="R3065" t="str">
            <v>1070</v>
          </cell>
        </row>
        <row r="3066">
          <cell r="A3066">
            <v>50240216</v>
          </cell>
          <cell r="B3066" t="str">
            <v>ESCR_11515 OLD MAIN_BLDG. CLRNC.</v>
          </cell>
          <cell r="C3066" t="str">
            <v>HDC2</v>
          </cell>
          <cell r="D3066"/>
          <cell r="E3066"/>
          <cell r="F3066"/>
          <cell r="G3066" t="str">
            <v>S/101652/CE/AB1ZI</v>
          </cell>
          <cell r="H3066"/>
          <cell r="I3066"/>
          <cell r="J3066"/>
          <cell r="K3066">
            <v>100</v>
          </cell>
          <cell r="L3066" t="str">
            <v>012</v>
          </cell>
          <cell r="M3066" t="str">
            <v>2009</v>
          </cell>
          <cell r="N3066" t="str">
            <v>0003</v>
          </cell>
          <cell r="O3066" t="str">
            <v>1020</v>
          </cell>
          <cell r="P3066" t="str">
            <v>1101201</v>
          </cell>
          <cell r="Q3066" t="str">
            <v>0003</v>
          </cell>
          <cell r="R3066" t="str">
            <v>1070</v>
          </cell>
        </row>
        <row r="3067">
          <cell r="A3067">
            <v>50240216</v>
          </cell>
          <cell r="B3067" t="str">
            <v>ESCR_11515 OLD MAIN_BLDG. CLRNC.</v>
          </cell>
          <cell r="C3067" t="str">
            <v>HDC2</v>
          </cell>
          <cell r="D3067"/>
          <cell r="E3067"/>
          <cell r="F3067"/>
          <cell r="G3067" t="str">
            <v>S/101652/CE/AB1ZI</v>
          </cell>
          <cell r="H3067"/>
          <cell r="I3067"/>
          <cell r="J3067"/>
          <cell r="K3067">
            <v>100</v>
          </cell>
          <cell r="L3067" t="str">
            <v>012</v>
          </cell>
          <cell r="M3067" t="str">
            <v>2009</v>
          </cell>
          <cell r="N3067" t="str">
            <v>0003</v>
          </cell>
          <cell r="O3067" t="str">
            <v>1020</v>
          </cell>
          <cell r="P3067" t="str">
            <v>1101201</v>
          </cell>
          <cell r="Q3067" t="str">
            <v>0003</v>
          </cell>
          <cell r="R3067" t="str">
            <v>1070</v>
          </cell>
        </row>
        <row r="3068">
          <cell r="A3068">
            <v>50240216</v>
          </cell>
          <cell r="B3068" t="str">
            <v>ESCR_11515 OLD MAIN_BLDG. CLRNC.</v>
          </cell>
          <cell r="C3068" t="str">
            <v>HDC2</v>
          </cell>
          <cell r="D3068"/>
          <cell r="E3068"/>
          <cell r="F3068"/>
          <cell r="G3068" t="str">
            <v>S/101652/CE/AB1ZI</v>
          </cell>
          <cell r="H3068"/>
          <cell r="I3068"/>
          <cell r="J3068"/>
          <cell r="K3068">
            <v>70</v>
          </cell>
          <cell r="L3068" t="str">
            <v>011</v>
          </cell>
          <cell r="M3068" t="str">
            <v>2009</v>
          </cell>
          <cell r="N3068" t="str">
            <v>0003</v>
          </cell>
          <cell r="O3068" t="str">
            <v>1020</v>
          </cell>
          <cell r="P3068" t="str">
            <v>1101201</v>
          </cell>
          <cell r="Q3068" t="str">
            <v>0003</v>
          </cell>
          <cell r="R3068" t="str">
            <v>1070</v>
          </cell>
        </row>
        <row r="3069">
          <cell r="A3069">
            <v>50240216</v>
          </cell>
          <cell r="B3069" t="str">
            <v>ESCR_11515 OLD MAIN_BLDG. CLRNC.</v>
          </cell>
          <cell r="C3069" t="str">
            <v>HDC2</v>
          </cell>
          <cell r="D3069"/>
          <cell r="E3069"/>
          <cell r="F3069"/>
          <cell r="G3069" t="str">
            <v>S/101652/CE/AB1ZR</v>
          </cell>
          <cell r="H3069"/>
          <cell r="I3069"/>
          <cell r="J3069"/>
          <cell r="K3069">
            <v>30</v>
          </cell>
          <cell r="L3069" t="str">
            <v>011</v>
          </cell>
          <cell r="M3069" t="str">
            <v>2009</v>
          </cell>
          <cell r="N3069" t="str">
            <v>0003</v>
          </cell>
          <cell r="O3069" t="str">
            <v>1020</v>
          </cell>
          <cell r="P3069" t="str">
            <v>1101201</v>
          </cell>
          <cell r="Q3069" t="str">
            <v>0003</v>
          </cell>
          <cell r="R3069" t="str">
            <v>1070</v>
          </cell>
        </row>
        <row r="3070">
          <cell r="A3070">
            <v>50263004</v>
          </cell>
          <cell r="B3070" t="str">
            <v>REHAB_CARLTONWOODS9_</v>
          </cell>
          <cell r="C3070" t="str">
            <v>HDC2</v>
          </cell>
          <cell r="D3070"/>
          <cell r="E3070"/>
          <cell r="F3070"/>
          <cell r="G3070" t="str">
            <v>S/101675/CN/AF1UI</v>
          </cell>
          <cell r="H3070"/>
          <cell r="I3070"/>
          <cell r="J3070"/>
          <cell r="K3070">
            <v>100</v>
          </cell>
          <cell r="L3070" t="str">
            <v>010</v>
          </cell>
          <cell r="M3070" t="str">
            <v>2009</v>
          </cell>
          <cell r="N3070" t="str">
            <v>0003</v>
          </cell>
          <cell r="O3070" t="str">
            <v>1017</v>
          </cell>
          <cell r="P3070" t="str">
            <v>1101110</v>
          </cell>
          <cell r="Q3070" t="str">
            <v>0003</v>
          </cell>
          <cell r="R3070" t="str">
            <v>1070</v>
          </cell>
        </row>
        <row r="3071">
          <cell r="A3071">
            <v>50263004</v>
          </cell>
          <cell r="B3071" t="str">
            <v>REHAB_CARLTONWOODS9_</v>
          </cell>
          <cell r="C3071" t="str">
            <v>HDC2</v>
          </cell>
          <cell r="D3071"/>
          <cell r="E3071"/>
          <cell r="F3071"/>
          <cell r="G3071" t="str">
            <v>S/101675/CN/AF1UI</v>
          </cell>
          <cell r="H3071"/>
          <cell r="I3071"/>
          <cell r="J3071"/>
          <cell r="K3071">
            <v>100</v>
          </cell>
          <cell r="L3071" t="str">
            <v>010</v>
          </cell>
          <cell r="M3071" t="str">
            <v>2009</v>
          </cell>
          <cell r="N3071" t="str">
            <v>0003</v>
          </cell>
          <cell r="O3071" t="str">
            <v>1017</v>
          </cell>
          <cell r="P3071" t="str">
            <v>1101110</v>
          </cell>
          <cell r="Q3071" t="str">
            <v>0003</v>
          </cell>
          <cell r="R3071" t="str">
            <v>1070</v>
          </cell>
        </row>
        <row r="3072">
          <cell r="A3072">
            <v>50263004</v>
          </cell>
          <cell r="B3072" t="str">
            <v>REHAB_CARLTONWOODS9_</v>
          </cell>
          <cell r="C3072" t="str">
            <v>HDC2</v>
          </cell>
          <cell r="D3072"/>
          <cell r="E3072"/>
          <cell r="F3072"/>
          <cell r="G3072" t="str">
            <v>S/101675/CN/AF1UI</v>
          </cell>
          <cell r="H3072"/>
          <cell r="I3072"/>
          <cell r="J3072"/>
          <cell r="K3072">
            <v>70</v>
          </cell>
          <cell r="L3072" t="str">
            <v>007</v>
          </cell>
          <cell r="M3072" t="str">
            <v>2009</v>
          </cell>
          <cell r="N3072" t="str">
            <v>0003</v>
          </cell>
          <cell r="O3072" t="str">
            <v>1017</v>
          </cell>
          <cell r="P3072" t="str">
            <v>1101110</v>
          </cell>
          <cell r="Q3072" t="str">
            <v>0003</v>
          </cell>
          <cell r="R3072" t="str">
            <v>1070</v>
          </cell>
        </row>
        <row r="3073">
          <cell r="A3073">
            <v>50263004</v>
          </cell>
          <cell r="B3073" t="str">
            <v>REHAB_CARLTONWOODS9_</v>
          </cell>
          <cell r="C3073" t="str">
            <v>HDC2</v>
          </cell>
          <cell r="D3073"/>
          <cell r="E3073"/>
          <cell r="F3073"/>
          <cell r="G3073" t="str">
            <v>S/101675/CN/AF1UR</v>
          </cell>
          <cell r="H3073"/>
          <cell r="I3073"/>
          <cell r="J3073"/>
          <cell r="K3073">
            <v>30</v>
          </cell>
          <cell r="L3073" t="str">
            <v>007</v>
          </cell>
          <cell r="M3073" t="str">
            <v>2009</v>
          </cell>
          <cell r="N3073" t="str">
            <v>0003</v>
          </cell>
          <cell r="O3073" t="str">
            <v>1017</v>
          </cell>
          <cell r="P3073" t="str">
            <v>1101110</v>
          </cell>
          <cell r="Q3073" t="str">
            <v>0003</v>
          </cell>
          <cell r="R3073" t="str">
            <v>1070</v>
          </cell>
        </row>
        <row r="3074">
          <cell r="A3074">
            <v>50269685</v>
          </cell>
          <cell r="B3074" t="str">
            <v>DDPR_TB42L1_35KVUPGRADE</v>
          </cell>
          <cell r="C3074" t="str">
            <v>HDC2</v>
          </cell>
          <cell r="D3074"/>
          <cell r="E3074"/>
          <cell r="F3074"/>
          <cell r="G3074" t="str">
            <v>S/101678/CN/AF1AI</v>
          </cell>
          <cell r="H3074"/>
          <cell r="I3074"/>
          <cell r="J3074"/>
          <cell r="K3074">
            <v>100</v>
          </cell>
          <cell r="L3074" t="str">
            <v>007</v>
          </cell>
          <cell r="M3074" t="str">
            <v>2009</v>
          </cell>
          <cell r="N3074" t="str">
            <v>0003</v>
          </cell>
          <cell r="O3074" t="str">
            <v>1017</v>
          </cell>
          <cell r="P3074" t="str">
            <v>1101120</v>
          </cell>
          <cell r="Q3074" t="str">
            <v>0003</v>
          </cell>
          <cell r="R3074" t="str">
            <v>1070</v>
          </cell>
        </row>
        <row r="3075">
          <cell r="A3075">
            <v>50269685</v>
          </cell>
          <cell r="B3075" t="str">
            <v>DDPR_TB42L1_35KVUPGRADE</v>
          </cell>
          <cell r="C3075" t="str">
            <v>HDC2</v>
          </cell>
          <cell r="D3075"/>
          <cell r="E3075"/>
          <cell r="F3075"/>
          <cell r="G3075" t="str">
            <v>S/101678/CN/AF1AI</v>
          </cell>
          <cell r="H3075"/>
          <cell r="I3075"/>
          <cell r="J3075"/>
          <cell r="K3075">
            <v>100</v>
          </cell>
          <cell r="L3075" t="str">
            <v>007</v>
          </cell>
          <cell r="M3075" t="str">
            <v>2009</v>
          </cell>
          <cell r="N3075" t="str">
            <v>0003</v>
          </cell>
          <cell r="O3075" t="str">
            <v>1017</v>
          </cell>
          <cell r="P3075" t="str">
            <v>1101120</v>
          </cell>
          <cell r="Q3075" t="str">
            <v>0003</v>
          </cell>
          <cell r="R3075" t="str">
            <v>1070</v>
          </cell>
        </row>
        <row r="3076">
          <cell r="A3076">
            <v>50269685</v>
          </cell>
          <cell r="B3076" t="str">
            <v>DDPR_TB42L1_35KVUPGRADE</v>
          </cell>
          <cell r="C3076" t="str">
            <v>HDC2</v>
          </cell>
          <cell r="D3076"/>
          <cell r="E3076"/>
          <cell r="F3076"/>
          <cell r="G3076" t="str">
            <v>S/101678/CN/AF1AI</v>
          </cell>
          <cell r="H3076"/>
          <cell r="I3076"/>
          <cell r="J3076"/>
          <cell r="K3076">
            <v>100</v>
          </cell>
          <cell r="L3076" t="str">
            <v>007</v>
          </cell>
          <cell r="M3076" t="str">
            <v>2009</v>
          </cell>
          <cell r="N3076" t="str">
            <v>0003</v>
          </cell>
          <cell r="O3076" t="str">
            <v>1017</v>
          </cell>
          <cell r="P3076" t="str">
            <v>1101120</v>
          </cell>
          <cell r="Q3076" t="str">
            <v>0003</v>
          </cell>
          <cell r="R3076" t="str">
            <v>1070</v>
          </cell>
        </row>
        <row r="3077">
          <cell r="A3077">
            <v>50269685</v>
          </cell>
          <cell r="B3077" t="str">
            <v>DDPR_TB42L1_35KVUPGRADE</v>
          </cell>
          <cell r="C3077" t="str">
            <v>HDC2</v>
          </cell>
          <cell r="D3077"/>
          <cell r="E3077"/>
          <cell r="F3077"/>
          <cell r="G3077" t="str">
            <v>S/101678/CN/AF1AI</v>
          </cell>
          <cell r="H3077"/>
          <cell r="I3077"/>
          <cell r="J3077"/>
          <cell r="K3077">
            <v>70</v>
          </cell>
          <cell r="L3077" t="str">
            <v>007</v>
          </cell>
          <cell r="M3077" t="str">
            <v>2009</v>
          </cell>
          <cell r="N3077" t="str">
            <v>0003</v>
          </cell>
          <cell r="O3077" t="str">
            <v>1017</v>
          </cell>
          <cell r="P3077" t="str">
            <v>1101120</v>
          </cell>
          <cell r="Q3077" t="str">
            <v>0003</v>
          </cell>
          <cell r="R3077" t="str">
            <v>1070</v>
          </cell>
        </row>
        <row r="3078">
          <cell r="A3078">
            <v>50269685</v>
          </cell>
          <cell r="B3078" t="str">
            <v>DDPR_TB42L1_35KVUPGRADE</v>
          </cell>
          <cell r="C3078" t="str">
            <v>HDC2</v>
          </cell>
          <cell r="D3078"/>
          <cell r="E3078"/>
          <cell r="F3078"/>
          <cell r="G3078" t="str">
            <v>S/101678/CN/AF1AR</v>
          </cell>
          <cell r="H3078"/>
          <cell r="I3078"/>
          <cell r="J3078"/>
          <cell r="K3078">
            <v>30</v>
          </cell>
          <cell r="L3078" t="str">
            <v>007</v>
          </cell>
          <cell r="M3078" t="str">
            <v>2009</v>
          </cell>
          <cell r="N3078" t="str">
            <v>0003</v>
          </cell>
          <cell r="O3078" t="str">
            <v>1017</v>
          </cell>
          <cell r="P3078" t="str">
            <v>1101120</v>
          </cell>
          <cell r="Q3078" t="str">
            <v>0003</v>
          </cell>
          <cell r="R3078" t="str">
            <v>1070</v>
          </cell>
        </row>
        <row r="3079">
          <cell r="A3079">
            <v>50269790</v>
          </cell>
          <cell r="B3079" t="str">
            <v>DDPU_E09073_Line ext  &amp; TP for Sysco</v>
          </cell>
          <cell r="C3079" t="str">
            <v>HDC1</v>
          </cell>
          <cell r="D3079"/>
          <cell r="E3079"/>
          <cell r="F3079"/>
          <cell r="G3079" t="str">
            <v>S/101675/CN/AF1HI-3</v>
          </cell>
          <cell r="H3079"/>
          <cell r="I3079"/>
          <cell r="J3079"/>
          <cell r="K3079">
            <v>100</v>
          </cell>
          <cell r="L3079" t="str">
            <v>010</v>
          </cell>
          <cell r="M3079" t="str">
            <v>2009</v>
          </cell>
          <cell r="N3079" t="str">
            <v>0003</v>
          </cell>
          <cell r="O3079" t="str">
            <v>1021</v>
          </cell>
          <cell r="P3079" t="str">
            <v>1101110</v>
          </cell>
          <cell r="Q3079" t="str">
            <v>0003</v>
          </cell>
          <cell r="R3079" t="str">
            <v>1070</v>
          </cell>
        </row>
        <row r="3080">
          <cell r="A3080">
            <v>50269790</v>
          </cell>
          <cell r="B3080" t="str">
            <v>DDPU_E09073_Line ext  &amp; TP for Sysco</v>
          </cell>
          <cell r="C3080" t="str">
            <v>HDC1</v>
          </cell>
          <cell r="D3080"/>
          <cell r="E3080"/>
          <cell r="F3080"/>
          <cell r="G3080" t="str">
            <v>S/101675/CN/AF1HI-3</v>
          </cell>
          <cell r="H3080"/>
          <cell r="I3080"/>
          <cell r="J3080"/>
          <cell r="K3080">
            <v>100</v>
          </cell>
          <cell r="L3080" t="str">
            <v>010</v>
          </cell>
          <cell r="M3080" t="str">
            <v>2009</v>
          </cell>
          <cell r="N3080" t="str">
            <v>0003</v>
          </cell>
          <cell r="O3080" t="str">
            <v>1021</v>
          </cell>
          <cell r="P3080" t="str">
            <v>1101110</v>
          </cell>
          <cell r="Q3080" t="str">
            <v>0003</v>
          </cell>
          <cell r="R3080" t="str">
            <v>1070</v>
          </cell>
        </row>
        <row r="3081">
          <cell r="A3081">
            <v>50277749</v>
          </cell>
          <cell r="B3081" t="str">
            <v>SDUG_WILLOW_SPRINGS_8_#E09051</v>
          </cell>
          <cell r="C3081" t="str">
            <v>HDC1</v>
          </cell>
          <cell r="D3081"/>
          <cell r="E3081"/>
          <cell r="F3081"/>
          <cell r="G3081" t="str">
            <v>S/101675/CN/AF1UI</v>
          </cell>
          <cell r="H3081"/>
          <cell r="I3081"/>
          <cell r="J3081"/>
          <cell r="K3081">
            <v>100</v>
          </cell>
          <cell r="L3081" t="str">
            <v>008</v>
          </cell>
          <cell r="M3081" t="str">
            <v>2009</v>
          </cell>
          <cell r="N3081" t="str">
            <v>0003</v>
          </cell>
          <cell r="O3081" t="str">
            <v>1021</v>
          </cell>
          <cell r="P3081" t="str">
            <v>1101110</v>
          </cell>
          <cell r="Q3081" t="str">
            <v>0003</v>
          </cell>
          <cell r="R3081" t="str">
            <v>1070</v>
          </cell>
        </row>
        <row r="3082">
          <cell r="A3082">
            <v>50277749</v>
          </cell>
          <cell r="B3082" t="str">
            <v>SDUG_WILLOW_SPRINGS_8_#E09051</v>
          </cell>
          <cell r="C3082" t="str">
            <v>HDC1</v>
          </cell>
          <cell r="D3082"/>
          <cell r="E3082"/>
          <cell r="F3082"/>
          <cell r="G3082" t="str">
            <v>S/101675/CN/AF1UI</v>
          </cell>
          <cell r="H3082"/>
          <cell r="I3082"/>
          <cell r="J3082"/>
          <cell r="K3082">
            <v>100</v>
          </cell>
          <cell r="L3082" t="str">
            <v>007</v>
          </cell>
          <cell r="M3082" t="str">
            <v>2009</v>
          </cell>
          <cell r="N3082" t="str">
            <v>0003</v>
          </cell>
          <cell r="O3082" t="str">
            <v>1021</v>
          </cell>
          <cell r="P3082" t="str">
            <v>1101110</v>
          </cell>
          <cell r="Q3082" t="str">
            <v>0003</v>
          </cell>
          <cell r="R3082" t="str">
            <v>1070</v>
          </cell>
        </row>
        <row r="3083">
          <cell r="A3083">
            <v>50277749</v>
          </cell>
          <cell r="B3083" t="str">
            <v>SDUG_WILLOW_SPRINGS_8_#E09051</v>
          </cell>
          <cell r="C3083" t="str">
            <v>HDC1</v>
          </cell>
          <cell r="D3083"/>
          <cell r="E3083"/>
          <cell r="F3083"/>
          <cell r="G3083" t="str">
            <v>S/101675/CN/AF1UI</v>
          </cell>
          <cell r="H3083"/>
          <cell r="I3083"/>
          <cell r="J3083"/>
          <cell r="K3083">
            <v>100</v>
          </cell>
          <cell r="L3083" t="str">
            <v>007</v>
          </cell>
          <cell r="M3083" t="str">
            <v>2009</v>
          </cell>
          <cell r="N3083" t="str">
            <v>0003</v>
          </cell>
          <cell r="O3083" t="str">
            <v>1021</v>
          </cell>
          <cell r="P3083" t="str">
            <v>1101110</v>
          </cell>
          <cell r="Q3083" t="str">
            <v>0003</v>
          </cell>
          <cell r="R3083" t="str">
            <v>1070</v>
          </cell>
        </row>
        <row r="3084">
          <cell r="A3084">
            <v>50277749</v>
          </cell>
          <cell r="B3084" t="str">
            <v>SDUG_WILLOW_SPRINGS_8_#E09051</v>
          </cell>
          <cell r="C3084" t="str">
            <v>HDC1</v>
          </cell>
          <cell r="D3084"/>
          <cell r="E3084"/>
          <cell r="F3084"/>
          <cell r="G3084" t="str">
            <v>S/101675/CN/AF1UI</v>
          </cell>
          <cell r="H3084"/>
          <cell r="I3084"/>
          <cell r="J3084"/>
          <cell r="K3084">
            <v>100</v>
          </cell>
          <cell r="L3084" t="str">
            <v>008</v>
          </cell>
          <cell r="M3084" t="str">
            <v>2009</v>
          </cell>
          <cell r="N3084" t="str">
            <v>0003</v>
          </cell>
          <cell r="O3084" t="str">
            <v>1021</v>
          </cell>
          <cell r="P3084" t="str">
            <v>1101110</v>
          </cell>
          <cell r="Q3084" t="str">
            <v>0003</v>
          </cell>
          <cell r="R3084" t="str">
            <v>1070</v>
          </cell>
        </row>
        <row r="3085">
          <cell r="A3085">
            <v>50279306</v>
          </cell>
          <cell r="B3085" t="str">
            <v>NEW PMT 1000 KVA, 150' 1/0, TP   SOX 1/2</v>
          </cell>
          <cell r="C3085" t="str">
            <v>HXC1</v>
          </cell>
          <cell r="D3085"/>
          <cell r="E3085"/>
          <cell r="F3085"/>
          <cell r="G3085" t="str">
            <v>S/101762/CN/CF1R-I-2</v>
          </cell>
          <cell r="H3085"/>
          <cell r="I3085"/>
          <cell r="J3085"/>
          <cell r="K3085">
            <v>100</v>
          </cell>
          <cell r="L3085" t="str">
            <v>006</v>
          </cell>
          <cell r="M3085" t="str">
            <v>2009</v>
          </cell>
          <cell r="N3085" t="str">
            <v>0003</v>
          </cell>
          <cell r="O3085" t="str">
            <v>1008</v>
          </cell>
          <cell r="P3085" t="str">
            <v>1101245</v>
          </cell>
          <cell r="Q3085" t="str">
            <v>0003</v>
          </cell>
          <cell r="R3085" t="str">
            <v>1070</v>
          </cell>
        </row>
        <row r="3086">
          <cell r="A3086">
            <v>50283217</v>
          </cell>
          <cell r="B3086" t="str">
            <v>CUST_5822 ELBERTA ST_75KVA TRF***</v>
          </cell>
          <cell r="C3086" t="str">
            <v>HDC1</v>
          </cell>
          <cell r="D3086"/>
          <cell r="E3086"/>
          <cell r="F3086"/>
          <cell r="G3086" t="str">
            <v>S/101458/CN/AF1HI-2</v>
          </cell>
          <cell r="H3086"/>
          <cell r="I3086"/>
          <cell r="J3086"/>
          <cell r="K3086">
            <v>100</v>
          </cell>
          <cell r="L3086" t="str">
            <v>005</v>
          </cell>
          <cell r="M3086" t="str">
            <v>2009</v>
          </cell>
          <cell r="N3086" t="str">
            <v>0003</v>
          </cell>
          <cell r="O3086" t="str">
            <v>1024</v>
          </cell>
          <cell r="P3086" t="str">
            <v>1101130</v>
          </cell>
          <cell r="Q3086" t="str">
            <v>0003</v>
          </cell>
          <cell r="R3086" t="str">
            <v>1070</v>
          </cell>
        </row>
        <row r="3087">
          <cell r="A3087">
            <v>50283217</v>
          </cell>
          <cell r="B3087" t="str">
            <v>CUST_5822 ELBERTA ST_75KVA TRF***</v>
          </cell>
          <cell r="C3087" t="str">
            <v>HDC1</v>
          </cell>
          <cell r="D3087"/>
          <cell r="E3087"/>
          <cell r="F3087"/>
          <cell r="G3087" t="str">
            <v>S/101458/CN/AF1HI-2</v>
          </cell>
          <cell r="H3087"/>
          <cell r="I3087"/>
          <cell r="J3087"/>
          <cell r="K3087">
            <v>100</v>
          </cell>
          <cell r="L3087" t="str">
            <v>005</v>
          </cell>
          <cell r="M3087" t="str">
            <v>2009</v>
          </cell>
          <cell r="N3087" t="str">
            <v>0003</v>
          </cell>
          <cell r="O3087" t="str">
            <v>1024</v>
          </cell>
          <cell r="P3087" t="str">
            <v>1101130</v>
          </cell>
          <cell r="Q3087" t="str">
            <v>0003</v>
          </cell>
          <cell r="R3087" t="str">
            <v>1070</v>
          </cell>
        </row>
        <row r="3088">
          <cell r="A3088">
            <v>50283217</v>
          </cell>
          <cell r="B3088" t="str">
            <v>CUST_5822 ELBERTA ST_75KVA TRF***</v>
          </cell>
          <cell r="C3088" t="str">
            <v>HDC1</v>
          </cell>
          <cell r="D3088"/>
          <cell r="E3088"/>
          <cell r="F3088"/>
          <cell r="G3088" t="str">
            <v>S/101458/CN/AF1HI-2</v>
          </cell>
          <cell r="H3088"/>
          <cell r="I3088"/>
          <cell r="J3088"/>
          <cell r="K3088">
            <v>100</v>
          </cell>
          <cell r="L3088" t="str">
            <v>006</v>
          </cell>
          <cell r="M3088" t="str">
            <v>2009</v>
          </cell>
          <cell r="N3088" t="str">
            <v>0003</v>
          </cell>
          <cell r="O3088" t="str">
            <v>1024</v>
          </cell>
          <cell r="P3088" t="str">
            <v>1101130</v>
          </cell>
          <cell r="Q3088" t="str">
            <v>0003</v>
          </cell>
          <cell r="R3088" t="str">
            <v>1070</v>
          </cell>
        </row>
        <row r="3089">
          <cell r="A3089">
            <v>50283217</v>
          </cell>
          <cell r="B3089" t="str">
            <v>CUST_5822 ELBERTA ST_75KVA TRF***</v>
          </cell>
          <cell r="C3089" t="str">
            <v>HDC1</v>
          </cell>
          <cell r="D3089"/>
          <cell r="E3089"/>
          <cell r="F3089"/>
          <cell r="G3089" t="str">
            <v>S/101458/CN/AF1HI-2</v>
          </cell>
          <cell r="H3089"/>
          <cell r="I3089"/>
          <cell r="J3089"/>
          <cell r="K3089">
            <v>100</v>
          </cell>
          <cell r="L3089" t="str">
            <v>006</v>
          </cell>
          <cell r="M3089" t="str">
            <v>2009</v>
          </cell>
          <cell r="N3089" t="str">
            <v>0003</v>
          </cell>
          <cell r="O3089" t="str">
            <v>1024</v>
          </cell>
          <cell r="P3089" t="str">
            <v>1101130</v>
          </cell>
          <cell r="Q3089" t="str">
            <v>0003</v>
          </cell>
          <cell r="R3089" t="str">
            <v>1070</v>
          </cell>
        </row>
        <row r="3090">
          <cell r="A3090">
            <v>50283217</v>
          </cell>
          <cell r="B3090" t="str">
            <v>CUST_5822 ELBERTA ST_75KVA TRF***</v>
          </cell>
          <cell r="C3090" t="str">
            <v>HDC1</v>
          </cell>
          <cell r="D3090"/>
          <cell r="E3090"/>
          <cell r="F3090"/>
          <cell r="G3090" t="str">
            <v>S/101458/CN/AF1HI-2</v>
          </cell>
          <cell r="H3090"/>
          <cell r="I3090"/>
          <cell r="J3090"/>
          <cell r="K3090">
            <v>100</v>
          </cell>
          <cell r="L3090" t="str">
            <v>005</v>
          </cell>
          <cell r="M3090" t="str">
            <v>2009</v>
          </cell>
          <cell r="N3090" t="str">
            <v>0003</v>
          </cell>
          <cell r="O3090" t="str">
            <v>1024</v>
          </cell>
          <cell r="P3090" t="str">
            <v>1101130</v>
          </cell>
          <cell r="Q3090" t="str">
            <v>0003</v>
          </cell>
          <cell r="R3090" t="str">
            <v>1070</v>
          </cell>
        </row>
        <row r="3091">
          <cell r="A3091">
            <v>50286859</v>
          </cell>
          <cell r="B3091" t="str">
            <v>BALLET -TEMP SERVICE 2L-1L PMT</v>
          </cell>
          <cell r="C3091" t="str">
            <v>HXC1</v>
          </cell>
          <cell r="D3091"/>
          <cell r="E3091"/>
          <cell r="F3091"/>
          <cell r="G3091" t="str">
            <v>S/101762/CN/CF1R-I-2</v>
          </cell>
          <cell r="H3091"/>
          <cell r="I3091"/>
          <cell r="J3091"/>
          <cell r="K3091">
            <v>100</v>
          </cell>
          <cell r="L3091" t="str">
            <v>009</v>
          </cell>
          <cell r="M3091" t="str">
            <v>2009</v>
          </cell>
          <cell r="N3091" t="str">
            <v>0003</v>
          </cell>
          <cell r="O3091" t="str">
            <v>1008</v>
          </cell>
          <cell r="P3091" t="str">
            <v>1101245</v>
          </cell>
          <cell r="Q3091" t="str">
            <v>0003</v>
          </cell>
          <cell r="R3091" t="str">
            <v>1070</v>
          </cell>
        </row>
        <row r="3092">
          <cell r="A3092">
            <v>50286859</v>
          </cell>
          <cell r="B3092" t="str">
            <v>BALLET -TEMP SERVICE 2L-1L PMT</v>
          </cell>
          <cell r="C3092" t="str">
            <v>HXC1</v>
          </cell>
          <cell r="D3092"/>
          <cell r="E3092"/>
          <cell r="F3092"/>
          <cell r="G3092" t="str">
            <v>S/101762/CN/CF1R-I-2</v>
          </cell>
          <cell r="H3092"/>
          <cell r="I3092"/>
          <cell r="J3092"/>
          <cell r="K3092">
            <v>100</v>
          </cell>
          <cell r="L3092" t="str">
            <v>009</v>
          </cell>
          <cell r="M3092" t="str">
            <v>2009</v>
          </cell>
          <cell r="N3092" t="str">
            <v>0003</v>
          </cell>
          <cell r="O3092" t="str">
            <v>1008</v>
          </cell>
          <cell r="P3092" t="str">
            <v>1101245</v>
          </cell>
          <cell r="Q3092" t="str">
            <v>0003</v>
          </cell>
          <cell r="R3092" t="str">
            <v>1070</v>
          </cell>
        </row>
        <row r="3093">
          <cell r="A3093">
            <v>50286859</v>
          </cell>
          <cell r="B3093" t="str">
            <v>BALLET -TEMP SERVICE 2L-1L PMT</v>
          </cell>
          <cell r="C3093" t="str">
            <v>HXC1</v>
          </cell>
          <cell r="D3093"/>
          <cell r="E3093"/>
          <cell r="F3093"/>
          <cell r="G3093" t="str">
            <v>S/101762/CN/CF1R-I-2</v>
          </cell>
          <cell r="H3093"/>
          <cell r="I3093"/>
          <cell r="J3093"/>
          <cell r="K3093">
            <v>100</v>
          </cell>
          <cell r="L3093" t="str">
            <v>010</v>
          </cell>
          <cell r="M3093" t="str">
            <v>2009</v>
          </cell>
          <cell r="N3093" t="str">
            <v>0003</v>
          </cell>
          <cell r="O3093" t="str">
            <v>1008</v>
          </cell>
          <cell r="P3093" t="str">
            <v>1101245</v>
          </cell>
          <cell r="Q3093" t="str">
            <v>0003</v>
          </cell>
          <cell r="R3093" t="str">
            <v>1070</v>
          </cell>
        </row>
        <row r="3094">
          <cell r="A3094">
            <v>50286859</v>
          </cell>
          <cell r="B3094" t="str">
            <v>BALLET -TEMP SERVICE 2L-1L PMT</v>
          </cell>
          <cell r="C3094" t="str">
            <v>HXC1</v>
          </cell>
          <cell r="D3094"/>
          <cell r="E3094"/>
          <cell r="F3094"/>
          <cell r="G3094" t="str">
            <v>S/101762/CN/CF1R-I-2</v>
          </cell>
          <cell r="H3094"/>
          <cell r="I3094"/>
          <cell r="J3094"/>
          <cell r="K3094">
            <v>100</v>
          </cell>
          <cell r="L3094" t="str">
            <v>010</v>
          </cell>
          <cell r="M3094" t="str">
            <v>2009</v>
          </cell>
          <cell r="N3094" t="str">
            <v>0003</v>
          </cell>
          <cell r="O3094" t="str">
            <v>1008</v>
          </cell>
          <cell r="P3094" t="str">
            <v>1101245</v>
          </cell>
          <cell r="Q3094" t="str">
            <v>0003</v>
          </cell>
          <cell r="R3094" t="str">
            <v>1070</v>
          </cell>
        </row>
        <row r="3095">
          <cell r="A3095">
            <v>50286859</v>
          </cell>
          <cell r="B3095" t="str">
            <v>BALLET -TEMP SERVICE 2L-1L PMT</v>
          </cell>
          <cell r="C3095" t="str">
            <v>HXC1</v>
          </cell>
          <cell r="D3095"/>
          <cell r="E3095"/>
          <cell r="F3095"/>
          <cell r="G3095" t="str">
            <v>S/101762/CN/CF1R-I-2</v>
          </cell>
          <cell r="H3095"/>
          <cell r="I3095"/>
          <cell r="J3095"/>
          <cell r="K3095">
            <v>100</v>
          </cell>
          <cell r="L3095" t="str">
            <v>009</v>
          </cell>
          <cell r="M3095" t="str">
            <v>2009</v>
          </cell>
          <cell r="N3095" t="str">
            <v>0003</v>
          </cell>
          <cell r="O3095" t="str">
            <v>1008</v>
          </cell>
          <cell r="P3095" t="str">
            <v>1101245</v>
          </cell>
          <cell r="Q3095" t="str">
            <v>0003</v>
          </cell>
          <cell r="R3095" t="str">
            <v>1070</v>
          </cell>
        </row>
        <row r="3096">
          <cell r="A3096">
            <v>50288023</v>
          </cell>
          <cell r="B3096" t="str">
            <v>NEW 750 KVA PMT, TP, 365' CABLE</v>
          </cell>
          <cell r="C3096" t="str">
            <v>HXC1</v>
          </cell>
          <cell r="D3096"/>
          <cell r="E3096"/>
          <cell r="F3096"/>
          <cell r="G3096" t="str">
            <v>S/101762/CN/CF1R-I-2</v>
          </cell>
          <cell r="H3096"/>
          <cell r="I3096"/>
          <cell r="J3096"/>
          <cell r="K3096">
            <v>100</v>
          </cell>
          <cell r="L3096" t="str">
            <v>008</v>
          </cell>
          <cell r="M3096" t="str">
            <v>2009</v>
          </cell>
          <cell r="N3096" t="str">
            <v>0003</v>
          </cell>
          <cell r="O3096" t="str">
            <v>1008</v>
          </cell>
          <cell r="P3096" t="str">
            <v>1101245</v>
          </cell>
          <cell r="Q3096" t="str">
            <v>0003</v>
          </cell>
          <cell r="R3096" t="str">
            <v>1070</v>
          </cell>
        </row>
        <row r="3097">
          <cell r="A3097">
            <v>50288619</v>
          </cell>
          <cell r="B3097" t="str">
            <v>CUST_0_0_6227 N MAIN ST_E09103****</v>
          </cell>
          <cell r="C3097" t="str">
            <v>HDC1</v>
          </cell>
          <cell r="D3097"/>
          <cell r="E3097"/>
          <cell r="F3097"/>
          <cell r="G3097" t="str">
            <v>S/101556/CN/AF1HI-4</v>
          </cell>
          <cell r="H3097"/>
          <cell r="I3097"/>
          <cell r="J3097"/>
          <cell r="K3097">
            <v>100</v>
          </cell>
          <cell r="L3097" t="str">
            <v>006</v>
          </cell>
          <cell r="M3097" t="str">
            <v>2009</v>
          </cell>
          <cell r="N3097" t="str">
            <v>0003</v>
          </cell>
          <cell r="O3097" t="str">
            <v>1012</v>
          </cell>
          <cell r="P3097" t="str">
            <v>1101170</v>
          </cell>
          <cell r="Q3097" t="str">
            <v>0003</v>
          </cell>
          <cell r="R3097" t="str">
            <v>1070</v>
          </cell>
        </row>
        <row r="3098">
          <cell r="A3098">
            <v>50288619</v>
          </cell>
          <cell r="B3098" t="str">
            <v>CUST_0_0_6227 N MAIN ST_E09103****</v>
          </cell>
          <cell r="C3098" t="str">
            <v>HDC1</v>
          </cell>
          <cell r="D3098"/>
          <cell r="E3098"/>
          <cell r="F3098"/>
          <cell r="G3098" t="str">
            <v>S/101556/CN/AF1HI-4</v>
          </cell>
          <cell r="H3098"/>
          <cell r="I3098"/>
          <cell r="J3098"/>
          <cell r="K3098">
            <v>100</v>
          </cell>
          <cell r="L3098" t="str">
            <v>006</v>
          </cell>
          <cell r="M3098" t="str">
            <v>2009</v>
          </cell>
          <cell r="N3098" t="str">
            <v>0003</v>
          </cell>
          <cell r="O3098" t="str">
            <v>1012</v>
          </cell>
          <cell r="P3098" t="str">
            <v>1101170</v>
          </cell>
          <cell r="Q3098" t="str">
            <v>0003</v>
          </cell>
          <cell r="R3098" t="str">
            <v>1070</v>
          </cell>
        </row>
        <row r="3099">
          <cell r="A3099">
            <v>50288619</v>
          </cell>
          <cell r="B3099" t="str">
            <v>CUST_0_0_6227 N MAIN ST_E09103****</v>
          </cell>
          <cell r="C3099" t="str">
            <v>HDC1</v>
          </cell>
          <cell r="D3099"/>
          <cell r="E3099"/>
          <cell r="F3099"/>
          <cell r="G3099" t="str">
            <v>S/101556/CN/AF1HI-4</v>
          </cell>
          <cell r="H3099"/>
          <cell r="I3099"/>
          <cell r="J3099"/>
          <cell r="K3099">
            <v>100</v>
          </cell>
          <cell r="L3099" t="str">
            <v>006</v>
          </cell>
          <cell r="M3099" t="str">
            <v>2009</v>
          </cell>
          <cell r="N3099" t="str">
            <v>0003</v>
          </cell>
          <cell r="O3099" t="str">
            <v>1012</v>
          </cell>
          <cell r="P3099" t="str">
            <v>1101170</v>
          </cell>
          <cell r="Q3099" t="str">
            <v>0003</v>
          </cell>
          <cell r="R3099" t="str">
            <v>1070</v>
          </cell>
        </row>
        <row r="3100">
          <cell r="A3100">
            <v>50288619</v>
          </cell>
          <cell r="B3100" t="str">
            <v>CUST_0_0_6227 N MAIN ST_E09103****</v>
          </cell>
          <cell r="C3100" t="str">
            <v>HDC1</v>
          </cell>
          <cell r="D3100"/>
          <cell r="E3100"/>
          <cell r="F3100"/>
          <cell r="G3100" t="str">
            <v>S/101556/CN/AF1HI-4</v>
          </cell>
          <cell r="H3100"/>
          <cell r="I3100"/>
          <cell r="J3100"/>
          <cell r="K3100">
            <v>100</v>
          </cell>
          <cell r="L3100" t="str">
            <v>006</v>
          </cell>
          <cell r="M3100" t="str">
            <v>2009</v>
          </cell>
          <cell r="N3100" t="str">
            <v>0003</v>
          </cell>
          <cell r="O3100" t="str">
            <v>1012</v>
          </cell>
          <cell r="P3100" t="str">
            <v>1101170</v>
          </cell>
          <cell r="Q3100" t="str">
            <v>0003</v>
          </cell>
          <cell r="R3100" t="str">
            <v>1070</v>
          </cell>
        </row>
        <row r="3101">
          <cell r="A3101">
            <v>50288619</v>
          </cell>
          <cell r="B3101" t="str">
            <v>CUST_0_0_6227 N MAIN ST_E09103****</v>
          </cell>
          <cell r="C3101" t="str">
            <v>HDC1</v>
          </cell>
          <cell r="D3101"/>
          <cell r="E3101"/>
          <cell r="F3101"/>
          <cell r="G3101" t="str">
            <v>S/101556/CN/AF1HI-4</v>
          </cell>
          <cell r="H3101"/>
          <cell r="I3101"/>
          <cell r="J3101"/>
          <cell r="K3101">
            <v>100</v>
          </cell>
          <cell r="L3101" t="str">
            <v>006</v>
          </cell>
          <cell r="M3101" t="str">
            <v>2009</v>
          </cell>
          <cell r="N3101" t="str">
            <v>0003</v>
          </cell>
          <cell r="O3101" t="str">
            <v>1012</v>
          </cell>
          <cell r="P3101" t="str">
            <v>1101170</v>
          </cell>
          <cell r="Q3101" t="str">
            <v>0003</v>
          </cell>
          <cell r="R3101" t="str">
            <v>1070</v>
          </cell>
        </row>
        <row r="3102">
          <cell r="A3102">
            <v>50288807</v>
          </cell>
          <cell r="B3102" t="str">
            <v>NEW 500,1500,2000 KVA PMT, 3 TP</v>
          </cell>
          <cell r="C3102" t="str">
            <v>HXC1</v>
          </cell>
          <cell r="D3102"/>
          <cell r="E3102"/>
          <cell r="F3102"/>
          <cell r="G3102" t="str">
            <v>S/101762/CN/CF1R-I-2</v>
          </cell>
          <cell r="H3102"/>
          <cell r="I3102"/>
          <cell r="J3102"/>
          <cell r="K3102">
            <v>100</v>
          </cell>
          <cell r="L3102" t="str">
            <v>010</v>
          </cell>
          <cell r="M3102" t="str">
            <v>2009</v>
          </cell>
          <cell r="N3102" t="str">
            <v>0003</v>
          </cell>
          <cell r="O3102" t="str">
            <v>1008</v>
          </cell>
          <cell r="P3102" t="str">
            <v>1101245</v>
          </cell>
          <cell r="Q3102" t="str">
            <v>0003</v>
          </cell>
          <cell r="R3102" t="str">
            <v>1070</v>
          </cell>
        </row>
        <row r="3103">
          <cell r="A3103">
            <v>50288807</v>
          </cell>
          <cell r="B3103" t="str">
            <v>NEW 500,1500,2000 KVA PMT, 3 TP</v>
          </cell>
          <cell r="C3103" t="str">
            <v>HXC1</v>
          </cell>
          <cell r="D3103"/>
          <cell r="E3103"/>
          <cell r="F3103"/>
          <cell r="G3103" t="str">
            <v>S/101762/CN/CF1R-I-2</v>
          </cell>
          <cell r="H3103"/>
          <cell r="I3103"/>
          <cell r="J3103"/>
          <cell r="K3103">
            <v>100</v>
          </cell>
          <cell r="L3103" t="str">
            <v>010</v>
          </cell>
          <cell r="M3103" t="str">
            <v>2009</v>
          </cell>
          <cell r="N3103" t="str">
            <v>0003</v>
          </cell>
          <cell r="O3103" t="str">
            <v>1008</v>
          </cell>
          <cell r="P3103" t="str">
            <v>1101245</v>
          </cell>
          <cell r="Q3103" t="str">
            <v>0003</v>
          </cell>
          <cell r="R3103" t="str">
            <v>1070</v>
          </cell>
        </row>
        <row r="3104">
          <cell r="A3104">
            <v>50304271</v>
          </cell>
          <cell r="B3104" t="str">
            <v>CUST_OCEANEERING_TP's FOR MUG,,MATL IN J</v>
          </cell>
          <cell r="C3104" t="str">
            <v>HDC2</v>
          </cell>
          <cell r="D3104"/>
          <cell r="E3104"/>
          <cell r="F3104"/>
          <cell r="G3104" t="str">
            <v>S/101627/CN/AF1HR</v>
          </cell>
          <cell r="H3104"/>
          <cell r="I3104"/>
          <cell r="J3104"/>
          <cell r="K3104">
            <v>30</v>
          </cell>
          <cell r="L3104" t="str">
            <v>008</v>
          </cell>
          <cell r="M3104" t="str">
            <v>2009</v>
          </cell>
          <cell r="N3104" t="str">
            <v>0003</v>
          </cell>
          <cell r="O3104" t="str">
            <v>1006</v>
          </cell>
          <cell r="P3104" t="str">
            <v>1101230</v>
          </cell>
          <cell r="Q3104" t="str">
            <v>0003</v>
          </cell>
          <cell r="R3104" t="str">
            <v>1070</v>
          </cell>
        </row>
        <row r="3105">
          <cell r="A3105">
            <v>50304271</v>
          </cell>
          <cell r="B3105" t="str">
            <v>CUST_OCEANEERING_TP's FOR MUG,,MATL IN J</v>
          </cell>
          <cell r="C3105" t="str">
            <v>HDC2</v>
          </cell>
          <cell r="D3105"/>
          <cell r="E3105"/>
          <cell r="F3105"/>
          <cell r="G3105" t="str">
            <v>S/101627/CN/AF1HI-3</v>
          </cell>
          <cell r="H3105"/>
          <cell r="I3105"/>
          <cell r="J3105"/>
          <cell r="K3105">
            <v>70</v>
          </cell>
          <cell r="L3105" t="str">
            <v>008</v>
          </cell>
          <cell r="M3105" t="str">
            <v>2009</v>
          </cell>
          <cell r="N3105" t="str">
            <v>0003</v>
          </cell>
          <cell r="O3105" t="str">
            <v>1006</v>
          </cell>
          <cell r="P3105" t="str">
            <v>1101230</v>
          </cell>
          <cell r="Q3105" t="str">
            <v>0003</v>
          </cell>
          <cell r="R3105" t="str">
            <v>1070</v>
          </cell>
        </row>
        <row r="3106">
          <cell r="A3106">
            <v>50304271</v>
          </cell>
          <cell r="B3106" t="str">
            <v>CUST_OCEANEERING_TP's FOR MUG,,MATL IN J</v>
          </cell>
          <cell r="C3106" t="str">
            <v>HDC2</v>
          </cell>
          <cell r="D3106"/>
          <cell r="E3106"/>
          <cell r="F3106"/>
          <cell r="G3106" t="str">
            <v>S/101627/CN/AF1HI-3</v>
          </cell>
          <cell r="H3106"/>
          <cell r="I3106"/>
          <cell r="J3106"/>
          <cell r="K3106">
            <v>100</v>
          </cell>
          <cell r="L3106" t="str">
            <v>004</v>
          </cell>
          <cell r="M3106" t="str">
            <v>2009</v>
          </cell>
          <cell r="N3106" t="str">
            <v>0003</v>
          </cell>
          <cell r="O3106" t="str">
            <v>1006</v>
          </cell>
          <cell r="P3106" t="str">
            <v>1101230</v>
          </cell>
          <cell r="Q3106" t="str">
            <v>0003</v>
          </cell>
          <cell r="R3106" t="str">
            <v>1070</v>
          </cell>
        </row>
        <row r="3107">
          <cell r="A3107">
            <v>50304271</v>
          </cell>
          <cell r="B3107" t="str">
            <v>CUST_OCEANEERING_TP's FOR MUG,,MATL IN J</v>
          </cell>
          <cell r="C3107" t="str">
            <v>HDC2</v>
          </cell>
          <cell r="D3107"/>
          <cell r="E3107"/>
          <cell r="F3107"/>
          <cell r="G3107" t="str">
            <v>S/101627/CN/AF1HI-3</v>
          </cell>
          <cell r="H3107"/>
          <cell r="I3107"/>
          <cell r="J3107"/>
          <cell r="K3107">
            <v>100</v>
          </cell>
          <cell r="L3107" t="str">
            <v>005</v>
          </cell>
          <cell r="M3107" t="str">
            <v>2009</v>
          </cell>
          <cell r="N3107" t="str">
            <v>0003</v>
          </cell>
          <cell r="O3107" t="str">
            <v>1006</v>
          </cell>
          <cell r="P3107" t="str">
            <v>1101230</v>
          </cell>
          <cell r="Q3107" t="str">
            <v>0003</v>
          </cell>
          <cell r="R3107" t="str">
            <v>1070</v>
          </cell>
        </row>
        <row r="3108">
          <cell r="A3108">
            <v>50304271</v>
          </cell>
          <cell r="B3108" t="str">
            <v>CUST_OCEANEERING_TP's FOR MUG,,MATL IN J</v>
          </cell>
          <cell r="C3108" t="str">
            <v>HDC2</v>
          </cell>
          <cell r="D3108"/>
          <cell r="E3108"/>
          <cell r="F3108"/>
          <cell r="G3108" t="str">
            <v>S/101627/CN/AF1HI-3</v>
          </cell>
          <cell r="H3108"/>
          <cell r="I3108"/>
          <cell r="J3108"/>
          <cell r="K3108">
            <v>100</v>
          </cell>
          <cell r="L3108" t="str">
            <v>005</v>
          </cell>
          <cell r="M3108" t="str">
            <v>2009</v>
          </cell>
          <cell r="N3108" t="str">
            <v>0003</v>
          </cell>
          <cell r="O3108" t="str">
            <v>1006</v>
          </cell>
          <cell r="P3108" t="str">
            <v>1101230</v>
          </cell>
          <cell r="Q3108" t="str">
            <v>0003</v>
          </cell>
          <cell r="R3108" t="str">
            <v>1070</v>
          </cell>
        </row>
        <row r="3109">
          <cell r="A3109">
            <v>50304271</v>
          </cell>
          <cell r="B3109" t="str">
            <v>CUST_OCEANEERING_TP's FOR MUG,,MATL IN J</v>
          </cell>
          <cell r="C3109" t="str">
            <v>HDC2</v>
          </cell>
          <cell r="D3109"/>
          <cell r="E3109"/>
          <cell r="F3109"/>
          <cell r="G3109" t="str">
            <v>S/101627/CN/AF1HR</v>
          </cell>
          <cell r="H3109"/>
          <cell r="I3109"/>
          <cell r="J3109"/>
          <cell r="K3109">
            <v>30</v>
          </cell>
          <cell r="L3109" t="str">
            <v>010</v>
          </cell>
          <cell r="M3109" t="str">
            <v>2009</v>
          </cell>
          <cell r="N3109" t="str">
            <v>0003</v>
          </cell>
          <cell r="O3109" t="str">
            <v>1006</v>
          </cell>
          <cell r="P3109" t="str">
            <v>1101230</v>
          </cell>
          <cell r="Q3109" t="str">
            <v>0003</v>
          </cell>
          <cell r="R3109" t="str">
            <v>1070</v>
          </cell>
        </row>
        <row r="3110">
          <cell r="A3110">
            <v>50304271</v>
          </cell>
          <cell r="B3110" t="str">
            <v>CUST_OCEANEERING_TP's FOR MUG,,MATL IN J</v>
          </cell>
          <cell r="C3110" t="str">
            <v>HDC2</v>
          </cell>
          <cell r="D3110"/>
          <cell r="E3110"/>
          <cell r="F3110"/>
          <cell r="G3110" t="str">
            <v>S/101627/CN/AF1HI-3</v>
          </cell>
          <cell r="H3110"/>
          <cell r="I3110"/>
          <cell r="J3110"/>
          <cell r="K3110">
            <v>70</v>
          </cell>
          <cell r="L3110" t="str">
            <v>010</v>
          </cell>
          <cell r="M3110" t="str">
            <v>2009</v>
          </cell>
          <cell r="N3110" t="str">
            <v>0003</v>
          </cell>
          <cell r="O3110" t="str">
            <v>1006</v>
          </cell>
          <cell r="P3110" t="str">
            <v>1101230</v>
          </cell>
          <cell r="Q3110" t="str">
            <v>0003</v>
          </cell>
          <cell r="R3110" t="str">
            <v>1070</v>
          </cell>
        </row>
        <row r="3111">
          <cell r="A3111">
            <v>50306049</v>
          </cell>
          <cell r="B3111" t="str">
            <v>CUST_09_UCE#3_SET 3 55'PLS RUN 350'3PHS_</v>
          </cell>
          <cell r="C3111" t="str">
            <v>HDC1</v>
          </cell>
          <cell r="D3111"/>
          <cell r="E3111"/>
          <cell r="F3111"/>
          <cell r="G3111" t="str">
            <v>S/101678/CN/AF1HI-6</v>
          </cell>
          <cell r="H3111"/>
          <cell r="I3111"/>
          <cell r="J3111"/>
          <cell r="K3111">
            <v>100</v>
          </cell>
          <cell r="L3111" t="str">
            <v>006</v>
          </cell>
          <cell r="M3111" t="str">
            <v>2009</v>
          </cell>
          <cell r="N3111" t="str">
            <v>0003</v>
          </cell>
          <cell r="O3111" t="str">
            <v>1017</v>
          </cell>
          <cell r="P3111" t="str">
            <v>1101120</v>
          </cell>
          <cell r="Q3111" t="str">
            <v>0003</v>
          </cell>
          <cell r="R3111" t="str">
            <v>1070</v>
          </cell>
        </row>
        <row r="3112">
          <cell r="A3112">
            <v>50306049</v>
          </cell>
          <cell r="B3112" t="str">
            <v>CUST_09_UCE#3_SET 3 55'PLS RUN 350'3PHS_</v>
          </cell>
          <cell r="C3112" t="str">
            <v>HDC1</v>
          </cell>
          <cell r="D3112"/>
          <cell r="E3112"/>
          <cell r="F3112"/>
          <cell r="G3112" t="str">
            <v>S/101678/CN/AF1HI-6</v>
          </cell>
          <cell r="H3112"/>
          <cell r="I3112"/>
          <cell r="J3112"/>
          <cell r="K3112">
            <v>100</v>
          </cell>
          <cell r="L3112" t="str">
            <v>006</v>
          </cell>
          <cell r="M3112" t="str">
            <v>2009</v>
          </cell>
          <cell r="N3112" t="str">
            <v>0003</v>
          </cell>
          <cell r="O3112" t="str">
            <v>1017</v>
          </cell>
          <cell r="P3112" t="str">
            <v>1101120</v>
          </cell>
          <cell r="Q3112" t="str">
            <v>0003</v>
          </cell>
          <cell r="R3112" t="str">
            <v>1070</v>
          </cell>
        </row>
        <row r="3113">
          <cell r="A3113">
            <v>50306049</v>
          </cell>
          <cell r="B3113" t="str">
            <v>CUST_09_UCE#3_SET 3 55'PLS RUN 350'3PHS_</v>
          </cell>
          <cell r="C3113" t="str">
            <v>HDC1</v>
          </cell>
          <cell r="D3113"/>
          <cell r="E3113"/>
          <cell r="F3113"/>
          <cell r="G3113" t="str">
            <v>S/101678/CN/AF1HI-6</v>
          </cell>
          <cell r="H3113"/>
          <cell r="I3113"/>
          <cell r="J3113"/>
          <cell r="K3113">
            <v>100</v>
          </cell>
          <cell r="L3113" t="str">
            <v>006</v>
          </cell>
          <cell r="M3113" t="str">
            <v>2009</v>
          </cell>
          <cell r="N3113" t="str">
            <v>0003</v>
          </cell>
          <cell r="O3113" t="str">
            <v>1017</v>
          </cell>
          <cell r="P3113" t="str">
            <v>1101120</v>
          </cell>
          <cell r="Q3113" t="str">
            <v>0003</v>
          </cell>
          <cell r="R3113" t="str">
            <v>1070</v>
          </cell>
        </row>
        <row r="3114">
          <cell r="A3114">
            <v>50306049</v>
          </cell>
          <cell r="B3114" t="str">
            <v>CUST_09_UCE#3_SET 3 55'PLS RUN 350'3PHS_</v>
          </cell>
          <cell r="C3114" t="str">
            <v>HDC1</v>
          </cell>
          <cell r="D3114"/>
          <cell r="E3114"/>
          <cell r="F3114"/>
          <cell r="G3114" t="str">
            <v>S/101678/CN/AF1HI-6</v>
          </cell>
          <cell r="H3114"/>
          <cell r="I3114"/>
          <cell r="J3114"/>
          <cell r="K3114">
            <v>100</v>
          </cell>
          <cell r="L3114" t="str">
            <v>006</v>
          </cell>
          <cell r="M3114" t="str">
            <v>2009</v>
          </cell>
          <cell r="N3114" t="str">
            <v>0003</v>
          </cell>
          <cell r="O3114" t="str">
            <v>1017</v>
          </cell>
          <cell r="P3114" t="str">
            <v>1101120</v>
          </cell>
          <cell r="Q3114" t="str">
            <v>0003</v>
          </cell>
          <cell r="R3114" t="str">
            <v>1070</v>
          </cell>
        </row>
        <row r="3115">
          <cell r="A3115">
            <v>50306049</v>
          </cell>
          <cell r="B3115" t="str">
            <v>CUST_09_UCE#3_SET 3 55'PLS RUN 350'3PHS_</v>
          </cell>
          <cell r="C3115" t="str">
            <v>HDC1</v>
          </cell>
          <cell r="D3115"/>
          <cell r="E3115"/>
          <cell r="F3115"/>
          <cell r="G3115" t="str">
            <v>S/101678/CN/AF1HI-6</v>
          </cell>
          <cell r="H3115"/>
          <cell r="I3115"/>
          <cell r="J3115"/>
          <cell r="K3115">
            <v>100</v>
          </cell>
          <cell r="L3115" t="str">
            <v>006</v>
          </cell>
          <cell r="M3115" t="str">
            <v>2009</v>
          </cell>
          <cell r="N3115" t="str">
            <v>0003</v>
          </cell>
          <cell r="O3115" t="str">
            <v>1017</v>
          </cell>
          <cell r="P3115" t="str">
            <v>1101120</v>
          </cell>
          <cell r="Q3115" t="str">
            <v>0003</v>
          </cell>
          <cell r="R3115" t="str">
            <v>1070</v>
          </cell>
        </row>
        <row r="3116">
          <cell r="A3116">
            <v>50307447</v>
          </cell>
          <cell r="B3116" t="str">
            <v>CUST_CROSS CREEK RANCH_OH DIST LINE</v>
          </cell>
          <cell r="C3116" t="str">
            <v>HDC2</v>
          </cell>
          <cell r="D3116"/>
          <cell r="E3116"/>
          <cell r="F3116"/>
          <cell r="G3116" t="str">
            <v>S/101570/CN/AF2HI</v>
          </cell>
          <cell r="H3116"/>
          <cell r="I3116"/>
          <cell r="J3116"/>
          <cell r="K3116">
            <v>100</v>
          </cell>
          <cell r="L3116" t="str">
            <v>007</v>
          </cell>
          <cell r="M3116" t="str">
            <v>2009</v>
          </cell>
          <cell r="N3116" t="str">
            <v>0003</v>
          </cell>
          <cell r="O3116" t="str">
            <v>1019</v>
          </cell>
          <cell r="P3116" t="str">
            <v>1101220</v>
          </cell>
          <cell r="Q3116" t="str">
            <v>0003</v>
          </cell>
          <cell r="R3116" t="str">
            <v>1070</v>
          </cell>
        </row>
        <row r="3117">
          <cell r="A3117">
            <v>50307447</v>
          </cell>
          <cell r="B3117" t="str">
            <v>CUST_CROSS CREEK RANCH_OH DIST LINE</v>
          </cell>
          <cell r="C3117" t="str">
            <v>HDC2</v>
          </cell>
          <cell r="D3117"/>
          <cell r="E3117"/>
          <cell r="F3117"/>
          <cell r="G3117" t="str">
            <v>S/101570/CN/AF2HI</v>
          </cell>
          <cell r="H3117"/>
          <cell r="I3117"/>
          <cell r="J3117"/>
          <cell r="K3117">
            <v>100</v>
          </cell>
          <cell r="L3117" t="str">
            <v>007</v>
          </cell>
          <cell r="M3117" t="str">
            <v>2009</v>
          </cell>
          <cell r="N3117" t="str">
            <v>0003</v>
          </cell>
          <cell r="O3117" t="str">
            <v>1019</v>
          </cell>
          <cell r="P3117" t="str">
            <v>1101220</v>
          </cell>
          <cell r="Q3117" t="str">
            <v>0003</v>
          </cell>
          <cell r="R3117" t="str">
            <v>1070</v>
          </cell>
        </row>
        <row r="3118">
          <cell r="A3118">
            <v>50307447</v>
          </cell>
          <cell r="B3118" t="str">
            <v>CUST_CROSS CREEK RANCH_OH DIST LINE</v>
          </cell>
          <cell r="C3118" t="str">
            <v>HDC2</v>
          </cell>
          <cell r="D3118"/>
          <cell r="E3118"/>
          <cell r="F3118"/>
          <cell r="G3118" t="str">
            <v>S/101570/CN/AF2HI</v>
          </cell>
          <cell r="H3118"/>
          <cell r="I3118"/>
          <cell r="J3118"/>
          <cell r="K3118">
            <v>100</v>
          </cell>
          <cell r="L3118" t="str">
            <v>007</v>
          </cell>
          <cell r="M3118" t="str">
            <v>2009</v>
          </cell>
          <cell r="N3118" t="str">
            <v>0003</v>
          </cell>
          <cell r="O3118" t="str">
            <v>1019</v>
          </cell>
          <cell r="P3118" t="str">
            <v>1101220</v>
          </cell>
          <cell r="Q3118" t="str">
            <v>0003</v>
          </cell>
          <cell r="R3118" t="str">
            <v>1070</v>
          </cell>
        </row>
        <row r="3119">
          <cell r="A3119">
            <v>50307447</v>
          </cell>
          <cell r="B3119" t="str">
            <v>CUST_CROSS CREEK RANCH_OH DIST LINE</v>
          </cell>
          <cell r="C3119" t="str">
            <v>HDC2</v>
          </cell>
          <cell r="D3119"/>
          <cell r="E3119"/>
          <cell r="F3119"/>
          <cell r="G3119" t="str">
            <v>S/101570/CN/AF2HI</v>
          </cell>
          <cell r="H3119"/>
          <cell r="I3119"/>
          <cell r="J3119"/>
          <cell r="K3119">
            <v>70</v>
          </cell>
          <cell r="L3119" t="str">
            <v>007</v>
          </cell>
          <cell r="M3119" t="str">
            <v>2009</v>
          </cell>
          <cell r="N3119" t="str">
            <v>0003</v>
          </cell>
          <cell r="O3119" t="str">
            <v>1019</v>
          </cell>
          <cell r="P3119" t="str">
            <v>1101220</v>
          </cell>
          <cell r="Q3119" t="str">
            <v>0003</v>
          </cell>
          <cell r="R3119" t="str">
            <v>1070</v>
          </cell>
        </row>
        <row r="3120">
          <cell r="A3120">
            <v>50307447</v>
          </cell>
          <cell r="B3120" t="str">
            <v>CUST_CROSS CREEK RANCH_OH DIST LINE</v>
          </cell>
          <cell r="C3120" t="str">
            <v>HDC2</v>
          </cell>
          <cell r="D3120"/>
          <cell r="E3120"/>
          <cell r="F3120"/>
          <cell r="G3120" t="str">
            <v>S/101570/CN/AF2HR-1</v>
          </cell>
          <cell r="H3120"/>
          <cell r="I3120"/>
          <cell r="J3120"/>
          <cell r="K3120">
            <v>30</v>
          </cell>
          <cell r="L3120" t="str">
            <v>007</v>
          </cell>
          <cell r="M3120" t="str">
            <v>2009</v>
          </cell>
          <cell r="N3120" t="str">
            <v>0003</v>
          </cell>
          <cell r="O3120" t="str">
            <v>1019</v>
          </cell>
          <cell r="P3120" t="str">
            <v>1101220</v>
          </cell>
          <cell r="Q3120" t="str">
            <v>0003</v>
          </cell>
          <cell r="R3120" t="str">
            <v>1070</v>
          </cell>
        </row>
        <row r="3121">
          <cell r="A3121">
            <v>50308927</v>
          </cell>
          <cell r="B3121" t="str">
            <v>SDOH_TWELVE OAKS ESTATES</v>
          </cell>
          <cell r="C3121" t="str">
            <v>HDC2</v>
          </cell>
          <cell r="D3121"/>
          <cell r="E3121"/>
          <cell r="F3121"/>
          <cell r="G3121" t="str">
            <v>S/101653/CN/AF2HI</v>
          </cell>
          <cell r="H3121"/>
          <cell r="I3121"/>
          <cell r="J3121"/>
          <cell r="K3121">
            <v>100</v>
          </cell>
          <cell r="L3121" t="str">
            <v>005</v>
          </cell>
          <cell r="M3121" t="str">
            <v>2009</v>
          </cell>
          <cell r="N3121" t="str">
            <v>0003</v>
          </cell>
          <cell r="O3121" t="str">
            <v>1013</v>
          </cell>
          <cell r="P3121" t="str">
            <v>1101201</v>
          </cell>
          <cell r="Q3121" t="str">
            <v>0003</v>
          </cell>
          <cell r="R3121" t="str">
            <v>1070</v>
          </cell>
        </row>
        <row r="3122">
          <cell r="A3122">
            <v>50308927</v>
          </cell>
          <cell r="B3122" t="str">
            <v>SDOH_TWELVE OAKS ESTATES</v>
          </cell>
          <cell r="C3122" t="str">
            <v>HDC2</v>
          </cell>
          <cell r="D3122"/>
          <cell r="E3122"/>
          <cell r="F3122"/>
          <cell r="G3122" t="str">
            <v>S/101653/CN/AF2HI</v>
          </cell>
          <cell r="H3122"/>
          <cell r="I3122"/>
          <cell r="J3122"/>
          <cell r="K3122">
            <v>100</v>
          </cell>
          <cell r="L3122" t="str">
            <v>005</v>
          </cell>
          <cell r="M3122" t="str">
            <v>2009</v>
          </cell>
          <cell r="N3122" t="str">
            <v>0003</v>
          </cell>
          <cell r="O3122" t="str">
            <v>1013</v>
          </cell>
          <cell r="P3122" t="str">
            <v>1101201</v>
          </cell>
          <cell r="Q3122" t="str">
            <v>0003</v>
          </cell>
          <cell r="R3122" t="str">
            <v>1070</v>
          </cell>
        </row>
        <row r="3123">
          <cell r="A3123">
            <v>50308927</v>
          </cell>
          <cell r="B3123" t="str">
            <v>SDOH_TWELVE OAKS ESTATES</v>
          </cell>
          <cell r="C3123" t="str">
            <v>HDC2</v>
          </cell>
          <cell r="D3123"/>
          <cell r="E3123"/>
          <cell r="F3123"/>
          <cell r="G3123" t="str">
            <v>S/101653/CN/AF2HI</v>
          </cell>
          <cell r="H3123"/>
          <cell r="I3123"/>
          <cell r="J3123"/>
          <cell r="K3123">
            <v>100</v>
          </cell>
          <cell r="L3123" t="str">
            <v>005</v>
          </cell>
          <cell r="M3123" t="str">
            <v>2009</v>
          </cell>
          <cell r="N3123" t="str">
            <v>0003</v>
          </cell>
          <cell r="O3123" t="str">
            <v>1013</v>
          </cell>
          <cell r="P3123" t="str">
            <v>1101201</v>
          </cell>
          <cell r="Q3123" t="str">
            <v>0003</v>
          </cell>
          <cell r="R3123" t="str">
            <v>1070</v>
          </cell>
        </row>
        <row r="3124">
          <cell r="A3124">
            <v>50308927</v>
          </cell>
          <cell r="B3124" t="str">
            <v>SDOH_TWELVE OAKS ESTATES</v>
          </cell>
          <cell r="C3124" t="str">
            <v>HDC2</v>
          </cell>
          <cell r="D3124"/>
          <cell r="E3124"/>
          <cell r="F3124"/>
          <cell r="G3124" t="str">
            <v>S/101653/CN/AF2HI</v>
          </cell>
          <cell r="H3124"/>
          <cell r="I3124"/>
          <cell r="J3124"/>
          <cell r="K3124">
            <v>70</v>
          </cell>
          <cell r="L3124" t="str">
            <v>005</v>
          </cell>
          <cell r="M3124" t="str">
            <v>2009</v>
          </cell>
          <cell r="N3124" t="str">
            <v>0003</v>
          </cell>
          <cell r="O3124" t="str">
            <v>1013</v>
          </cell>
          <cell r="P3124" t="str">
            <v>1101201</v>
          </cell>
          <cell r="Q3124" t="str">
            <v>0003</v>
          </cell>
          <cell r="R3124" t="str">
            <v>1070</v>
          </cell>
        </row>
        <row r="3125">
          <cell r="A3125">
            <v>50308927</v>
          </cell>
          <cell r="B3125" t="str">
            <v>SDOH_TWELVE OAKS ESTATES</v>
          </cell>
          <cell r="C3125" t="str">
            <v>HDC2</v>
          </cell>
          <cell r="D3125"/>
          <cell r="E3125"/>
          <cell r="F3125"/>
          <cell r="G3125" t="str">
            <v>S/101653/CN/AF2HR-1</v>
          </cell>
          <cell r="H3125"/>
          <cell r="I3125"/>
          <cell r="J3125"/>
          <cell r="K3125">
            <v>30</v>
          </cell>
          <cell r="L3125" t="str">
            <v>005</v>
          </cell>
          <cell r="M3125" t="str">
            <v>2009</v>
          </cell>
          <cell r="N3125" t="str">
            <v>0003</v>
          </cell>
          <cell r="O3125" t="str">
            <v>1013</v>
          </cell>
          <cell r="P3125" t="str">
            <v>1101201</v>
          </cell>
          <cell r="Q3125" t="str">
            <v>0003</v>
          </cell>
          <cell r="R3125" t="str">
            <v>1070</v>
          </cell>
        </row>
        <row r="3126">
          <cell r="A3126">
            <v>50308939</v>
          </cell>
          <cell r="B3126" t="str">
            <v>CUST_Halliburton 3950 Interwood S_E09079</v>
          </cell>
          <cell r="C3126" t="str">
            <v>HDC1</v>
          </cell>
          <cell r="D3126"/>
          <cell r="E3126"/>
          <cell r="F3126"/>
          <cell r="G3126" t="str">
            <v>S/101458/CN/AF1HI-2</v>
          </cell>
          <cell r="H3126"/>
          <cell r="I3126"/>
          <cell r="J3126"/>
          <cell r="K3126">
            <v>100</v>
          </cell>
          <cell r="L3126" t="str">
            <v>006</v>
          </cell>
          <cell r="M3126" t="str">
            <v>2009</v>
          </cell>
          <cell r="N3126" t="str">
            <v>0003</v>
          </cell>
          <cell r="O3126" t="str">
            <v>1024</v>
          </cell>
          <cell r="P3126" t="str">
            <v>1101130</v>
          </cell>
          <cell r="Q3126" t="str">
            <v>0003</v>
          </cell>
          <cell r="R3126" t="str">
            <v>1070</v>
          </cell>
        </row>
        <row r="3127">
          <cell r="A3127">
            <v>50308939</v>
          </cell>
          <cell r="B3127" t="str">
            <v>CUST_Halliburton 3950 Interwood S_E09079</v>
          </cell>
          <cell r="C3127" t="str">
            <v>HDC1</v>
          </cell>
          <cell r="D3127"/>
          <cell r="E3127"/>
          <cell r="F3127"/>
          <cell r="G3127" t="str">
            <v>S/101458/CN/AF1HI-2</v>
          </cell>
          <cell r="H3127"/>
          <cell r="I3127"/>
          <cell r="J3127"/>
          <cell r="K3127">
            <v>100</v>
          </cell>
          <cell r="L3127" t="str">
            <v>006</v>
          </cell>
          <cell r="M3127" t="str">
            <v>2009</v>
          </cell>
          <cell r="N3127" t="str">
            <v>0003</v>
          </cell>
          <cell r="O3127" t="str">
            <v>1024</v>
          </cell>
          <cell r="P3127" t="str">
            <v>1101130</v>
          </cell>
          <cell r="Q3127" t="str">
            <v>0003</v>
          </cell>
          <cell r="R3127" t="str">
            <v>1070</v>
          </cell>
        </row>
        <row r="3128">
          <cell r="A3128">
            <v>50308939</v>
          </cell>
          <cell r="B3128" t="str">
            <v>CUST_Halliburton 3950 Interwood S_E09079</v>
          </cell>
          <cell r="C3128" t="str">
            <v>HDC1</v>
          </cell>
          <cell r="D3128"/>
          <cell r="E3128"/>
          <cell r="F3128"/>
          <cell r="G3128" t="str">
            <v>S/101458/CN/AF1HI-2</v>
          </cell>
          <cell r="H3128"/>
          <cell r="I3128"/>
          <cell r="J3128"/>
          <cell r="K3128">
            <v>100</v>
          </cell>
          <cell r="L3128" t="str">
            <v>006</v>
          </cell>
          <cell r="M3128" t="str">
            <v>2009</v>
          </cell>
          <cell r="N3128" t="str">
            <v>0003</v>
          </cell>
          <cell r="O3128" t="str">
            <v>1024</v>
          </cell>
          <cell r="P3128" t="str">
            <v>1101130</v>
          </cell>
          <cell r="Q3128" t="str">
            <v>0003</v>
          </cell>
          <cell r="R3128" t="str">
            <v>1070</v>
          </cell>
        </row>
        <row r="3129">
          <cell r="A3129">
            <v>50308939</v>
          </cell>
          <cell r="B3129" t="str">
            <v>CUST_Halliburton 3950 Interwood S_E09079</v>
          </cell>
          <cell r="C3129" t="str">
            <v>HDC1</v>
          </cell>
          <cell r="D3129"/>
          <cell r="E3129"/>
          <cell r="F3129"/>
          <cell r="G3129" t="str">
            <v>S/101458/CN/AF1HI-2</v>
          </cell>
          <cell r="H3129"/>
          <cell r="I3129"/>
          <cell r="J3129"/>
          <cell r="K3129">
            <v>100</v>
          </cell>
          <cell r="L3129" t="str">
            <v>006</v>
          </cell>
          <cell r="M3129" t="str">
            <v>2009</v>
          </cell>
          <cell r="N3129" t="str">
            <v>0003</v>
          </cell>
          <cell r="O3129" t="str">
            <v>1024</v>
          </cell>
          <cell r="P3129" t="str">
            <v>1101130</v>
          </cell>
          <cell r="Q3129" t="str">
            <v>0003</v>
          </cell>
          <cell r="R3129" t="str">
            <v>1070</v>
          </cell>
        </row>
        <row r="3130">
          <cell r="A3130">
            <v>50308939</v>
          </cell>
          <cell r="B3130" t="str">
            <v>CUST_Halliburton 3950 Interwood S_E09079</v>
          </cell>
          <cell r="C3130" t="str">
            <v>HDC1</v>
          </cell>
          <cell r="D3130"/>
          <cell r="E3130"/>
          <cell r="F3130"/>
          <cell r="G3130" t="str">
            <v>S/101458/CN/AF1HI-2</v>
          </cell>
          <cell r="H3130"/>
          <cell r="I3130"/>
          <cell r="J3130"/>
          <cell r="K3130">
            <v>100</v>
          </cell>
          <cell r="L3130" t="str">
            <v>006</v>
          </cell>
          <cell r="M3130" t="str">
            <v>2009</v>
          </cell>
          <cell r="N3130" t="str">
            <v>0003</v>
          </cell>
          <cell r="O3130" t="str">
            <v>1024</v>
          </cell>
          <cell r="P3130" t="str">
            <v>1101130</v>
          </cell>
          <cell r="Q3130" t="str">
            <v>0003</v>
          </cell>
          <cell r="R3130" t="str">
            <v>1070</v>
          </cell>
        </row>
        <row r="3131">
          <cell r="A3131">
            <v>50329705</v>
          </cell>
          <cell r="B3131" t="str">
            <v>CUST_Enterprise Gas Site_Old Humble Rd.*</v>
          </cell>
          <cell r="C3131" t="str">
            <v>HDC1</v>
          </cell>
          <cell r="D3131"/>
          <cell r="E3131"/>
          <cell r="F3131"/>
          <cell r="G3131" t="str">
            <v>S/101458/CN/AF1HI-2</v>
          </cell>
          <cell r="H3131"/>
          <cell r="I3131"/>
          <cell r="J3131"/>
          <cell r="K3131">
            <v>100</v>
          </cell>
          <cell r="L3131" t="str">
            <v>006</v>
          </cell>
          <cell r="M3131" t="str">
            <v>2009</v>
          </cell>
          <cell r="N3131" t="str">
            <v>0003</v>
          </cell>
          <cell r="O3131" t="str">
            <v>1024</v>
          </cell>
          <cell r="P3131" t="str">
            <v>1101130</v>
          </cell>
          <cell r="Q3131" t="str">
            <v>0003</v>
          </cell>
          <cell r="R3131" t="str">
            <v>1070</v>
          </cell>
        </row>
        <row r="3132">
          <cell r="A3132">
            <v>50329705</v>
          </cell>
          <cell r="B3132" t="str">
            <v>CUST_Enterprise Gas Site_Old Humble Rd.*</v>
          </cell>
          <cell r="C3132" t="str">
            <v>HDC1</v>
          </cell>
          <cell r="D3132"/>
          <cell r="E3132"/>
          <cell r="F3132"/>
          <cell r="G3132" t="str">
            <v>S/101458/CN/AF1HI-2</v>
          </cell>
          <cell r="H3132"/>
          <cell r="I3132"/>
          <cell r="J3132"/>
          <cell r="K3132">
            <v>100</v>
          </cell>
          <cell r="L3132" t="str">
            <v>006</v>
          </cell>
          <cell r="M3132" t="str">
            <v>2009</v>
          </cell>
          <cell r="N3132" t="str">
            <v>0003</v>
          </cell>
          <cell r="O3132" t="str">
            <v>1024</v>
          </cell>
          <cell r="P3132" t="str">
            <v>1101130</v>
          </cell>
          <cell r="Q3132" t="str">
            <v>0003</v>
          </cell>
          <cell r="R3132" t="str">
            <v>1070</v>
          </cell>
        </row>
        <row r="3133">
          <cell r="A3133">
            <v>50329705</v>
          </cell>
          <cell r="B3133" t="str">
            <v>CUST_Enterprise Gas Site_Old Humble Rd.*</v>
          </cell>
          <cell r="C3133" t="str">
            <v>HDC1</v>
          </cell>
          <cell r="D3133"/>
          <cell r="E3133"/>
          <cell r="F3133"/>
          <cell r="G3133" t="str">
            <v>S/101458/CN/AF1HI-2</v>
          </cell>
          <cell r="H3133"/>
          <cell r="I3133"/>
          <cell r="J3133"/>
          <cell r="K3133">
            <v>100</v>
          </cell>
          <cell r="L3133" t="str">
            <v>008</v>
          </cell>
          <cell r="M3133" t="str">
            <v>2009</v>
          </cell>
          <cell r="N3133" t="str">
            <v>0003</v>
          </cell>
          <cell r="O3133" t="str">
            <v>1024</v>
          </cell>
          <cell r="P3133" t="str">
            <v>1101130</v>
          </cell>
          <cell r="Q3133" t="str">
            <v>0003</v>
          </cell>
          <cell r="R3133" t="str">
            <v>1070</v>
          </cell>
        </row>
        <row r="3134">
          <cell r="A3134">
            <v>50329705</v>
          </cell>
          <cell r="B3134" t="str">
            <v>CUST_Enterprise Gas Site_Old Humble Rd.*</v>
          </cell>
          <cell r="C3134" t="str">
            <v>HDC1</v>
          </cell>
          <cell r="D3134"/>
          <cell r="E3134"/>
          <cell r="F3134"/>
          <cell r="G3134" t="str">
            <v>S/101458/CN/AF1HI-2</v>
          </cell>
          <cell r="H3134"/>
          <cell r="I3134"/>
          <cell r="J3134"/>
          <cell r="K3134">
            <v>100</v>
          </cell>
          <cell r="L3134" t="str">
            <v>008</v>
          </cell>
          <cell r="M3134" t="str">
            <v>2009</v>
          </cell>
          <cell r="N3134" t="str">
            <v>0003</v>
          </cell>
          <cell r="O3134" t="str">
            <v>1024</v>
          </cell>
          <cell r="P3134" t="str">
            <v>1101130</v>
          </cell>
          <cell r="Q3134" t="str">
            <v>0003</v>
          </cell>
          <cell r="R3134" t="str">
            <v>1070</v>
          </cell>
        </row>
        <row r="3135">
          <cell r="A3135">
            <v>50329705</v>
          </cell>
          <cell r="B3135" t="str">
            <v>CUST_Enterprise Gas Site_Old Humble Rd.*</v>
          </cell>
          <cell r="C3135" t="str">
            <v>HDC1</v>
          </cell>
          <cell r="D3135"/>
          <cell r="E3135"/>
          <cell r="F3135"/>
          <cell r="G3135" t="str">
            <v>S/101458/CN/AF1HI-2</v>
          </cell>
          <cell r="H3135"/>
          <cell r="I3135"/>
          <cell r="J3135"/>
          <cell r="K3135">
            <v>100</v>
          </cell>
          <cell r="L3135" t="str">
            <v>008</v>
          </cell>
          <cell r="M3135" t="str">
            <v>2009</v>
          </cell>
          <cell r="N3135" t="str">
            <v>0003</v>
          </cell>
          <cell r="O3135" t="str">
            <v>1024</v>
          </cell>
          <cell r="P3135" t="str">
            <v>1101130</v>
          </cell>
          <cell r="Q3135" t="str">
            <v>0003</v>
          </cell>
          <cell r="R3135" t="str">
            <v>1070</v>
          </cell>
        </row>
        <row r="3136">
          <cell r="A3136">
            <v>50330549</v>
          </cell>
          <cell r="B3136" t="str">
            <v>DDPU_W09041_19203 1/2 Park Row</v>
          </cell>
          <cell r="C3136" t="str">
            <v>HDC2</v>
          </cell>
          <cell r="D3136"/>
          <cell r="E3136"/>
          <cell r="F3136"/>
          <cell r="G3136" t="str">
            <v>S/101627/CE/AD2DI</v>
          </cell>
          <cell r="H3136"/>
          <cell r="I3136"/>
          <cell r="J3136"/>
          <cell r="K3136">
            <v>70</v>
          </cell>
          <cell r="L3136" t="str">
            <v>005</v>
          </cell>
          <cell r="M3136" t="str">
            <v>2009</v>
          </cell>
          <cell r="N3136" t="str">
            <v>0003</v>
          </cell>
          <cell r="O3136" t="str">
            <v>1006</v>
          </cell>
          <cell r="P3136" t="str">
            <v>1101230</v>
          </cell>
          <cell r="Q3136" t="str">
            <v>0003</v>
          </cell>
          <cell r="R3136" t="str">
            <v>1070</v>
          </cell>
        </row>
        <row r="3137">
          <cell r="A3137">
            <v>50330549</v>
          </cell>
          <cell r="B3137" t="str">
            <v>DDPU_W09041_19203 1/2 Park Row</v>
          </cell>
          <cell r="C3137" t="str">
            <v>HDC2</v>
          </cell>
          <cell r="D3137"/>
          <cell r="E3137"/>
          <cell r="F3137"/>
          <cell r="G3137" t="str">
            <v>S/101627/CE/AD2DR</v>
          </cell>
          <cell r="H3137"/>
          <cell r="I3137"/>
          <cell r="J3137"/>
          <cell r="K3137">
            <v>30</v>
          </cell>
          <cell r="L3137" t="str">
            <v>005</v>
          </cell>
          <cell r="M3137" t="str">
            <v>2009</v>
          </cell>
          <cell r="N3137" t="str">
            <v>0003</v>
          </cell>
          <cell r="O3137" t="str">
            <v>1006</v>
          </cell>
          <cell r="P3137" t="str">
            <v>1101230</v>
          </cell>
          <cell r="Q3137" t="str">
            <v>0003</v>
          </cell>
          <cell r="R3137" t="str">
            <v>1070</v>
          </cell>
        </row>
        <row r="3138">
          <cell r="A3138">
            <v>50330549</v>
          </cell>
          <cell r="B3138" t="str">
            <v>DDPU_W09041_19203 1/2 Park Row</v>
          </cell>
          <cell r="C3138" t="str">
            <v>HDC2</v>
          </cell>
          <cell r="D3138"/>
          <cell r="E3138"/>
          <cell r="F3138"/>
          <cell r="G3138" t="str">
            <v>S/101627/CE/AD2DI</v>
          </cell>
          <cell r="H3138"/>
          <cell r="I3138"/>
          <cell r="J3138"/>
          <cell r="K3138">
            <v>100</v>
          </cell>
          <cell r="L3138" t="str">
            <v>005</v>
          </cell>
          <cell r="M3138" t="str">
            <v>2009</v>
          </cell>
          <cell r="N3138" t="str">
            <v>0003</v>
          </cell>
          <cell r="O3138" t="str">
            <v>1006</v>
          </cell>
          <cell r="P3138" t="str">
            <v>1101230</v>
          </cell>
          <cell r="Q3138" t="str">
            <v>0003</v>
          </cell>
          <cell r="R3138" t="str">
            <v>1070</v>
          </cell>
        </row>
        <row r="3139">
          <cell r="A3139">
            <v>50330549</v>
          </cell>
          <cell r="B3139" t="str">
            <v>DDPU_W09041_19203 1/2 Park Row</v>
          </cell>
          <cell r="C3139" t="str">
            <v>HDC2</v>
          </cell>
          <cell r="D3139"/>
          <cell r="E3139"/>
          <cell r="F3139"/>
          <cell r="G3139" t="str">
            <v>S/101627/CE/AD2DI</v>
          </cell>
          <cell r="H3139"/>
          <cell r="I3139"/>
          <cell r="J3139"/>
          <cell r="K3139">
            <v>100</v>
          </cell>
          <cell r="L3139" t="str">
            <v>005</v>
          </cell>
          <cell r="M3139" t="str">
            <v>2009</v>
          </cell>
          <cell r="N3139" t="str">
            <v>0003</v>
          </cell>
          <cell r="O3139" t="str">
            <v>1006</v>
          </cell>
          <cell r="P3139" t="str">
            <v>1101230</v>
          </cell>
          <cell r="Q3139" t="str">
            <v>0003</v>
          </cell>
          <cell r="R3139" t="str">
            <v>1070</v>
          </cell>
        </row>
        <row r="3140">
          <cell r="A3140">
            <v>50330549</v>
          </cell>
          <cell r="B3140" t="str">
            <v>DDPU_W09041_19203 1/2 Park Row</v>
          </cell>
          <cell r="C3140" t="str">
            <v>HDC2</v>
          </cell>
          <cell r="D3140"/>
          <cell r="E3140"/>
          <cell r="F3140"/>
          <cell r="G3140" t="str">
            <v>S/101627/CE/AD2DI</v>
          </cell>
          <cell r="H3140"/>
          <cell r="I3140"/>
          <cell r="J3140"/>
          <cell r="K3140">
            <v>100</v>
          </cell>
          <cell r="L3140" t="str">
            <v>005</v>
          </cell>
          <cell r="M3140" t="str">
            <v>2009</v>
          </cell>
          <cell r="N3140" t="str">
            <v>0003</v>
          </cell>
          <cell r="O3140" t="str">
            <v>1006</v>
          </cell>
          <cell r="P3140" t="str">
            <v>1101230</v>
          </cell>
          <cell r="Q3140" t="str">
            <v>0003</v>
          </cell>
          <cell r="R3140" t="str">
            <v>1070</v>
          </cell>
        </row>
        <row r="3141">
          <cell r="A3141">
            <v>50330549</v>
          </cell>
          <cell r="B3141" t="str">
            <v>DDPU_W09041_19203 1/2 Park Row</v>
          </cell>
          <cell r="C3141" t="str">
            <v>HDC2</v>
          </cell>
          <cell r="D3141"/>
          <cell r="E3141"/>
          <cell r="F3141"/>
          <cell r="G3141" t="str">
            <v>S/101627/CE/AD2DI</v>
          </cell>
          <cell r="H3141"/>
          <cell r="I3141"/>
          <cell r="J3141"/>
          <cell r="K3141">
            <v>70</v>
          </cell>
          <cell r="L3141" t="str">
            <v>005</v>
          </cell>
          <cell r="M3141" t="str">
            <v>2009</v>
          </cell>
          <cell r="N3141" t="str">
            <v>0003</v>
          </cell>
          <cell r="O3141" t="str">
            <v>1006</v>
          </cell>
          <cell r="P3141" t="str">
            <v>1101230</v>
          </cell>
          <cell r="Q3141" t="str">
            <v>0003</v>
          </cell>
          <cell r="R3141" t="str">
            <v>1070</v>
          </cell>
        </row>
        <row r="3142">
          <cell r="A3142">
            <v>50330549</v>
          </cell>
          <cell r="B3142" t="str">
            <v>DDPU_W09041_19203 1/2 Park Row</v>
          </cell>
          <cell r="C3142" t="str">
            <v>HDC2</v>
          </cell>
          <cell r="D3142"/>
          <cell r="E3142"/>
          <cell r="F3142"/>
          <cell r="G3142" t="str">
            <v>S/101627/CE/AD2DR</v>
          </cell>
          <cell r="H3142"/>
          <cell r="I3142"/>
          <cell r="J3142"/>
          <cell r="K3142">
            <v>30</v>
          </cell>
          <cell r="L3142" t="str">
            <v>005</v>
          </cell>
          <cell r="M3142" t="str">
            <v>2009</v>
          </cell>
          <cell r="N3142" t="str">
            <v>0003</v>
          </cell>
          <cell r="O3142" t="str">
            <v>1006</v>
          </cell>
          <cell r="P3142" t="str">
            <v>1101230</v>
          </cell>
          <cell r="Q3142" t="str">
            <v>0003</v>
          </cell>
          <cell r="R3142" t="str">
            <v>1070</v>
          </cell>
        </row>
        <row r="3143">
          <cell r="A3143">
            <v>50347045</v>
          </cell>
          <cell r="B3143" t="str">
            <v>CUST_CPAY_NEW SERVICE TO SHOPPING CENTER</v>
          </cell>
          <cell r="C3143" t="str">
            <v>HDC1</v>
          </cell>
          <cell r="D3143"/>
          <cell r="E3143"/>
          <cell r="F3143"/>
          <cell r="G3143" t="str">
            <v>S/101652/CN/AF1HI-2</v>
          </cell>
          <cell r="H3143"/>
          <cell r="I3143"/>
          <cell r="J3143"/>
          <cell r="K3143">
            <v>100</v>
          </cell>
          <cell r="L3143" t="str">
            <v>012</v>
          </cell>
          <cell r="M3143" t="str">
            <v>2009</v>
          </cell>
          <cell r="N3143" t="str">
            <v>0003</v>
          </cell>
          <cell r="O3143" t="str">
            <v>1020</v>
          </cell>
          <cell r="P3143" t="str">
            <v>1101202</v>
          </cell>
          <cell r="Q3143" t="str">
            <v>0003</v>
          </cell>
          <cell r="R3143" t="str">
            <v>1070</v>
          </cell>
        </row>
        <row r="3144">
          <cell r="A3144">
            <v>50347045</v>
          </cell>
          <cell r="B3144" t="str">
            <v>CUST_CPAY_NEW SERVICE TO SHOPPING CENTER</v>
          </cell>
          <cell r="C3144" t="str">
            <v>HDC1</v>
          </cell>
          <cell r="D3144"/>
          <cell r="E3144"/>
          <cell r="F3144"/>
          <cell r="G3144" t="str">
            <v>S/101652/CN/AF1HI-2</v>
          </cell>
          <cell r="H3144"/>
          <cell r="I3144"/>
          <cell r="J3144"/>
          <cell r="K3144">
            <v>100</v>
          </cell>
          <cell r="L3144" t="str">
            <v>012</v>
          </cell>
          <cell r="M3144" t="str">
            <v>2009</v>
          </cell>
          <cell r="N3144" t="str">
            <v>0003</v>
          </cell>
          <cell r="O3144" t="str">
            <v>1020</v>
          </cell>
          <cell r="P3144" t="str">
            <v>1101202</v>
          </cell>
          <cell r="Q3144" t="str">
            <v>0003</v>
          </cell>
          <cell r="R3144" t="str">
            <v>1070</v>
          </cell>
        </row>
        <row r="3145">
          <cell r="A3145">
            <v>50347045</v>
          </cell>
          <cell r="B3145" t="str">
            <v>CUST_CPAY_NEW SERVICE TO SHOPPING CENTER</v>
          </cell>
          <cell r="C3145" t="str">
            <v>HDC1</v>
          </cell>
          <cell r="D3145"/>
          <cell r="E3145"/>
          <cell r="F3145"/>
          <cell r="G3145" t="str">
            <v>S/101652/CN/AF1HI-2</v>
          </cell>
          <cell r="H3145"/>
          <cell r="I3145"/>
          <cell r="J3145"/>
          <cell r="K3145">
            <v>100</v>
          </cell>
          <cell r="L3145" t="str">
            <v>012</v>
          </cell>
          <cell r="M3145" t="str">
            <v>2009</v>
          </cell>
          <cell r="N3145" t="str">
            <v>0003</v>
          </cell>
          <cell r="O3145" t="str">
            <v>1020</v>
          </cell>
          <cell r="P3145" t="str">
            <v>1101202</v>
          </cell>
          <cell r="Q3145" t="str">
            <v>0003</v>
          </cell>
          <cell r="R3145" t="str">
            <v>1070</v>
          </cell>
        </row>
        <row r="3146">
          <cell r="A3146">
            <v>50347045</v>
          </cell>
          <cell r="B3146" t="str">
            <v>CUST_CPAY_NEW SERVICE TO SHOPPING CENTER</v>
          </cell>
          <cell r="C3146" t="str">
            <v>HDC1</v>
          </cell>
          <cell r="D3146"/>
          <cell r="E3146"/>
          <cell r="F3146"/>
          <cell r="G3146" t="str">
            <v>S/101652/CN/AF1HI-2</v>
          </cell>
          <cell r="H3146"/>
          <cell r="I3146"/>
          <cell r="J3146"/>
          <cell r="K3146">
            <v>100</v>
          </cell>
          <cell r="L3146" t="str">
            <v>012</v>
          </cell>
          <cell r="M3146" t="str">
            <v>2009</v>
          </cell>
          <cell r="N3146" t="str">
            <v>0003</v>
          </cell>
          <cell r="O3146" t="str">
            <v>1020</v>
          </cell>
          <cell r="P3146" t="str">
            <v>1101202</v>
          </cell>
          <cell r="Q3146" t="str">
            <v>0003</v>
          </cell>
          <cell r="R3146" t="str">
            <v>1070</v>
          </cell>
        </row>
        <row r="3147">
          <cell r="A3147">
            <v>50347045</v>
          </cell>
          <cell r="B3147" t="str">
            <v>CUST_CPAY_NEW SERVICE TO SHOPPING CENTER</v>
          </cell>
          <cell r="C3147" t="str">
            <v>HDC1</v>
          </cell>
          <cell r="D3147"/>
          <cell r="E3147"/>
          <cell r="F3147"/>
          <cell r="G3147" t="str">
            <v>S/101652/CN/AF1HI-2</v>
          </cell>
          <cell r="H3147"/>
          <cell r="I3147"/>
          <cell r="J3147"/>
          <cell r="K3147">
            <v>100</v>
          </cell>
          <cell r="L3147" t="str">
            <v>012</v>
          </cell>
          <cell r="M3147" t="str">
            <v>2009</v>
          </cell>
          <cell r="N3147" t="str">
            <v>0003</v>
          </cell>
          <cell r="O3147" t="str">
            <v>1020</v>
          </cell>
          <cell r="P3147" t="str">
            <v>1101202</v>
          </cell>
          <cell r="Q3147" t="str">
            <v>0003</v>
          </cell>
          <cell r="R3147" t="str">
            <v>1070</v>
          </cell>
        </row>
        <row r="3148">
          <cell r="A3148">
            <v>50352042</v>
          </cell>
          <cell r="B3148" t="str">
            <v>CUST_HIGHWAY 36_1549#A_MARATHON SPA &amp; BA</v>
          </cell>
          <cell r="C3148" t="str">
            <v>HDC2</v>
          </cell>
          <cell r="D3148"/>
          <cell r="E3148"/>
          <cell r="F3148"/>
          <cell r="G3148" t="str">
            <v>S/101530/CN/AF1HR</v>
          </cell>
          <cell r="H3148"/>
          <cell r="I3148"/>
          <cell r="J3148"/>
          <cell r="K3148">
            <v>30</v>
          </cell>
          <cell r="L3148" t="str">
            <v>005</v>
          </cell>
          <cell r="M3148" t="str">
            <v>2009</v>
          </cell>
          <cell r="N3148" t="str">
            <v>0003</v>
          </cell>
          <cell r="O3148" t="str">
            <v>1023</v>
          </cell>
          <cell r="P3148" t="str">
            <v>1101210</v>
          </cell>
          <cell r="Q3148" t="str">
            <v>0003</v>
          </cell>
          <cell r="R3148" t="str">
            <v>1070</v>
          </cell>
        </row>
        <row r="3149">
          <cell r="A3149">
            <v>50352042</v>
          </cell>
          <cell r="B3149" t="str">
            <v>CUST_HIGHWAY 36_1549#A_MARATHON SPA &amp; BA</v>
          </cell>
          <cell r="C3149" t="str">
            <v>HDC2</v>
          </cell>
          <cell r="D3149"/>
          <cell r="E3149"/>
          <cell r="F3149"/>
          <cell r="G3149" t="str">
            <v>S/101530/CN/AF1HI-4</v>
          </cell>
          <cell r="H3149"/>
          <cell r="I3149"/>
          <cell r="J3149"/>
          <cell r="K3149">
            <v>70</v>
          </cell>
          <cell r="L3149" t="str">
            <v>005</v>
          </cell>
          <cell r="M3149" t="str">
            <v>2009</v>
          </cell>
          <cell r="N3149" t="str">
            <v>0003</v>
          </cell>
          <cell r="O3149" t="str">
            <v>1023</v>
          </cell>
          <cell r="P3149" t="str">
            <v>1101210</v>
          </cell>
          <cell r="Q3149" t="str">
            <v>0003</v>
          </cell>
          <cell r="R3149" t="str">
            <v>1070</v>
          </cell>
        </row>
        <row r="3150">
          <cell r="A3150">
            <v>50352042</v>
          </cell>
          <cell r="B3150" t="str">
            <v>CUST_HIGHWAY 36_1549#A_MARATHON SPA &amp; BA</v>
          </cell>
          <cell r="C3150" t="str">
            <v>HDC2</v>
          </cell>
          <cell r="D3150"/>
          <cell r="E3150"/>
          <cell r="F3150"/>
          <cell r="G3150" t="str">
            <v>S/101530/CN/AF1HI-4</v>
          </cell>
          <cell r="H3150"/>
          <cell r="I3150"/>
          <cell r="J3150"/>
          <cell r="K3150">
            <v>100</v>
          </cell>
          <cell r="L3150" t="str">
            <v>005</v>
          </cell>
          <cell r="M3150" t="str">
            <v>2009</v>
          </cell>
          <cell r="N3150" t="str">
            <v>0003</v>
          </cell>
          <cell r="O3150" t="str">
            <v>1023</v>
          </cell>
          <cell r="P3150" t="str">
            <v>1101210</v>
          </cell>
          <cell r="Q3150" t="str">
            <v>0003</v>
          </cell>
          <cell r="R3150" t="str">
            <v>1070</v>
          </cell>
        </row>
        <row r="3151">
          <cell r="A3151">
            <v>50352042</v>
          </cell>
          <cell r="B3151" t="str">
            <v>CUST_HIGHWAY 36_1549#A_MARATHON SPA &amp; BA</v>
          </cell>
          <cell r="C3151" t="str">
            <v>HDC2</v>
          </cell>
          <cell r="D3151"/>
          <cell r="E3151"/>
          <cell r="F3151"/>
          <cell r="G3151" t="str">
            <v>S/101530/CN/AF1HI-4</v>
          </cell>
          <cell r="H3151"/>
          <cell r="I3151"/>
          <cell r="J3151"/>
          <cell r="K3151">
            <v>100</v>
          </cell>
          <cell r="L3151" t="str">
            <v>005</v>
          </cell>
          <cell r="M3151" t="str">
            <v>2009</v>
          </cell>
          <cell r="N3151" t="str">
            <v>0003</v>
          </cell>
          <cell r="O3151" t="str">
            <v>1023</v>
          </cell>
          <cell r="P3151" t="str">
            <v>1101210</v>
          </cell>
          <cell r="Q3151" t="str">
            <v>0003</v>
          </cell>
          <cell r="R3151" t="str">
            <v>1070</v>
          </cell>
        </row>
        <row r="3152">
          <cell r="A3152">
            <v>50352042</v>
          </cell>
          <cell r="B3152" t="str">
            <v>CUST_HIGHWAY 36_1549#A_MARATHON SPA &amp; BA</v>
          </cell>
          <cell r="C3152" t="str">
            <v>HDC2</v>
          </cell>
          <cell r="D3152"/>
          <cell r="E3152"/>
          <cell r="F3152"/>
          <cell r="G3152" t="str">
            <v>S/101530/CN/AF1HI-4</v>
          </cell>
          <cell r="H3152"/>
          <cell r="I3152"/>
          <cell r="J3152"/>
          <cell r="K3152">
            <v>100</v>
          </cell>
          <cell r="L3152" t="str">
            <v>005</v>
          </cell>
          <cell r="M3152" t="str">
            <v>2009</v>
          </cell>
          <cell r="N3152" t="str">
            <v>0003</v>
          </cell>
          <cell r="O3152" t="str">
            <v>1023</v>
          </cell>
          <cell r="P3152" t="str">
            <v>1101210</v>
          </cell>
          <cell r="Q3152" t="str">
            <v>0003</v>
          </cell>
          <cell r="R3152" t="str">
            <v>1070</v>
          </cell>
        </row>
        <row r="3153">
          <cell r="A3153">
            <v>50352042</v>
          </cell>
          <cell r="B3153" t="str">
            <v>CUST_HIGHWAY 36_1549#A_MARATHON SPA &amp; BA</v>
          </cell>
          <cell r="C3153" t="str">
            <v>HDC2</v>
          </cell>
          <cell r="D3153"/>
          <cell r="E3153"/>
          <cell r="F3153"/>
          <cell r="G3153" t="str">
            <v>S/101530/CN/AF1HR</v>
          </cell>
          <cell r="H3153"/>
          <cell r="I3153"/>
          <cell r="J3153"/>
          <cell r="K3153">
            <v>30</v>
          </cell>
          <cell r="L3153" t="str">
            <v>005</v>
          </cell>
          <cell r="M3153" t="str">
            <v>2009</v>
          </cell>
          <cell r="N3153" t="str">
            <v>0003</v>
          </cell>
          <cell r="O3153" t="str">
            <v>1023</v>
          </cell>
          <cell r="P3153" t="str">
            <v>1101210</v>
          </cell>
          <cell r="Q3153" t="str">
            <v>0003</v>
          </cell>
          <cell r="R3153" t="str">
            <v>1070</v>
          </cell>
        </row>
        <row r="3154">
          <cell r="A3154">
            <v>50352042</v>
          </cell>
          <cell r="B3154" t="str">
            <v>CUST_HIGHWAY 36_1549#A_MARATHON SPA &amp; BA</v>
          </cell>
          <cell r="C3154" t="str">
            <v>HDC2</v>
          </cell>
          <cell r="D3154"/>
          <cell r="E3154"/>
          <cell r="F3154"/>
          <cell r="G3154" t="str">
            <v>S/101530/CN/AF1HI-4</v>
          </cell>
          <cell r="H3154"/>
          <cell r="I3154"/>
          <cell r="J3154"/>
          <cell r="K3154">
            <v>70</v>
          </cell>
          <cell r="L3154" t="str">
            <v>005</v>
          </cell>
          <cell r="M3154" t="str">
            <v>2009</v>
          </cell>
          <cell r="N3154" t="str">
            <v>0003</v>
          </cell>
          <cell r="O3154" t="str">
            <v>1023</v>
          </cell>
          <cell r="P3154" t="str">
            <v>1101210</v>
          </cell>
          <cell r="Q3154" t="str">
            <v>0003</v>
          </cell>
          <cell r="R3154" t="str">
            <v>1070</v>
          </cell>
        </row>
        <row r="3155">
          <cell r="A3155">
            <v>50352625</v>
          </cell>
          <cell r="B3155" t="str">
            <v>GOVP_JU-M-05-0218_SH332</v>
          </cell>
          <cell r="C3155" t="str">
            <v>HDC2</v>
          </cell>
          <cell r="D3155"/>
          <cell r="E3155"/>
          <cell r="F3155"/>
          <cell r="G3155" t="str">
            <v>S/101652/CE/AD3DI</v>
          </cell>
          <cell r="H3155"/>
          <cell r="I3155"/>
          <cell r="J3155"/>
          <cell r="K3155">
            <v>100</v>
          </cell>
          <cell r="L3155" t="str">
            <v>011</v>
          </cell>
          <cell r="M3155" t="str">
            <v>2009</v>
          </cell>
          <cell r="N3155" t="str">
            <v>0003</v>
          </cell>
          <cell r="O3155" t="str">
            <v>1020</v>
          </cell>
          <cell r="P3155" t="str">
            <v>1101190</v>
          </cell>
          <cell r="Q3155" t="str">
            <v>0003</v>
          </cell>
          <cell r="R3155" t="str">
            <v>1070</v>
          </cell>
        </row>
        <row r="3156">
          <cell r="A3156">
            <v>50352625</v>
          </cell>
          <cell r="B3156" t="str">
            <v>GOVP_JU-M-05-0218_SH332</v>
          </cell>
          <cell r="C3156" t="str">
            <v>HDC2</v>
          </cell>
          <cell r="D3156"/>
          <cell r="E3156"/>
          <cell r="F3156"/>
          <cell r="G3156" t="str">
            <v>S/101652/CE/AD3DI</v>
          </cell>
          <cell r="H3156"/>
          <cell r="I3156"/>
          <cell r="J3156"/>
          <cell r="K3156">
            <v>100</v>
          </cell>
          <cell r="L3156" t="str">
            <v>011</v>
          </cell>
          <cell r="M3156" t="str">
            <v>2009</v>
          </cell>
          <cell r="N3156" t="str">
            <v>0003</v>
          </cell>
          <cell r="O3156" t="str">
            <v>1020</v>
          </cell>
          <cell r="P3156" t="str">
            <v>1101190</v>
          </cell>
          <cell r="Q3156" t="str">
            <v>0003</v>
          </cell>
          <cell r="R3156" t="str">
            <v>1070</v>
          </cell>
        </row>
        <row r="3157">
          <cell r="A3157">
            <v>50352625</v>
          </cell>
          <cell r="B3157" t="str">
            <v>GOVP_JU-M-05-0218_SH332</v>
          </cell>
          <cell r="C3157" t="str">
            <v>HDC2</v>
          </cell>
          <cell r="D3157"/>
          <cell r="E3157"/>
          <cell r="F3157"/>
          <cell r="G3157" t="str">
            <v>S/101652/CE/AD3DI</v>
          </cell>
          <cell r="H3157"/>
          <cell r="I3157"/>
          <cell r="J3157"/>
          <cell r="K3157">
            <v>100</v>
          </cell>
          <cell r="L3157" t="str">
            <v>011</v>
          </cell>
          <cell r="M3157" t="str">
            <v>2009</v>
          </cell>
          <cell r="N3157" t="str">
            <v>0003</v>
          </cell>
          <cell r="O3157" t="str">
            <v>1020</v>
          </cell>
          <cell r="P3157" t="str">
            <v>1101190</v>
          </cell>
          <cell r="Q3157" t="str">
            <v>0003</v>
          </cell>
          <cell r="R3157" t="str">
            <v>1070</v>
          </cell>
        </row>
        <row r="3158">
          <cell r="A3158">
            <v>50352625</v>
          </cell>
          <cell r="B3158" t="str">
            <v>GOVP_JU-M-05-0218_SH332</v>
          </cell>
          <cell r="C3158" t="str">
            <v>HDC2</v>
          </cell>
          <cell r="D3158"/>
          <cell r="E3158"/>
          <cell r="F3158"/>
          <cell r="G3158" t="str">
            <v>S/101652/CE/AD3DI</v>
          </cell>
          <cell r="H3158"/>
          <cell r="I3158"/>
          <cell r="J3158"/>
          <cell r="K3158">
            <v>70</v>
          </cell>
          <cell r="L3158" t="str">
            <v>011</v>
          </cell>
          <cell r="M3158" t="str">
            <v>2009</v>
          </cell>
          <cell r="N3158" t="str">
            <v>0003</v>
          </cell>
          <cell r="O3158" t="str">
            <v>1020</v>
          </cell>
          <cell r="P3158" t="str">
            <v>1101190</v>
          </cell>
          <cell r="Q3158" t="str">
            <v>0003</v>
          </cell>
          <cell r="R3158" t="str">
            <v>1070</v>
          </cell>
        </row>
        <row r="3159">
          <cell r="A3159">
            <v>50352625</v>
          </cell>
          <cell r="B3159" t="str">
            <v>GOVP_JU-M-05-0218_SH332</v>
          </cell>
          <cell r="C3159" t="str">
            <v>HDC2</v>
          </cell>
          <cell r="D3159"/>
          <cell r="E3159"/>
          <cell r="F3159"/>
          <cell r="G3159" t="str">
            <v>S/101652/CE/AD3DR-1</v>
          </cell>
          <cell r="H3159"/>
          <cell r="I3159"/>
          <cell r="J3159"/>
          <cell r="K3159">
            <v>30</v>
          </cell>
          <cell r="L3159" t="str">
            <v>011</v>
          </cell>
          <cell r="M3159" t="str">
            <v>2009</v>
          </cell>
          <cell r="N3159" t="str">
            <v>0003</v>
          </cell>
          <cell r="O3159" t="str">
            <v>1020</v>
          </cell>
          <cell r="P3159" t="str">
            <v>1101190</v>
          </cell>
          <cell r="Q3159" t="str">
            <v>0003</v>
          </cell>
          <cell r="R3159" t="str">
            <v>1070</v>
          </cell>
        </row>
        <row r="3160">
          <cell r="A3160">
            <v>50354010</v>
          </cell>
          <cell r="B3160" t="str">
            <v>CUST_SERVICE TO NEW BUILDING</v>
          </cell>
          <cell r="C3160" t="str">
            <v>HDC1</v>
          </cell>
          <cell r="D3160"/>
          <cell r="E3160"/>
          <cell r="F3160"/>
          <cell r="G3160" t="str">
            <v>S/101566/CN/AF1HI-3</v>
          </cell>
          <cell r="H3160"/>
          <cell r="I3160"/>
          <cell r="J3160"/>
          <cell r="K3160">
            <v>100</v>
          </cell>
          <cell r="L3160" t="str">
            <v>006</v>
          </cell>
          <cell r="M3160" t="str">
            <v>2009</v>
          </cell>
          <cell r="N3160" t="str">
            <v>0003</v>
          </cell>
          <cell r="O3160" t="str">
            <v>1007</v>
          </cell>
          <cell r="P3160" t="str">
            <v>1101240</v>
          </cell>
          <cell r="Q3160" t="str">
            <v>0003</v>
          </cell>
          <cell r="R3160" t="str">
            <v>1070</v>
          </cell>
        </row>
        <row r="3161">
          <cell r="A3161">
            <v>50354010</v>
          </cell>
          <cell r="B3161" t="str">
            <v>CUST_SERVICE TO NEW BUILDING</v>
          </cell>
          <cell r="C3161" t="str">
            <v>HDC1</v>
          </cell>
          <cell r="D3161"/>
          <cell r="E3161"/>
          <cell r="F3161"/>
          <cell r="G3161" t="str">
            <v>S/101566/CN/AF1HI-3</v>
          </cell>
          <cell r="H3161"/>
          <cell r="I3161"/>
          <cell r="J3161"/>
          <cell r="K3161">
            <v>100</v>
          </cell>
          <cell r="L3161" t="str">
            <v>006</v>
          </cell>
          <cell r="M3161" t="str">
            <v>2009</v>
          </cell>
          <cell r="N3161" t="str">
            <v>0003</v>
          </cell>
          <cell r="O3161" t="str">
            <v>1007</v>
          </cell>
          <cell r="P3161" t="str">
            <v>1101240</v>
          </cell>
          <cell r="Q3161" t="str">
            <v>0003</v>
          </cell>
          <cell r="R3161" t="str">
            <v>1070</v>
          </cell>
        </row>
        <row r="3162">
          <cell r="A3162">
            <v>50354010</v>
          </cell>
          <cell r="B3162" t="str">
            <v>CUST_SERVICE TO NEW BUILDING</v>
          </cell>
          <cell r="C3162" t="str">
            <v>HDC1</v>
          </cell>
          <cell r="D3162"/>
          <cell r="E3162"/>
          <cell r="F3162"/>
          <cell r="G3162" t="str">
            <v>S/101566/CN/AF1HI-3</v>
          </cell>
          <cell r="H3162"/>
          <cell r="I3162"/>
          <cell r="J3162"/>
          <cell r="K3162">
            <v>100</v>
          </cell>
          <cell r="L3162" t="str">
            <v>006</v>
          </cell>
          <cell r="M3162" t="str">
            <v>2009</v>
          </cell>
          <cell r="N3162" t="str">
            <v>0003</v>
          </cell>
          <cell r="O3162" t="str">
            <v>1007</v>
          </cell>
          <cell r="P3162" t="str">
            <v>1101240</v>
          </cell>
          <cell r="Q3162" t="str">
            <v>0003</v>
          </cell>
          <cell r="R3162" t="str">
            <v>1070</v>
          </cell>
        </row>
        <row r="3163">
          <cell r="A3163">
            <v>50354010</v>
          </cell>
          <cell r="B3163" t="str">
            <v>CUST_SERVICE TO NEW BUILDING</v>
          </cell>
          <cell r="C3163" t="str">
            <v>HDC1</v>
          </cell>
          <cell r="D3163"/>
          <cell r="E3163"/>
          <cell r="F3163"/>
          <cell r="G3163" t="str">
            <v>S/101566/CN/AF1HI-3</v>
          </cell>
          <cell r="H3163"/>
          <cell r="I3163"/>
          <cell r="J3163"/>
          <cell r="K3163">
            <v>100</v>
          </cell>
          <cell r="L3163" t="str">
            <v>006</v>
          </cell>
          <cell r="M3163" t="str">
            <v>2009</v>
          </cell>
          <cell r="N3163" t="str">
            <v>0003</v>
          </cell>
          <cell r="O3163" t="str">
            <v>1007</v>
          </cell>
          <cell r="P3163" t="str">
            <v>1101240</v>
          </cell>
          <cell r="Q3163" t="str">
            <v>0003</v>
          </cell>
          <cell r="R3163" t="str">
            <v>1070</v>
          </cell>
        </row>
        <row r="3164">
          <cell r="A3164">
            <v>50354010</v>
          </cell>
          <cell r="B3164" t="str">
            <v>CUST_SERVICE TO NEW BUILDING</v>
          </cell>
          <cell r="C3164" t="str">
            <v>HDC1</v>
          </cell>
          <cell r="D3164"/>
          <cell r="E3164"/>
          <cell r="F3164"/>
          <cell r="G3164" t="str">
            <v>S/101566/CN/AF1HI-3</v>
          </cell>
          <cell r="H3164"/>
          <cell r="I3164"/>
          <cell r="J3164"/>
          <cell r="K3164">
            <v>100</v>
          </cell>
          <cell r="L3164" t="str">
            <v>006</v>
          </cell>
          <cell r="M3164" t="str">
            <v>2009</v>
          </cell>
          <cell r="N3164" t="str">
            <v>0003</v>
          </cell>
          <cell r="O3164" t="str">
            <v>1007</v>
          </cell>
          <cell r="P3164" t="str">
            <v>1101240</v>
          </cell>
          <cell r="Q3164" t="str">
            <v>0003</v>
          </cell>
          <cell r="R3164" t="str">
            <v>1070</v>
          </cell>
        </row>
        <row r="3165">
          <cell r="A3165">
            <v>50354021</v>
          </cell>
          <cell r="B3165" t="str">
            <v>LIMEST-Upgrade Faulty Duty to 63KA  IFDN</v>
          </cell>
          <cell r="C3165" t="str">
            <v>HSC2</v>
          </cell>
          <cell r="D3165"/>
          <cell r="E3165"/>
          <cell r="F3165"/>
          <cell r="G3165" t="str">
            <v>HLP/00/0718/SB/0001-C</v>
          </cell>
          <cell r="H3165"/>
          <cell r="I3165"/>
          <cell r="J3165"/>
          <cell r="K3165">
            <v>95</v>
          </cell>
          <cell r="L3165" t="str">
            <v>011</v>
          </cell>
          <cell r="M3165" t="str">
            <v>2009</v>
          </cell>
          <cell r="N3165" t="str">
            <v>0003</v>
          </cell>
          <cell r="O3165" t="str">
            <v>1002</v>
          </cell>
          <cell r="P3165" t="str">
            <v>1101000</v>
          </cell>
          <cell r="Q3165" t="str">
            <v>0003</v>
          </cell>
          <cell r="R3165" t="str">
            <v>1070</v>
          </cell>
        </row>
        <row r="3166">
          <cell r="A3166">
            <v>50354021</v>
          </cell>
          <cell r="B3166" t="str">
            <v>LIMEST-Upgrade Faulty Duty to 63KA  IFDN</v>
          </cell>
          <cell r="C3166" t="str">
            <v>HSC2</v>
          </cell>
          <cell r="D3166"/>
          <cell r="E3166"/>
          <cell r="F3166"/>
          <cell r="G3166" t="str">
            <v>S/101316/CE/RMVL-3</v>
          </cell>
          <cell r="H3166"/>
          <cell r="I3166"/>
          <cell r="J3166"/>
          <cell r="K3166">
            <v>5</v>
          </cell>
          <cell r="L3166" t="str">
            <v>011</v>
          </cell>
          <cell r="M3166" t="str">
            <v>2009</v>
          </cell>
          <cell r="N3166" t="str">
            <v>0003</v>
          </cell>
          <cell r="O3166" t="str">
            <v>1002</v>
          </cell>
          <cell r="P3166" t="str">
            <v>1101000</v>
          </cell>
          <cell r="Q3166" t="str">
            <v>0003</v>
          </cell>
          <cell r="R3166" t="str">
            <v>1070</v>
          </cell>
        </row>
        <row r="3167">
          <cell r="A3167">
            <v>50356518</v>
          </cell>
          <cell r="B3167" t="str">
            <v>FUW_09_PI46_REM &amp; INST 45' PL &amp; ANCHOR</v>
          </cell>
          <cell r="C3167" t="str">
            <v>HDC2</v>
          </cell>
          <cell r="D3167"/>
          <cell r="E3167"/>
          <cell r="F3167"/>
          <cell r="G3167" t="str">
            <v>S/101678/CE/AB1CI</v>
          </cell>
          <cell r="H3167"/>
          <cell r="I3167"/>
          <cell r="J3167"/>
          <cell r="K3167">
            <v>70</v>
          </cell>
          <cell r="L3167" t="str">
            <v>007</v>
          </cell>
          <cell r="M3167" t="str">
            <v>2009</v>
          </cell>
          <cell r="N3167" t="str">
            <v>0003</v>
          </cell>
          <cell r="O3167" t="str">
            <v>1017</v>
          </cell>
          <cell r="P3167" t="str">
            <v>1101120</v>
          </cell>
          <cell r="Q3167" t="str">
            <v>0003</v>
          </cell>
          <cell r="R3167" t="str">
            <v>1070</v>
          </cell>
        </row>
        <row r="3168">
          <cell r="A3168">
            <v>50356518</v>
          </cell>
          <cell r="B3168" t="str">
            <v>FUW_09_PI46_REM &amp; INST 45' PL &amp; ANCHOR</v>
          </cell>
          <cell r="C3168" t="str">
            <v>HDC2</v>
          </cell>
          <cell r="D3168"/>
          <cell r="E3168"/>
          <cell r="F3168"/>
          <cell r="G3168" t="str">
            <v>S/101678/CE/AB1CR</v>
          </cell>
          <cell r="H3168"/>
          <cell r="I3168"/>
          <cell r="J3168"/>
          <cell r="K3168">
            <v>30</v>
          </cell>
          <cell r="L3168" t="str">
            <v>007</v>
          </cell>
          <cell r="M3168" t="str">
            <v>2009</v>
          </cell>
          <cell r="N3168" t="str">
            <v>0003</v>
          </cell>
          <cell r="O3168" t="str">
            <v>1017</v>
          </cell>
          <cell r="P3168" t="str">
            <v>1101120</v>
          </cell>
          <cell r="Q3168" t="str">
            <v>0003</v>
          </cell>
          <cell r="R3168" t="str">
            <v>1070</v>
          </cell>
        </row>
        <row r="3169">
          <cell r="A3169">
            <v>50356518</v>
          </cell>
          <cell r="B3169" t="str">
            <v>FUW_09_PI46_REM &amp; INST 45' PL &amp; ANCHOR</v>
          </cell>
          <cell r="C3169" t="str">
            <v>HDC2</v>
          </cell>
          <cell r="D3169"/>
          <cell r="E3169"/>
          <cell r="F3169"/>
          <cell r="G3169" t="str">
            <v>S/101678/CE/AB1CI</v>
          </cell>
          <cell r="H3169"/>
          <cell r="I3169"/>
          <cell r="J3169"/>
          <cell r="K3169">
            <v>100</v>
          </cell>
          <cell r="L3169" t="str">
            <v>006</v>
          </cell>
          <cell r="M3169" t="str">
            <v>2009</v>
          </cell>
          <cell r="N3169" t="str">
            <v>0003</v>
          </cell>
          <cell r="O3169" t="str">
            <v>1017</v>
          </cell>
          <cell r="P3169" t="str">
            <v>1101120</v>
          </cell>
          <cell r="Q3169" t="str">
            <v>0003</v>
          </cell>
          <cell r="R3169" t="str">
            <v>1070</v>
          </cell>
        </row>
        <row r="3170">
          <cell r="A3170">
            <v>50356518</v>
          </cell>
          <cell r="B3170" t="str">
            <v>FUW_09_PI46_REM &amp; INST 45' PL &amp; ANCHOR</v>
          </cell>
          <cell r="C3170" t="str">
            <v>HDC2</v>
          </cell>
          <cell r="D3170"/>
          <cell r="E3170"/>
          <cell r="F3170"/>
          <cell r="G3170" t="str">
            <v>S/101678/CE/AB1CI</v>
          </cell>
          <cell r="H3170"/>
          <cell r="I3170"/>
          <cell r="J3170"/>
          <cell r="K3170">
            <v>100</v>
          </cell>
          <cell r="L3170" t="str">
            <v>006</v>
          </cell>
          <cell r="M3170" t="str">
            <v>2009</v>
          </cell>
          <cell r="N3170" t="str">
            <v>0003</v>
          </cell>
          <cell r="O3170" t="str">
            <v>1017</v>
          </cell>
          <cell r="P3170" t="str">
            <v>1101120</v>
          </cell>
          <cell r="Q3170" t="str">
            <v>0003</v>
          </cell>
          <cell r="R3170" t="str">
            <v>1070</v>
          </cell>
        </row>
        <row r="3171">
          <cell r="A3171">
            <v>50356518</v>
          </cell>
          <cell r="B3171" t="str">
            <v>FUW_09_PI46_REM &amp; INST 45' PL &amp; ANCHOR</v>
          </cell>
          <cell r="C3171" t="str">
            <v>HDC2</v>
          </cell>
          <cell r="D3171"/>
          <cell r="E3171"/>
          <cell r="F3171"/>
          <cell r="G3171" t="str">
            <v>S/101678/CE/AB1CI</v>
          </cell>
          <cell r="H3171"/>
          <cell r="I3171"/>
          <cell r="J3171"/>
          <cell r="K3171">
            <v>100</v>
          </cell>
          <cell r="L3171" t="str">
            <v>006</v>
          </cell>
          <cell r="M3171" t="str">
            <v>2009</v>
          </cell>
          <cell r="N3171" t="str">
            <v>0003</v>
          </cell>
          <cell r="O3171" t="str">
            <v>1017</v>
          </cell>
          <cell r="P3171" t="str">
            <v>1101120</v>
          </cell>
          <cell r="Q3171" t="str">
            <v>0003</v>
          </cell>
          <cell r="R3171" t="str">
            <v>1070</v>
          </cell>
        </row>
        <row r="3172">
          <cell r="A3172">
            <v>50356518</v>
          </cell>
          <cell r="B3172" t="str">
            <v>FUW_09_PI46_REM &amp; INST 45' PL &amp; ANCHOR</v>
          </cell>
          <cell r="C3172" t="str">
            <v>HDC2</v>
          </cell>
          <cell r="D3172"/>
          <cell r="E3172"/>
          <cell r="F3172"/>
          <cell r="G3172" t="str">
            <v>S/101678/CE/AB1CI</v>
          </cell>
          <cell r="H3172"/>
          <cell r="I3172"/>
          <cell r="J3172"/>
          <cell r="K3172">
            <v>70</v>
          </cell>
          <cell r="L3172" t="str">
            <v>007</v>
          </cell>
          <cell r="M3172" t="str">
            <v>2009</v>
          </cell>
          <cell r="N3172" t="str">
            <v>0003</v>
          </cell>
          <cell r="O3172" t="str">
            <v>1017</v>
          </cell>
          <cell r="P3172" t="str">
            <v>1101120</v>
          </cell>
          <cell r="Q3172" t="str">
            <v>0003</v>
          </cell>
          <cell r="R3172" t="str">
            <v>1070</v>
          </cell>
        </row>
        <row r="3173">
          <cell r="A3173">
            <v>50356518</v>
          </cell>
          <cell r="B3173" t="str">
            <v>FUW_09_PI46_REM &amp; INST 45' PL &amp; ANCHOR</v>
          </cell>
          <cell r="C3173" t="str">
            <v>HDC2</v>
          </cell>
          <cell r="D3173"/>
          <cell r="E3173"/>
          <cell r="F3173"/>
          <cell r="G3173" t="str">
            <v>S/101678/CE/AB1CR</v>
          </cell>
          <cell r="H3173"/>
          <cell r="I3173"/>
          <cell r="J3173"/>
          <cell r="K3173">
            <v>30</v>
          </cell>
          <cell r="L3173" t="str">
            <v>007</v>
          </cell>
          <cell r="M3173" t="str">
            <v>2009</v>
          </cell>
          <cell r="N3173" t="str">
            <v>0003</v>
          </cell>
          <cell r="O3173" t="str">
            <v>1017</v>
          </cell>
          <cell r="P3173" t="str">
            <v>1101120</v>
          </cell>
          <cell r="Q3173" t="str">
            <v>0003</v>
          </cell>
          <cell r="R3173" t="str">
            <v>1070</v>
          </cell>
        </row>
        <row r="3174">
          <cell r="A3174">
            <v>50359226</v>
          </cell>
          <cell r="B3174" t="str">
            <v>SDOH_CARDIFF RANCH</v>
          </cell>
          <cell r="C3174" t="str">
            <v>HDC1</v>
          </cell>
          <cell r="D3174"/>
          <cell r="E3174"/>
          <cell r="F3174"/>
          <cell r="G3174" t="str">
            <v>S/101570/CN/AF1HI-3</v>
          </cell>
          <cell r="H3174"/>
          <cell r="I3174"/>
          <cell r="J3174"/>
          <cell r="K3174">
            <v>100</v>
          </cell>
          <cell r="L3174" t="str">
            <v>012</v>
          </cell>
          <cell r="M3174" t="str">
            <v>2009</v>
          </cell>
          <cell r="N3174" t="str">
            <v>0003</v>
          </cell>
          <cell r="O3174" t="str">
            <v>1019</v>
          </cell>
          <cell r="P3174" t="str">
            <v>1101220</v>
          </cell>
          <cell r="Q3174" t="str">
            <v>0003</v>
          </cell>
          <cell r="R3174" t="str">
            <v>1070</v>
          </cell>
        </row>
        <row r="3175">
          <cell r="A3175">
            <v>50359226</v>
          </cell>
          <cell r="B3175" t="str">
            <v>SDOH_CARDIFF RANCH</v>
          </cell>
          <cell r="C3175" t="str">
            <v>HDC1</v>
          </cell>
          <cell r="D3175"/>
          <cell r="E3175"/>
          <cell r="F3175"/>
          <cell r="G3175" t="str">
            <v>S/101570/CN/AF1HI-3</v>
          </cell>
          <cell r="H3175"/>
          <cell r="I3175"/>
          <cell r="J3175"/>
          <cell r="K3175">
            <v>100</v>
          </cell>
          <cell r="L3175" t="str">
            <v>012</v>
          </cell>
          <cell r="M3175" t="str">
            <v>2009</v>
          </cell>
          <cell r="N3175" t="str">
            <v>0003</v>
          </cell>
          <cell r="O3175" t="str">
            <v>1019</v>
          </cell>
          <cell r="P3175" t="str">
            <v>1101220</v>
          </cell>
          <cell r="Q3175" t="str">
            <v>0003</v>
          </cell>
          <cell r="R3175" t="str">
            <v>1070</v>
          </cell>
        </row>
        <row r="3176">
          <cell r="A3176">
            <v>50359226</v>
          </cell>
          <cell r="B3176" t="str">
            <v>SDOH_CARDIFF RANCH</v>
          </cell>
          <cell r="C3176" t="str">
            <v>HDC1</v>
          </cell>
          <cell r="D3176"/>
          <cell r="E3176"/>
          <cell r="F3176"/>
          <cell r="G3176" t="str">
            <v>S/101570/CN/AF1HI-3</v>
          </cell>
          <cell r="H3176"/>
          <cell r="I3176"/>
          <cell r="J3176"/>
          <cell r="K3176">
            <v>100</v>
          </cell>
          <cell r="L3176" t="str">
            <v>012</v>
          </cell>
          <cell r="M3176" t="str">
            <v>2009</v>
          </cell>
          <cell r="N3176" t="str">
            <v>0003</v>
          </cell>
          <cell r="O3176" t="str">
            <v>1019</v>
          </cell>
          <cell r="P3176" t="str">
            <v>1101220</v>
          </cell>
          <cell r="Q3176" t="str">
            <v>0003</v>
          </cell>
          <cell r="R3176" t="str">
            <v>1070</v>
          </cell>
        </row>
        <row r="3177">
          <cell r="A3177">
            <v>50359226</v>
          </cell>
          <cell r="B3177" t="str">
            <v>SDOH_CARDIFF RANCH</v>
          </cell>
          <cell r="C3177" t="str">
            <v>HDC1</v>
          </cell>
          <cell r="D3177"/>
          <cell r="E3177"/>
          <cell r="F3177"/>
          <cell r="G3177" t="str">
            <v>S/101570/CN/AF1HI-3</v>
          </cell>
          <cell r="H3177"/>
          <cell r="I3177"/>
          <cell r="J3177"/>
          <cell r="K3177">
            <v>100</v>
          </cell>
          <cell r="L3177" t="str">
            <v>012</v>
          </cell>
          <cell r="M3177" t="str">
            <v>2009</v>
          </cell>
          <cell r="N3177" t="str">
            <v>0003</v>
          </cell>
          <cell r="O3177" t="str">
            <v>1019</v>
          </cell>
          <cell r="P3177" t="str">
            <v>1101220</v>
          </cell>
          <cell r="Q3177" t="str">
            <v>0003</v>
          </cell>
          <cell r="R3177" t="str">
            <v>1070</v>
          </cell>
        </row>
        <row r="3178">
          <cell r="A3178">
            <v>50359315</v>
          </cell>
          <cell r="B3178" t="str">
            <v>CUST_09_BRACE POLES FOR HARRIS COUNTY_17</v>
          </cell>
          <cell r="C3178" t="str">
            <v>HDM2</v>
          </cell>
          <cell r="D3178"/>
          <cell r="E3178"/>
          <cell r="F3178"/>
          <cell r="G3178" t="str">
            <v>S/101678/EE/AB1Z</v>
          </cell>
          <cell r="H3178"/>
          <cell r="I3178"/>
          <cell r="J3178"/>
          <cell r="K3178">
            <v>100</v>
          </cell>
          <cell r="L3178" t="str">
            <v>005</v>
          </cell>
          <cell r="M3178" t="str">
            <v>2009</v>
          </cell>
          <cell r="N3178" t="str">
            <v>0003</v>
          </cell>
          <cell r="O3178" t="str">
            <v>1017</v>
          </cell>
          <cell r="P3178" t="str">
            <v>1101120</v>
          </cell>
          <cell r="Q3178" t="str">
            <v>0003</v>
          </cell>
          <cell r="R3178" t="str">
            <v>5930</v>
          </cell>
        </row>
        <row r="3179">
          <cell r="A3179">
            <v>50361452</v>
          </cell>
          <cell r="B3179" t="str">
            <v>SDUG_WESTVIEW VILLAGE</v>
          </cell>
          <cell r="C3179" t="str">
            <v>HDC1</v>
          </cell>
          <cell r="D3179"/>
          <cell r="E3179"/>
          <cell r="F3179"/>
          <cell r="G3179" t="str">
            <v>S/101570/CN/AF1UI</v>
          </cell>
          <cell r="H3179"/>
          <cell r="I3179"/>
          <cell r="J3179"/>
          <cell r="K3179">
            <v>100</v>
          </cell>
          <cell r="L3179" t="str">
            <v>012</v>
          </cell>
          <cell r="M3179" t="str">
            <v>2009</v>
          </cell>
          <cell r="N3179" t="str">
            <v>0003</v>
          </cell>
          <cell r="O3179" t="str">
            <v>1019</v>
          </cell>
          <cell r="P3179" t="str">
            <v>1101220</v>
          </cell>
          <cell r="Q3179" t="str">
            <v>0003</v>
          </cell>
          <cell r="R3179" t="str">
            <v>1070</v>
          </cell>
        </row>
        <row r="3180">
          <cell r="A3180">
            <v>50361452</v>
          </cell>
          <cell r="B3180" t="str">
            <v>SDUG_WESTVIEW VILLAGE</v>
          </cell>
          <cell r="C3180" t="str">
            <v>HDC1</v>
          </cell>
          <cell r="D3180"/>
          <cell r="E3180"/>
          <cell r="F3180"/>
          <cell r="G3180" t="str">
            <v>S/101570/CN/AF1UI</v>
          </cell>
          <cell r="H3180"/>
          <cell r="I3180"/>
          <cell r="J3180"/>
          <cell r="K3180">
            <v>100</v>
          </cell>
          <cell r="L3180" t="str">
            <v>012</v>
          </cell>
          <cell r="M3180" t="str">
            <v>2009</v>
          </cell>
          <cell r="N3180" t="str">
            <v>0003</v>
          </cell>
          <cell r="O3180" t="str">
            <v>1019</v>
          </cell>
          <cell r="P3180" t="str">
            <v>1101220</v>
          </cell>
          <cell r="Q3180" t="str">
            <v>0003</v>
          </cell>
          <cell r="R3180" t="str">
            <v>1070</v>
          </cell>
        </row>
        <row r="3181">
          <cell r="A3181">
            <v>50361452</v>
          </cell>
          <cell r="B3181" t="str">
            <v>SDUG_WESTVIEW VILLAGE</v>
          </cell>
          <cell r="C3181" t="str">
            <v>HDC1</v>
          </cell>
          <cell r="D3181"/>
          <cell r="E3181"/>
          <cell r="F3181"/>
          <cell r="G3181" t="str">
            <v>S/101570/CN/AF1UI</v>
          </cell>
          <cell r="H3181"/>
          <cell r="I3181"/>
          <cell r="J3181"/>
          <cell r="K3181">
            <v>100</v>
          </cell>
          <cell r="L3181" t="str">
            <v>012</v>
          </cell>
          <cell r="M3181" t="str">
            <v>2009</v>
          </cell>
          <cell r="N3181" t="str">
            <v>0003</v>
          </cell>
          <cell r="O3181" t="str">
            <v>1019</v>
          </cell>
          <cell r="P3181" t="str">
            <v>1101220</v>
          </cell>
          <cell r="Q3181" t="str">
            <v>0003</v>
          </cell>
          <cell r="R3181" t="str">
            <v>1070</v>
          </cell>
        </row>
        <row r="3182">
          <cell r="A3182">
            <v>50361452</v>
          </cell>
          <cell r="B3182" t="str">
            <v>SDUG_WESTVIEW VILLAGE</v>
          </cell>
          <cell r="C3182" t="str">
            <v>HDC1</v>
          </cell>
          <cell r="D3182"/>
          <cell r="E3182"/>
          <cell r="F3182"/>
          <cell r="G3182" t="str">
            <v>S/101570/CN/AF1UI</v>
          </cell>
          <cell r="H3182"/>
          <cell r="I3182"/>
          <cell r="J3182"/>
          <cell r="K3182">
            <v>100</v>
          </cell>
          <cell r="L3182" t="str">
            <v>012</v>
          </cell>
          <cell r="M3182" t="str">
            <v>2009</v>
          </cell>
          <cell r="N3182" t="str">
            <v>0003</v>
          </cell>
          <cell r="O3182" t="str">
            <v>1019</v>
          </cell>
          <cell r="P3182" t="str">
            <v>1101220</v>
          </cell>
          <cell r="Q3182" t="str">
            <v>0003</v>
          </cell>
          <cell r="R3182" t="str">
            <v>1070</v>
          </cell>
        </row>
        <row r="3183">
          <cell r="A3183">
            <v>50363369</v>
          </cell>
          <cell r="B3183" t="str">
            <v>CUST_TURNDOWN_1005 HILL RD</v>
          </cell>
          <cell r="C3183" t="str">
            <v>HDC1</v>
          </cell>
          <cell r="D3183"/>
          <cell r="E3183"/>
          <cell r="F3183"/>
          <cell r="G3183" t="str">
            <v>S/101675/CN/AF1HI-3</v>
          </cell>
          <cell r="H3183"/>
          <cell r="I3183"/>
          <cell r="J3183"/>
          <cell r="K3183">
            <v>100</v>
          </cell>
          <cell r="L3183" t="str">
            <v>005</v>
          </cell>
          <cell r="M3183" t="str">
            <v>2009</v>
          </cell>
          <cell r="N3183" t="str">
            <v>0003</v>
          </cell>
          <cell r="O3183" t="str">
            <v>1021</v>
          </cell>
          <cell r="P3183" t="str">
            <v>1101110</v>
          </cell>
          <cell r="Q3183" t="str">
            <v>0003</v>
          </cell>
          <cell r="R3183" t="str">
            <v>1070</v>
          </cell>
        </row>
        <row r="3184">
          <cell r="A3184">
            <v>50363369</v>
          </cell>
          <cell r="B3184" t="str">
            <v>CUST_TURNDOWN_1005 HILL RD</v>
          </cell>
          <cell r="C3184" t="str">
            <v>HDC1</v>
          </cell>
          <cell r="D3184"/>
          <cell r="E3184"/>
          <cell r="F3184"/>
          <cell r="G3184" t="str">
            <v>S/101675/CN/AF1HI-3</v>
          </cell>
          <cell r="H3184"/>
          <cell r="I3184"/>
          <cell r="J3184"/>
          <cell r="K3184">
            <v>100</v>
          </cell>
          <cell r="L3184" t="str">
            <v>005</v>
          </cell>
          <cell r="M3184" t="str">
            <v>2009</v>
          </cell>
          <cell r="N3184" t="str">
            <v>0003</v>
          </cell>
          <cell r="O3184" t="str">
            <v>1021</v>
          </cell>
          <cell r="P3184" t="str">
            <v>1101110</v>
          </cell>
          <cell r="Q3184" t="str">
            <v>0003</v>
          </cell>
          <cell r="R3184" t="str">
            <v>1070</v>
          </cell>
        </row>
        <row r="3185">
          <cell r="A3185">
            <v>50363369</v>
          </cell>
          <cell r="B3185" t="str">
            <v>CUST_TURNDOWN_1005 HILL RD</v>
          </cell>
          <cell r="C3185" t="str">
            <v>HDC1</v>
          </cell>
          <cell r="D3185"/>
          <cell r="E3185"/>
          <cell r="F3185"/>
          <cell r="G3185" t="str">
            <v>S/101675/CN/AF1HI-3</v>
          </cell>
          <cell r="H3185"/>
          <cell r="I3185"/>
          <cell r="J3185"/>
          <cell r="K3185">
            <v>100</v>
          </cell>
          <cell r="L3185" t="str">
            <v>005</v>
          </cell>
          <cell r="M3185" t="str">
            <v>2009</v>
          </cell>
          <cell r="N3185" t="str">
            <v>0003</v>
          </cell>
          <cell r="O3185" t="str">
            <v>1021</v>
          </cell>
          <cell r="P3185" t="str">
            <v>1101110</v>
          </cell>
          <cell r="Q3185" t="str">
            <v>0003</v>
          </cell>
          <cell r="R3185" t="str">
            <v>1070</v>
          </cell>
        </row>
        <row r="3186">
          <cell r="A3186">
            <v>50363369</v>
          </cell>
          <cell r="B3186" t="str">
            <v>CUST_TURNDOWN_1005 HILL RD</v>
          </cell>
          <cell r="C3186" t="str">
            <v>HDC1</v>
          </cell>
          <cell r="D3186"/>
          <cell r="E3186"/>
          <cell r="F3186"/>
          <cell r="G3186" t="str">
            <v>S/101675/CN/AF1HI-3</v>
          </cell>
          <cell r="H3186"/>
          <cell r="I3186"/>
          <cell r="J3186"/>
          <cell r="K3186">
            <v>100</v>
          </cell>
          <cell r="L3186" t="str">
            <v>005</v>
          </cell>
          <cell r="M3186" t="str">
            <v>2009</v>
          </cell>
          <cell r="N3186" t="str">
            <v>0003</v>
          </cell>
          <cell r="O3186" t="str">
            <v>1021</v>
          </cell>
          <cell r="P3186" t="str">
            <v>1101110</v>
          </cell>
          <cell r="Q3186" t="str">
            <v>0003</v>
          </cell>
          <cell r="R3186" t="str">
            <v>1070</v>
          </cell>
        </row>
        <row r="3187">
          <cell r="A3187">
            <v>50363369</v>
          </cell>
          <cell r="B3187" t="str">
            <v>CUST_TURNDOWN_1005 HILL RD</v>
          </cell>
          <cell r="C3187" t="str">
            <v>HDC1</v>
          </cell>
          <cell r="D3187"/>
          <cell r="E3187"/>
          <cell r="F3187"/>
          <cell r="G3187" t="str">
            <v>S/101675/CN/AF1HI-3</v>
          </cell>
          <cell r="H3187"/>
          <cell r="I3187"/>
          <cell r="J3187"/>
          <cell r="K3187">
            <v>100</v>
          </cell>
          <cell r="L3187" t="str">
            <v>006</v>
          </cell>
          <cell r="M3187" t="str">
            <v>2009</v>
          </cell>
          <cell r="N3187" t="str">
            <v>0003</v>
          </cell>
          <cell r="O3187" t="str">
            <v>1021</v>
          </cell>
          <cell r="P3187" t="str">
            <v>1101110</v>
          </cell>
          <cell r="Q3187" t="str">
            <v>0003</v>
          </cell>
          <cell r="R3187" t="str">
            <v>1070</v>
          </cell>
        </row>
        <row r="3188">
          <cell r="A3188">
            <v>50367235</v>
          </cell>
          <cell r="B3188" t="str">
            <v>Cust_0_0_7220 &amp; 7324 Garth Rd.(CANCEL)</v>
          </cell>
          <cell r="C3188" t="str">
            <v>HDC2</v>
          </cell>
          <cell r="D3188"/>
          <cell r="E3188"/>
          <cell r="F3188"/>
          <cell r="G3188" t="str">
            <v>S/101556/CN/AF1HR</v>
          </cell>
          <cell r="H3188"/>
          <cell r="I3188"/>
          <cell r="J3188"/>
          <cell r="K3188">
            <v>30</v>
          </cell>
          <cell r="L3188" t="str">
            <v>005</v>
          </cell>
          <cell r="M3188" t="str">
            <v>2009</v>
          </cell>
          <cell r="N3188" t="str">
            <v>0003</v>
          </cell>
          <cell r="O3188" t="str">
            <v>1012</v>
          </cell>
          <cell r="P3188" t="str">
            <v>1101170</v>
          </cell>
          <cell r="Q3188" t="str">
            <v>0003</v>
          </cell>
          <cell r="R3188" t="str">
            <v>1070</v>
          </cell>
        </row>
        <row r="3189">
          <cell r="A3189">
            <v>50367235</v>
          </cell>
          <cell r="B3189" t="str">
            <v>Cust_0_0_7220 &amp; 7324 Garth Rd.(CANCEL)</v>
          </cell>
          <cell r="C3189" t="str">
            <v>HDC2</v>
          </cell>
          <cell r="D3189"/>
          <cell r="E3189"/>
          <cell r="F3189"/>
          <cell r="G3189" t="str">
            <v>S/101556/CN/AF1HI-4</v>
          </cell>
          <cell r="H3189"/>
          <cell r="I3189"/>
          <cell r="J3189"/>
          <cell r="K3189">
            <v>70</v>
          </cell>
          <cell r="L3189" t="str">
            <v>005</v>
          </cell>
          <cell r="M3189" t="str">
            <v>2009</v>
          </cell>
          <cell r="N3189" t="str">
            <v>0003</v>
          </cell>
          <cell r="O3189" t="str">
            <v>1012</v>
          </cell>
          <cell r="P3189" t="str">
            <v>1101170</v>
          </cell>
          <cell r="Q3189" t="str">
            <v>0003</v>
          </cell>
          <cell r="R3189" t="str">
            <v>1070</v>
          </cell>
        </row>
        <row r="3190">
          <cell r="A3190">
            <v>50367235</v>
          </cell>
          <cell r="B3190" t="str">
            <v>Cust_0_0_7220 &amp; 7324 Garth Rd.(CANCEL)</v>
          </cell>
          <cell r="C3190" t="str">
            <v>HDC2</v>
          </cell>
          <cell r="D3190"/>
          <cell r="E3190"/>
          <cell r="F3190"/>
          <cell r="G3190" t="str">
            <v>S/101556/CN/AF1HR</v>
          </cell>
          <cell r="H3190"/>
          <cell r="I3190"/>
          <cell r="J3190"/>
          <cell r="K3190">
            <v>30</v>
          </cell>
          <cell r="L3190" t="str">
            <v>005</v>
          </cell>
          <cell r="M3190" t="str">
            <v>2009</v>
          </cell>
          <cell r="N3190" t="str">
            <v>0003</v>
          </cell>
          <cell r="O3190" t="str">
            <v>1012</v>
          </cell>
          <cell r="P3190" t="str">
            <v>1101170</v>
          </cell>
          <cell r="Q3190" t="str">
            <v>0003</v>
          </cell>
          <cell r="R3190" t="str">
            <v>1070</v>
          </cell>
        </row>
        <row r="3191">
          <cell r="A3191">
            <v>50367235</v>
          </cell>
          <cell r="B3191" t="str">
            <v>Cust_0_0_7220 &amp; 7324 Garth Rd.(CANCEL)</v>
          </cell>
          <cell r="C3191" t="str">
            <v>HDC2</v>
          </cell>
          <cell r="D3191"/>
          <cell r="E3191"/>
          <cell r="F3191"/>
          <cell r="G3191" t="str">
            <v>S/101556/CN/AF1HI-4</v>
          </cell>
          <cell r="H3191"/>
          <cell r="I3191"/>
          <cell r="J3191"/>
          <cell r="K3191">
            <v>70</v>
          </cell>
          <cell r="L3191" t="str">
            <v>005</v>
          </cell>
          <cell r="M3191" t="str">
            <v>2009</v>
          </cell>
          <cell r="N3191" t="str">
            <v>0003</v>
          </cell>
          <cell r="O3191" t="str">
            <v>1012</v>
          </cell>
          <cell r="P3191" t="str">
            <v>1101170</v>
          </cell>
          <cell r="Q3191" t="str">
            <v>0003</v>
          </cell>
          <cell r="R3191" t="str">
            <v>1070</v>
          </cell>
        </row>
        <row r="3192">
          <cell r="A3192">
            <v>50369500</v>
          </cell>
          <cell r="B3192" t="str">
            <v>CUST_OB41_7840 W GRAND PKY S EASEMENTS</v>
          </cell>
          <cell r="C3192" t="str">
            <v>HDM2</v>
          </cell>
          <cell r="D3192"/>
          <cell r="E3192"/>
          <cell r="F3192"/>
          <cell r="G3192" t="str">
            <v>S/101530/EE/AB1Z</v>
          </cell>
          <cell r="H3192"/>
          <cell r="I3192"/>
          <cell r="J3192"/>
          <cell r="K3192">
            <v>100</v>
          </cell>
          <cell r="L3192" t="str">
            <v>005</v>
          </cell>
          <cell r="M3192" t="str">
            <v>2009</v>
          </cell>
          <cell r="N3192" t="str">
            <v>0003</v>
          </cell>
          <cell r="O3192" t="str">
            <v>1023</v>
          </cell>
          <cell r="P3192" t="str">
            <v>1101210</v>
          </cell>
          <cell r="Q3192" t="str">
            <v>0003</v>
          </cell>
          <cell r="R3192" t="str">
            <v>5930</v>
          </cell>
        </row>
        <row r="3193">
          <cell r="A3193">
            <v>50370024</v>
          </cell>
          <cell r="B3193" t="str">
            <v>CUST_NEW_SVC_5353_RIDGECREEK_CIR</v>
          </cell>
          <cell r="C3193" t="str">
            <v>HDC1</v>
          </cell>
          <cell r="D3193"/>
          <cell r="E3193"/>
          <cell r="F3193"/>
          <cell r="G3193" t="str">
            <v>S/101652/CN/AF1HI-2</v>
          </cell>
          <cell r="H3193"/>
          <cell r="I3193"/>
          <cell r="J3193"/>
          <cell r="K3193">
            <v>100</v>
          </cell>
          <cell r="L3193" t="str">
            <v>011</v>
          </cell>
          <cell r="M3193" t="str">
            <v>2009</v>
          </cell>
          <cell r="N3193" t="str">
            <v>0003</v>
          </cell>
          <cell r="O3193" t="str">
            <v>1020</v>
          </cell>
          <cell r="P3193" t="str">
            <v>1101202</v>
          </cell>
          <cell r="Q3193" t="str">
            <v>0003</v>
          </cell>
          <cell r="R3193" t="str">
            <v>1070</v>
          </cell>
        </row>
        <row r="3194">
          <cell r="A3194">
            <v>50370024</v>
          </cell>
          <cell r="B3194" t="str">
            <v>CUST_NEW_SVC_5353_RIDGECREEK_CIR</v>
          </cell>
          <cell r="C3194" t="str">
            <v>HDC1</v>
          </cell>
          <cell r="D3194"/>
          <cell r="E3194"/>
          <cell r="F3194"/>
          <cell r="G3194" t="str">
            <v>S/101652/CN/AF1HI-2</v>
          </cell>
          <cell r="H3194"/>
          <cell r="I3194"/>
          <cell r="J3194"/>
          <cell r="K3194">
            <v>100</v>
          </cell>
          <cell r="L3194" t="str">
            <v>011</v>
          </cell>
          <cell r="M3194" t="str">
            <v>2009</v>
          </cell>
          <cell r="N3194" t="str">
            <v>0003</v>
          </cell>
          <cell r="O3194" t="str">
            <v>1020</v>
          </cell>
          <cell r="P3194" t="str">
            <v>1101202</v>
          </cell>
          <cell r="Q3194" t="str">
            <v>0003</v>
          </cell>
          <cell r="R3194" t="str">
            <v>1070</v>
          </cell>
        </row>
        <row r="3195">
          <cell r="A3195">
            <v>50370024</v>
          </cell>
          <cell r="B3195" t="str">
            <v>CUST_NEW_SVC_5353_RIDGECREEK_CIR</v>
          </cell>
          <cell r="C3195" t="str">
            <v>HDC1</v>
          </cell>
          <cell r="D3195"/>
          <cell r="E3195"/>
          <cell r="F3195"/>
          <cell r="G3195" t="str">
            <v>S/101652/CN/AF1HI-2</v>
          </cell>
          <cell r="H3195"/>
          <cell r="I3195"/>
          <cell r="J3195"/>
          <cell r="K3195">
            <v>100</v>
          </cell>
          <cell r="L3195" t="str">
            <v>011</v>
          </cell>
          <cell r="M3195" t="str">
            <v>2009</v>
          </cell>
          <cell r="N3195" t="str">
            <v>0003</v>
          </cell>
          <cell r="O3195" t="str">
            <v>1020</v>
          </cell>
          <cell r="P3195" t="str">
            <v>1101202</v>
          </cell>
          <cell r="Q3195" t="str">
            <v>0003</v>
          </cell>
          <cell r="R3195" t="str">
            <v>1070</v>
          </cell>
        </row>
        <row r="3196">
          <cell r="A3196">
            <v>50370024</v>
          </cell>
          <cell r="B3196" t="str">
            <v>CUST_NEW_SVC_5353_RIDGECREEK_CIR</v>
          </cell>
          <cell r="C3196" t="str">
            <v>HDC1</v>
          </cell>
          <cell r="D3196"/>
          <cell r="E3196"/>
          <cell r="F3196"/>
          <cell r="G3196" t="str">
            <v>S/101652/CN/AF1HI-2</v>
          </cell>
          <cell r="H3196"/>
          <cell r="I3196"/>
          <cell r="J3196"/>
          <cell r="K3196">
            <v>100</v>
          </cell>
          <cell r="L3196" t="str">
            <v>011</v>
          </cell>
          <cell r="M3196" t="str">
            <v>2009</v>
          </cell>
          <cell r="N3196" t="str">
            <v>0003</v>
          </cell>
          <cell r="O3196" t="str">
            <v>1020</v>
          </cell>
          <cell r="P3196" t="str">
            <v>1101202</v>
          </cell>
          <cell r="Q3196" t="str">
            <v>0003</v>
          </cell>
          <cell r="R3196" t="str">
            <v>1070</v>
          </cell>
        </row>
        <row r="3197">
          <cell r="A3197">
            <v>50370024</v>
          </cell>
          <cell r="B3197" t="str">
            <v>CUST_NEW_SVC_5353_RIDGECREEK_CIR</v>
          </cell>
          <cell r="C3197" t="str">
            <v>HDC1</v>
          </cell>
          <cell r="D3197"/>
          <cell r="E3197"/>
          <cell r="F3197"/>
          <cell r="G3197" t="str">
            <v>S/101652/CN/AF1HI-2</v>
          </cell>
          <cell r="H3197"/>
          <cell r="I3197"/>
          <cell r="J3197"/>
          <cell r="K3197">
            <v>100</v>
          </cell>
          <cell r="L3197" t="str">
            <v>011</v>
          </cell>
          <cell r="M3197" t="str">
            <v>2009</v>
          </cell>
          <cell r="N3197" t="str">
            <v>0003</v>
          </cell>
          <cell r="O3197" t="str">
            <v>1020</v>
          </cell>
          <cell r="P3197" t="str">
            <v>1101202</v>
          </cell>
          <cell r="Q3197" t="str">
            <v>0003</v>
          </cell>
          <cell r="R3197" t="str">
            <v>1070</v>
          </cell>
        </row>
        <row r="3198">
          <cell r="A3198">
            <v>50378453</v>
          </cell>
          <cell r="B3198" t="str">
            <v>Site Evaluation COH Voice Radio Project</v>
          </cell>
          <cell r="C3198" t="str">
            <v>HRC2</v>
          </cell>
          <cell r="D3198"/>
          <cell r="E3198"/>
          <cell r="F3198"/>
          <cell r="G3198" t="str">
            <v>S/101785/CN/TRVC</v>
          </cell>
          <cell r="H3198"/>
          <cell r="I3198"/>
          <cell r="J3198"/>
          <cell r="K3198">
            <v>100</v>
          </cell>
          <cell r="L3198" t="str">
            <v>005</v>
          </cell>
          <cell r="M3198" t="str">
            <v>2009</v>
          </cell>
          <cell r="N3198" t="str">
            <v>0003</v>
          </cell>
          <cell r="O3198" t="str">
            <v>1004</v>
          </cell>
          <cell r="P3198" t="str">
            <v>1101061</v>
          </cell>
          <cell r="Q3198" t="str">
            <v>0003</v>
          </cell>
          <cell r="R3198" t="str">
            <v>1070</v>
          </cell>
        </row>
        <row r="3199">
          <cell r="A3199">
            <v>50382202</v>
          </cell>
          <cell r="B3199" t="str">
            <v>INST_UG</v>
          </cell>
          <cell r="C3199" t="str">
            <v>HLC1</v>
          </cell>
          <cell r="D3199"/>
          <cell r="E3199"/>
          <cell r="F3199"/>
          <cell r="G3199" t="str">
            <v>S/101459/CN/DF1UI-4</v>
          </cell>
          <cell r="H3199"/>
          <cell r="I3199"/>
          <cell r="J3199"/>
          <cell r="K3199">
            <v>100</v>
          </cell>
          <cell r="L3199" t="str">
            <v>011</v>
          </cell>
          <cell r="M3199" t="str">
            <v>2009</v>
          </cell>
          <cell r="N3199" t="str">
            <v>0003</v>
          </cell>
          <cell r="O3199" t="str">
            <v>1025</v>
          </cell>
          <cell r="P3199" t="str">
            <v>1101100</v>
          </cell>
          <cell r="Q3199" t="str">
            <v>0003</v>
          </cell>
          <cell r="R3199" t="str">
            <v>1070</v>
          </cell>
        </row>
        <row r="3200">
          <cell r="A3200">
            <v>50382202</v>
          </cell>
          <cell r="B3200" t="str">
            <v>INST_UG</v>
          </cell>
          <cell r="C3200" t="str">
            <v>HLC1</v>
          </cell>
          <cell r="D3200"/>
          <cell r="E3200"/>
          <cell r="F3200"/>
          <cell r="G3200" t="str">
            <v>S/101459/CN/DF1UI-4</v>
          </cell>
          <cell r="H3200"/>
          <cell r="I3200"/>
          <cell r="J3200"/>
          <cell r="K3200">
            <v>100</v>
          </cell>
          <cell r="L3200" t="str">
            <v>011</v>
          </cell>
          <cell r="M3200" t="str">
            <v>2009</v>
          </cell>
          <cell r="N3200" t="str">
            <v>0003</v>
          </cell>
          <cell r="O3200" t="str">
            <v>1025</v>
          </cell>
          <cell r="P3200" t="str">
            <v>1101100</v>
          </cell>
          <cell r="Q3200" t="str">
            <v>0003</v>
          </cell>
          <cell r="R3200" t="str">
            <v>1070</v>
          </cell>
        </row>
        <row r="3201">
          <cell r="A3201">
            <v>50382202</v>
          </cell>
          <cell r="B3201" t="str">
            <v>INST_UG</v>
          </cell>
          <cell r="C3201" t="str">
            <v>HLC1</v>
          </cell>
          <cell r="D3201"/>
          <cell r="E3201"/>
          <cell r="F3201"/>
          <cell r="G3201" t="str">
            <v>S/101459/CN/DF1UI-4</v>
          </cell>
          <cell r="H3201"/>
          <cell r="I3201"/>
          <cell r="J3201"/>
          <cell r="K3201">
            <v>100</v>
          </cell>
          <cell r="L3201" t="str">
            <v>011</v>
          </cell>
          <cell r="M3201" t="str">
            <v>2009</v>
          </cell>
          <cell r="N3201" t="str">
            <v>0003</v>
          </cell>
          <cell r="O3201" t="str">
            <v>1025</v>
          </cell>
          <cell r="P3201" t="str">
            <v>1101100</v>
          </cell>
          <cell r="Q3201" t="str">
            <v>0003</v>
          </cell>
          <cell r="R3201" t="str">
            <v>1070</v>
          </cell>
        </row>
        <row r="3202">
          <cell r="A3202">
            <v>50382202</v>
          </cell>
          <cell r="B3202" t="str">
            <v>INST_UG</v>
          </cell>
          <cell r="C3202" t="str">
            <v>HLC1</v>
          </cell>
          <cell r="D3202"/>
          <cell r="E3202"/>
          <cell r="F3202"/>
          <cell r="G3202" t="str">
            <v>S/101459/CN/DF1UI-4</v>
          </cell>
          <cell r="H3202"/>
          <cell r="I3202"/>
          <cell r="J3202"/>
          <cell r="K3202">
            <v>100</v>
          </cell>
          <cell r="L3202" t="str">
            <v>011</v>
          </cell>
          <cell r="M3202" t="str">
            <v>2009</v>
          </cell>
          <cell r="N3202" t="str">
            <v>0003</v>
          </cell>
          <cell r="O3202" t="str">
            <v>1025</v>
          </cell>
          <cell r="P3202" t="str">
            <v>1101100</v>
          </cell>
          <cell r="Q3202" t="str">
            <v>0003</v>
          </cell>
          <cell r="R3202" t="str">
            <v>1070</v>
          </cell>
        </row>
        <row r="3203">
          <cell r="A3203">
            <v>50400856</v>
          </cell>
          <cell r="B3203" t="str">
            <v>GOVP_JU-M-08-197_HARLEM ROAD FROM SH99</v>
          </cell>
          <cell r="C3203" t="str">
            <v>HDC2</v>
          </cell>
          <cell r="D3203"/>
          <cell r="E3203"/>
          <cell r="F3203"/>
          <cell r="G3203" t="str">
            <v>S/101530/CE/AD2DI</v>
          </cell>
          <cell r="H3203"/>
          <cell r="I3203"/>
          <cell r="J3203"/>
          <cell r="K3203">
            <v>100</v>
          </cell>
          <cell r="L3203" t="str">
            <v>009</v>
          </cell>
          <cell r="M3203" t="str">
            <v>2009</v>
          </cell>
          <cell r="N3203" t="str">
            <v>0003</v>
          </cell>
          <cell r="O3203" t="str">
            <v>1023</v>
          </cell>
          <cell r="P3203" t="str">
            <v>1101210</v>
          </cell>
          <cell r="Q3203" t="str">
            <v>0003</v>
          </cell>
          <cell r="R3203" t="str">
            <v>1070</v>
          </cell>
        </row>
        <row r="3204">
          <cell r="A3204">
            <v>50400856</v>
          </cell>
          <cell r="B3204" t="str">
            <v>GOVP_JU-M-08-197_HARLEM ROAD FROM SH99</v>
          </cell>
          <cell r="C3204" t="str">
            <v>HDC2</v>
          </cell>
          <cell r="D3204"/>
          <cell r="E3204"/>
          <cell r="F3204"/>
          <cell r="G3204" t="str">
            <v>S/101530/CE/AD2DI</v>
          </cell>
          <cell r="H3204"/>
          <cell r="I3204"/>
          <cell r="J3204"/>
          <cell r="K3204">
            <v>100</v>
          </cell>
          <cell r="L3204" t="str">
            <v>009</v>
          </cell>
          <cell r="M3204" t="str">
            <v>2009</v>
          </cell>
          <cell r="N3204" t="str">
            <v>0003</v>
          </cell>
          <cell r="O3204" t="str">
            <v>1023</v>
          </cell>
          <cell r="P3204" t="str">
            <v>1101210</v>
          </cell>
          <cell r="Q3204" t="str">
            <v>0003</v>
          </cell>
          <cell r="R3204" t="str">
            <v>1070</v>
          </cell>
        </row>
        <row r="3205">
          <cell r="A3205">
            <v>50400856</v>
          </cell>
          <cell r="B3205" t="str">
            <v>GOVP_JU-M-08-197_HARLEM ROAD FROM SH99</v>
          </cell>
          <cell r="C3205" t="str">
            <v>HDC2</v>
          </cell>
          <cell r="D3205"/>
          <cell r="E3205"/>
          <cell r="F3205"/>
          <cell r="G3205" t="str">
            <v>S/101530/CE/AD2DI</v>
          </cell>
          <cell r="H3205"/>
          <cell r="I3205"/>
          <cell r="J3205"/>
          <cell r="K3205">
            <v>100</v>
          </cell>
          <cell r="L3205" t="str">
            <v>009</v>
          </cell>
          <cell r="M3205" t="str">
            <v>2009</v>
          </cell>
          <cell r="N3205" t="str">
            <v>0003</v>
          </cell>
          <cell r="O3205" t="str">
            <v>1023</v>
          </cell>
          <cell r="P3205" t="str">
            <v>1101210</v>
          </cell>
          <cell r="Q3205" t="str">
            <v>0003</v>
          </cell>
          <cell r="R3205" t="str">
            <v>1070</v>
          </cell>
        </row>
        <row r="3206">
          <cell r="A3206">
            <v>50400856</v>
          </cell>
          <cell r="B3206" t="str">
            <v>GOVP_JU-M-08-197_HARLEM ROAD FROM SH99</v>
          </cell>
          <cell r="C3206" t="str">
            <v>HDC2</v>
          </cell>
          <cell r="D3206"/>
          <cell r="E3206"/>
          <cell r="F3206"/>
          <cell r="G3206" t="str">
            <v>S/101530/CE/AD2DI</v>
          </cell>
          <cell r="H3206"/>
          <cell r="I3206"/>
          <cell r="J3206"/>
          <cell r="K3206">
            <v>70</v>
          </cell>
          <cell r="L3206" t="str">
            <v>009</v>
          </cell>
          <cell r="M3206" t="str">
            <v>2009</v>
          </cell>
          <cell r="N3206" t="str">
            <v>0003</v>
          </cell>
          <cell r="O3206" t="str">
            <v>1023</v>
          </cell>
          <cell r="P3206" t="str">
            <v>1101210</v>
          </cell>
          <cell r="Q3206" t="str">
            <v>0003</v>
          </cell>
          <cell r="R3206" t="str">
            <v>1070</v>
          </cell>
        </row>
        <row r="3207">
          <cell r="A3207">
            <v>50400856</v>
          </cell>
          <cell r="B3207" t="str">
            <v>GOVP_JU-M-08-197_HARLEM ROAD FROM SH99</v>
          </cell>
          <cell r="C3207" t="str">
            <v>HDC2</v>
          </cell>
          <cell r="D3207"/>
          <cell r="E3207"/>
          <cell r="F3207"/>
          <cell r="G3207" t="str">
            <v>S/101530/CE/AD2DR</v>
          </cell>
          <cell r="H3207"/>
          <cell r="I3207"/>
          <cell r="J3207"/>
          <cell r="K3207">
            <v>30</v>
          </cell>
          <cell r="L3207" t="str">
            <v>009</v>
          </cell>
          <cell r="M3207" t="str">
            <v>2009</v>
          </cell>
          <cell r="N3207" t="str">
            <v>0003</v>
          </cell>
          <cell r="O3207" t="str">
            <v>1023</v>
          </cell>
          <cell r="P3207" t="str">
            <v>1101210</v>
          </cell>
          <cell r="Q3207" t="str">
            <v>0003</v>
          </cell>
          <cell r="R3207" t="str">
            <v>1070</v>
          </cell>
        </row>
        <row r="3208">
          <cell r="A3208">
            <v>50401569</v>
          </cell>
          <cell r="B3208" t="str">
            <v>CUST_19423 ALDINE WESTFIELD RD</v>
          </cell>
          <cell r="C3208" t="str">
            <v>HDC1</v>
          </cell>
          <cell r="D3208"/>
          <cell r="E3208"/>
          <cell r="F3208"/>
          <cell r="G3208" t="str">
            <v>S/101675/CN/AF1HI-3</v>
          </cell>
          <cell r="H3208"/>
          <cell r="I3208"/>
          <cell r="J3208"/>
          <cell r="K3208">
            <v>100</v>
          </cell>
          <cell r="L3208" t="str">
            <v>010</v>
          </cell>
          <cell r="M3208" t="str">
            <v>2009</v>
          </cell>
          <cell r="N3208" t="str">
            <v>0003</v>
          </cell>
          <cell r="O3208" t="str">
            <v>1021</v>
          </cell>
          <cell r="P3208" t="str">
            <v>1101110</v>
          </cell>
          <cell r="Q3208" t="str">
            <v>0003</v>
          </cell>
          <cell r="R3208" t="str">
            <v>1070</v>
          </cell>
        </row>
        <row r="3209">
          <cell r="A3209">
            <v>50401569</v>
          </cell>
          <cell r="B3209" t="str">
            <v>CUST_19423 ALDINE WESTFIELD RD</v>
          </cell>
          <cell r="C3209" t="str">
            <v>HDC1</v>
          </cell>
          <cell r="D3209"/>
          <cell r="E3209"/>
          <cell r="F3209"/>
          <cell r="G3209" t="str">
            <v>S/101675/CN/AF1HI-3</v>
          </cell>
          <cell r="H3209"/>
          <cell r="I3209"/>
          <cell r="J3209"/>
          <cell r="K3209">
            <v>100</v>
          </cell>
          <cell r="L3209" t="str">
            <v>011</v>
          </cell>
          <cell r="M3209" t="str">
            <v>2009</v>
          </cell>
          <cell r="N3209" t="str">
            <v>0003</v>
          </cell>
          <cell r="O3209" t="str">
            <v>1021</v>
          </cell>
          <cell r="P3209" t="str">
            <v>1101110</v>
          </cell>
          <cell r="Q3209" t="str">
            <v>0003</v>
          </cell>
          <cell r="R3209" t="str">
            <v>1070</v>
          </cell>
        </row>
        <row r="3210">
          <cell r="A3210">
            <v>50401569</v>
          </cell>
          <cell r="B3210" t="str">
            <v>CUST_19423 ALDINE WESTFIELD RD</v>
          </cell>
          <cell r="C3210" t="str">
            <v>HDC1</v>
          </cell>
          <cell r="D3210"/>
          <cell r="E3210"/>
          <cell r="F3210"/>
          <cell r="G3210" t="str">
            <v>S/101675/CN/AF1HI-3</v>
          </cell>
          <cell r="H3210"/>
          <cell r="I3210"/>
          <cell r="J3210"/>
          <cell r="K3210">
            <v>100</v>
          </cell>
          <cell r="L3210" t="str">
            <v>011</v>
          </cell>
          <cell r="M3210" t="str">
            <v>2009</v>
          </cell>
          <cell r="N3210" t="str">
            <v>0003</v>
          </cell>
          <cell r="O3210" t="str">
            <v>1021</v>
          </cell>
          <cell r="P3210" t="str">
            <v>1101110</v>
          </cell>
          <cell r="Q3210" t="str">
            <v>0003</v>
          </cell>
          <cell r="R3210" t="str">
            <v>1070</v>
          </cell>
        </row>
        <row r="3211">
          <cell r="A3211">
            <v>50401569</v>
          </cell>
          <cell r="B3211" t="str">
            <v>CUST_19423 ALDINE WESTFIELD RD</v>
          </cell>
          <cell r="C3211" t="str">
            <v>HDC1</v>
          </cell>
          <cell r="D3211"/>
          <cell r="E3211"/>
          <cell r="F3211"/>
          <cell r="G3211" t="str">
            <v>S/101675/CN/AF1HI-3</v>
          </cell>
          <cell r="H3211"/>
          <cell r="I3211"/>
          <cell r="J3211"/>
          <cell r="K3211">
            <v>100</v>
          </cell>
          <cell r="L3211" t="str">
            <v>010</v>
          </cell>
          <cell r="M3211" t="str">
            <v>2009</v>
          </cell>
          <cell r="N3211" t="str">
            <v>0003</v>
          </cell>
          <cell r="O3211" t="str">
            <v>1021</v>
          </cell>
          <cell r="P3211" t="str">
            <v>1101110</v>
          </cell>
          <cell r="Q3211" t="str">
            <v>0003</v>
          </cell>
          <cell r="R3211" t="str">
            <v>1070</v>
          </cell>
        </row>
        <row r="3212">
          <cell r="A3212">
            <v>50402098</v>
          </cell>
          <cell r="B3212" t="str">
            <v>CUST_277/480V_10608 TOWER OAKS</v>
          </cell>
          <cell r="C3212" t="str">
            <v>HDC1</v>
          </cell>
          <cell r="D3212"/>
          <cell r="E3212"/>
          <cell r="F3212"/>
          <cell r="G3212" t="str">
            <v>S/101675/CN/AF1HI-3</v>
          </cell>
          <cell r="H3212"/>
          <cell r="I3212"/>
          <cell r="J3212"/>
          <cell r="K3212">
            <v>100</v>
          </cell>
          <cell r="L3212" t="str">
            <v>007</v>
          </cell>
          <cell r="M3212" t="str">
            <v>2009</v>
          </cell>
          <cell r="N3212" t="str">
            <v>0003</v>
          </cell>
          <cell r="O3212" t="str">
            <v>1021</v>
          </cell>
          <cell r="P3212" t="str">
            <v>1101110</v>
          </cell>
          <cell r="Q3212" t="str">
            <v>0003</v>
          </cell>
          <cell r="R3212" t="str">
            <v>1070</v>
          </cell>
        </row>
        <row r="3213">
          <cell r="A3213">
            <v>50402098</v>
          </cell>
          <cell r="B3213" t="str">
            <v>CUST_277/480V_10608 TOWER OAKS</v>
          </cell>
          <cell r="C3213" t="str">
            <v>HDC1</v>
          </cell>
          <cell r="D3213"/>
          <cell r="E3213"/>
          <cell r="F3213"/>
          <cell r="G3213" t="str">
            <v>S/101675/CN/AF1HI-3</v>
          </cell>
          <cell r="H3213"/>
          <cell r="I3213"/>
          <cell r="J3213"/>
          <cell r="K3213">
            <v>100</v>
          </cell>
          <cell r="L3213" t="str">
            <v>006</v>
          </cell>
          <cell r="M3213" t="str">
            <v>2009</v>
          </cell>
          <cell r="N3213" t="str">
            <v>0003</v>
          </cell>
          <cell r="O3213" t="str">
            <v>1021</v>
          </cell>
          <cell r="P3213" t="str">
            <v>1101110</v>
          </cell>
          <cell r="Q3213" t="str">
            <v>0003</v>
          </cell>
          <cell r="R3213" t="str">
            <v>1070</v>
          </cell>
        </row>
        <row r="3214">
          <cell r="A3214">
            <v>50402098</v>
          </cell>
          <cell r="B3214" t="str">
            <v>CUST_277/480V_10608 TOWER OAKS</v>
          </cell>
          <cell r="C3214" t="str">
            <v>HDC1</v>
          </cell>
          <cell r="D3214"/>
          <cell r="E3214"/>
          <cell r="F3214"/>
          <cell r="G3214" t="str">
            <v>S/101675/CN/AF1HI-3</v>
          </cell>
          <cell r="H3214"/>
          <cell r="I3214"/>
          <cell r="J3214"/>
          <cell r="K3214">
            <v>100</v>
          </cell>
          <cell r="L3214" t="str">
            <v>007</v>
          </cell>
          <cell r="M3214" t="str">
            <v>2009</v>
          </cell>
          <cell r="N3214" t="str">
            <v>0003</v>
          </cell>
          <cell r="O3214" t="str">
            <v>1021</v>
          </cell>
          <cell r="P3214" t="str">
            <v>1101110</v>
          </cell>
          <cell r="Q3214" t="str">
            <v>0003</v>
          </cell>
          <cell r="R3214" t="str">
            <v>1070</v>
          </cell>
        </row>
        <row r="3215">
          <cell r="A3215">
            <v>50402098</v>
          </cell>
          <cell r="B3215" t="str">
            <v>CUST_277/480V_10608 TOWER OAKS</v>
          </cell>
          <cell r="C3215" t="str">
            <v>HDC1</v>
          </cell>
          <cell r="D3215"/>
          <cell r="E3215"/>
          <cell r="F3215"/>
          <cell r="G3215" t="str">
            <v>S/101675/CN/AF1HI-3</v>
          </cell>
          <cell r="H3215"/>
          <cell r="I3215"/>
          <cell r="J3215"/>
          <cell r="K3215">
            <v>100</v>
          </cell>
          <cell r="L3215" t="str">
            <v>007</v>
          </cell>
          <cell r="M3215" t="str">
            <v>2009</v>
          </cell>
          <cell r="N3215" t="str">
            <v>0003</v>
          </cell>
          <cell r="O3215" t="str">
            <v>1021</v>
          </cell>
          <cell r="P3215" t="str">
            <v>1101110</v>
          </cell>
          <cell r="Q3215" t="str">
            <v>0003</v>
          </cell>
          <cell r="R3215" t="str">
            <v>1070</v>
          </cell>
        </row>
        <row r="3216">
          <cell r="A3216">
            <v>50402098</v>
          </cell>
          <cell r="B3216" t="str">
            <v>CUST_277/480V_10608 TOWER OAKS</v>
          </cell>
          <cell r="C3216" t="str">
            <v>HDC1</v>
          </cell>
          <cell r="D3216"/>
          <cell r="E3216"/>
          <cell r="F3216"/>
          <cell r="G3216" t="str">
            <v>S/101675/CN/AF1HI-3</v>
          </cell>
          <cell r="H3216"/>
          <cell r="I3216"/>
          <cell r="J3216"/>
          <cell r="K3216">
            <v>100</v>
          </cell>
          <cell r="L3216" t="str">
            <v>007</v>
          </cell>
          <cell r="M3216" t="str">
            <v>2009</v>
          </cell>
          <cell r="N3216" t="str">
            <v>0003</v>
          </cell>
          <cell r="O3216" t="str">
            <v>1021</v>
          </cell>
          <cell r="P3216" t="str">
            <v>1101110</v>
          </cell>
          <cell r="Q3216" t="str">
            <v>0003</v>
          </cell>
          <cell r="R3216" t="str">
            <v>1070</v>
          </cell>
        </row>
        <row r="3217">
          <cell r="A3217">
            <v>50403301</v>
          </cell>
          <cell r="B3217" t="str">
            <v>CUST_COMFORT SUITES_NEW SVC</v>
          </cell>
          <cell r="C3217" t="str">
            <v>HDC2</v>
          </cell>
          <cell r="D3217"/>
          <cell r="E3217"/>
          <cell r="F3217"/>
          <cell r="G3217" t="str">
            <v>S/101566/CN/AF1HR</v>
          </cell>
          <cell r="H3217"/>
          <cell r="I3217"/>
          <cell r="J3217"/>
          <cell r="K3217">
            <v>30</v>
          </cell>
          <cell r="L3217" t="str">
            <v>005</v>
          </cell>
          <cell r="M3217" t="str">
            <v>2009</v>
          </cell>
          <cell r="N3217" t="str">
            <v>0003</v>
          </cell>
          <cell r="O3217" t="str">
            <v>1007</v>
          </cell>
          <cell r="P3217" t="str">
            <v>1101240</v>
          </cell>
          <cell r="Q3217" t="str">
            <v>0003</v>
          </cell>
          <cell r="R3217" t="str">
            <v>1070</v>
          </cell>
        </row>
        <row r="3218">
          <cell r="A3218">
            <v>50403301</v>
          </cell>
          <cell r="B3218" t="str">
            <v>CUST_COMFORT SUITES_NEW SVC</v>
          </cell>
          <cell r="C3218" t="str">
            <v>HDC2</v>
          </cell>
          <cell r="D3218"/>
          <cell r="E3218"/>
          <cell r="F3218"/>
          <cell r="G3218" t="str">
            <v>S/101566/CN/AF1HI-3</v>
          </cell>
          <cell r="H3218"/>
          <cell r="I3218"/>
          <cell r="J3218"/>
          <cell r="K3218">
            <v>70</v>
          </cell>
          <cell r="L3218" t="str">
            <v>005</v>
          </cell>
          <cell r="M3218" t="str">
            <v>2009</v>
          </cell>
          <cell r="N3218" t="str">
            <v>0003</v>
          </cell>
          <cell r="O3218" t="str">
            <v>1007</v>
          </cell>
          <cell r="P3218" t="str">
            <v>1101240</v>
          </cell>
          <cell r="Q3218" t="str">
            <v>0003</v>
          </cell>
          <cell r="R3218" t="str">
            <v>1070</v>
          </cell>
        </row>
        <row r="3219">
          <cell r="A3219">
            <v>50403301</v>
          </cell>
          <cell r="B3219" t="str">
            <v>CUST_COMFORT SUITES_NEW SVC</v>
          </cell>
          <cell r="C3219" t="str">
            <v>HDC2</v>
          </cell>
          <cell r="D3219"/>
          <cell r="E3219"/>
          <cell r="F3219"/>
          <cell r="G3219" t="str">
            <v>S/101566/CN/AF1HR</v>
          </cell>
          <cell r="H3219"/>
          <cell r="I3219"/>
          <cell r="J3219"/>
          <cell r="K3219">
            <v>30</v>
          </cell>
          <cell r="L3219" t="str">
            <v>005</v>
          </cell>
          <cell r="M3219" t="str">
            <v>2009</v>
          </cell>
          <cell r="N3219" t="str">
            <v>0003</v>
          </cell>
          <cell r="O3219" t="str">
            <v>1007</v>
          </cell>
          <cell r="P3219" t="str">
            <v>1101240</v>
          </cell>
          <cell r="Q3219" t="str">
            <v>0003</v>
          </cell>
          <cell r="R3219" t="str">
            <v>1070</v>
          </cell>
        </row>
        <row r="3220">
          <cell r="A3220">
            <v>50403301</v>
          </cell>
          <cell r="B3220" t="str">
            <v>CUST_COMFORT SUITES_NEW SVC</v>
          </cell>
          <cell r="C3220" t="str">
            <v>HDC2</v>
          </cell>
          <cell r="D3220"/>
          <cell r="E3220"/>
          <cell r="F3220"/>
          <cell r="G3220" t="str">
            <v>S/101566/CN/AF1HI-3</v>
          </cell>
          <cell r="H3220"/>
          <cell r="I3220"/>
          <cell r="J3220"/>
          <cell r="K3220">
            <v>70</v>
          </cell>
          <cell r="L3220" t="str">
            <v>005</v>
          </cell>
          <cell r="M3220" t="str">
            <v>2009</v>
          </cell>
          <cell r="N3220" t="str">
            <v>0003</v>
          </cell>
          <cell r="O3220" t="str">
            <v>1007</v>
          </cell>
          <cell r="P3220" t="str">
            <v>1101240</v>
          </cell>
          <cell r="Q3220" t="str">
            <v>0003</v>
          </cell>
          <cell r="R3220" t="str">
            <v>1070</v>
          </cell>
        </row>
        <row r="3221">
          <cell r="A3221">
            <v>50403862</v>
          </cell>
          <cell r="B3221" t="str">
            <v>SDUG_TERRENO VISTA TOWNHOMES_LP1</v>
          </cell>
          <cell r="C3221" t="str">
            <v>HDC1</v>
          </cell>
          <cell r="D3221"/>
          <cell r="E3221"/>
          <cell r="F3221"/>
          <cell r="G3221" t="str">
            <v>S/101574/CN/AF1UI-1</v>
          </cell>
          <cell r="H3221"/>
          <cell r="I3221"/>
          <cell r="J3221"/>
          <cell r="K3221">
            <v>100</v>
          </cell>
          <cell r="L3221" t="str">
            <v>012</v>
          </cell>
          <cell r="M3221" t="str">
            <v>2009</v>
          </cell>
          <cell r="N3221" t="str">
            <v>0003</v>
          </cell>
          <cell r="O3221" t="str">
            <v>1005</v>
          </cell>
          <cell r="P3221" t="str">
            <v>1101160</v>
          </cell>
          <cell r="Q3221" t="str">
            <v>0003</v>
          </cell>
          <cell r="R3221" t="str">
            <v>1070</v>
          </cell>
        </row>
        <row r="3222">
          <cell r="A3222">
            <v>50403862</v>
          </cell>
          <cell r="B3222" t="str">
            <v>SDUG_TERRENO VISTA TOWNHOMES_LP1</v>
          </cell>
          <cell r="C3222" t="str">
            <v>HDC1</v>
          </cell>
          <cell r="D3222"/>
          <cell r="E3222"/>
          <cell r="F3222"/>
          <cell r="G3222" t="str">
            <v>S/101574/CN/AF1UI-1</v>
          </cell>
          <cell r="H3222"/>
          <cell r="I3222"/>
          <cell r="J3222"/>
          <cell r="K3222">
            <v>100</v>
          </cell>
          <cell r="L3222" t="str">
            <v>012</v>
          </cell>
          <cell r="M3222" t="str">
            <v>2009</v>
          </cell>
          <cell r="N3222" t="str">
            <v>0003</v>
          </cell>
          <cell r="O3222" t="str">
            <v>1005</v>
          </cell>
          <cell r="P3222" t="str">
            <v>1101160</v>
          </cell>
          <cell r="Q3222" t="str">
            <v>0003</v>
          </cell>
          <cell r="R3222" t="str">
            <v>1070</v>
          </cell>
        </row>
        <row r="3223">
          <cell r="A3223">
            <v>50404523</v>
          </cell>
          <cell r="B3223" t="str">
            <v>SDUG_EdgewaterSection3_Lp1</v>
          </cell>
          <cell r="C3223" t="str">
            <v>HDC1</v>
          </cell>
          <cell r="D3223"/>
          <cell r="E3223"/>
          <cell r="F3223"/>
          <cell r="G3223" t="str">
            <v>S/101574/CN/AF1UI-1</v>
          </cell>
          <cell r="H3223"/>
          <cell r="I3223"/>
          <cell r="J3223"/>
          <cell r="K3223">
            <v>100</v>
          </cell>
          <cell r="L3223" t="str">
            <v>012</v>
          </cell>
          <cell r="M3223" t="str">
            <v>2009</v>
          </cell>
          <cell r="N3223" t="str">
            <v>0003</v>
          </cell>
          <cell r="O3223" t="str">
            <v>1005</v>
          </cell>
          <cell r="P3223" t="str">
            <v>1101160</v>
          </cell>
          <cell r="Q3223" t="str">
            <v>0003</v>
          </cell>
          <cell r="R3223" t="str">
            <v>1070</v>
          </cell>
        </row>
        <row r="3224">
          <cell r="A3224">
            <v>50404523</v>
          </cell>
          <cell r="B3224" t="str">
            <v>SDUG_EdgewaterSection3_Lp1</v>
          </cell>
          <cell r="C3224" t="str">
            <v>HDC1</v>
          </cell>
          <cell r="D3224"/>
          <cell r="E3224"/>
          <cell r="F3224"/>
          <cell r="G3224" t="str">
            <v>S/101574/CN/AF1UI-1</v>
          </cell>
          <cell r="H3224"/>
          <cell r="I3224"/>
          <cell r="J3224"/>
          <cell r="K3224">
            <v>100</v>
          </cell>
          <cell r="L3224" t="str">
            <v>012</v>
          </cell>
          <cell r="M3224" t="str">
            <v>2009</v>
          </cell>
          <cell r="N3224" t="str">
            <v>0003</v>
          </cell>
          <cell r="O3224" t="str">
            <v>1005</v>
          </cell>
          <cell r="P3224" t="str">
            <v>1101160</v>
          </cell>
          <cell r="Q3224" t="str">
            <v>0003</v>
          </cell>
          <cell r="R3224" t="str">
            <v>1070</v>
          </cell>
        </row>
        <row r="3225">
          <cell r="A3225">
            <v>50405151</v>
          </cell>
          <cell r="B3225" t="str">
            <v>APTs_Hometowne@MissouriCity_OVH</v>
          </cell>
          <cell r="C3225" t="str">
            <v>HDC1</v>
          </cell>
          <cell r="D3225"/>
          <cell r="E3225"/>
          <cell r="F3225"/>
          <cell r="G3225" t="str">
            <v>S/101652/CN/AF2HI</v>
          </cell>
          <cell r="H3225"/>
          <cell r="I3225"/>
          <cell r="J3225"/>
          <cell r="K3225">
            <v>100</v>
          </cell>
          <cell r="L3225" t="str">
            <v>010</v>
          </cell>
          <cell r="M3225" t="str">
            <v>2009</v>
          </cell>
          <cell r="N3225" t="str">
            <v>0003</v>
          </cell>
          <cell r="O3225" t="str">
            <v>1020</v>
          </cell>
          <cell r="P3225" t="str">
            <v>1101202</v>
          </cell>
          <cell r="Q3225" t="str">
            <v>0003</v>
          </cell>
          <cell r="R3225" t="str">
            <v>1070</v>
          </cell>
        </row>
        <row r="3226">
          <cell r="A3226">
            <v>50407071</v>
          </cell>
          <cell r="B3226" t="str">
            <v>CUST_REL_SVC_303_PRESENT_ST</v>
          </cell>
          <cell r="C3226" t="str">
            <v>HDC2</v>
          </cell>
          <cell r="D3226"/>
          <cell r="E3226"/>
          <cell r="F3226"/>
          <cell r="G3226" t="str">
            <v>S/101652/CN/AF1HR</v>
          </cell>
          <cell r="H3226"/>
          <cell r="I3226"/>
          <cell r="J3226"/>
          <cell r="K3226">
            <v>30</v>
          </cell>
          <cell r="L3226" t="str">
            <v>009</v>
          </cell>
          <cell r="M3226" t="str">
            <v>2009</v>
          </cell>
          <cell r="N3226" t="str">
            <v>0003</v>
          </cell>
          <cell r="O3226" t="str">
            <v>1020</v>
          </cell>
          <cell r="P3226" t="str">
            <v>1101202</v>
          </cell>
          <cell r="Q3226" t="str">
            <v>0003</v>
          </cell>
          <cell r="R3226" t="str">
            <v>1070</v>
          </cell>
        </row>
        <row r="3227">
          <cell r="A3227">
            <v>50407071</v>
          </cell>
          <cell r="B3227" t="str">
            <v>CUST_REL_SVC_303_PRESENT_ST</v>
          </cell>
          <cell r="C3227" t="str">
            <v>HDC2</v>
          </cell>
          <cell r="D3227"/>
          <cell r="E3227"/>
          <cell r="F3227"/>
          <cell r="G3227" t="str">
            <v>S/101652/CN/AF1HI-2</v>
          </cell>
          <cell r="H3227"/>
          <cell r="I3227"/>
          <cell r="J3227"/>
          <cell r="K3227">
            <v>70</v>
          </cell>
          <cell r="L3227" t="str">
            <v>009</v>
          </cell>
          <cell r="M3227" t="str">
            <v>2009</v>
          </cell>
          <cell r="N3227" t="str">
            <v>0003</v>
          </cell>
          <cell r="O3227" t="str">
            <v>1020</v>
          </cell>
          <cell r="P3227" t="str">
            <v>1101202</v>
          </cell>
          <cell r="Q3227" t="str">
            <v>0003</v>
          </cell>
          <cell r="R3227" t="str">
            <v>1070</v>
          </cell>
        </row>
        <row r="3228">
          <cell r="A3228">
            <v>50407071</v>
          </cell>
          <cell r="B3228" t="str">
            <v>CUST_REL_SVC_303_PRESENT_ST</v>
          </cell>
          <cell r="C3228" t="str">
            <v>HDC2</v>
          </cell>
          <cell r="D3228"/>
          <cell r="E3228"/>
          <cell r="F3228"/>
          <cell r="G3228" t="str">
            <v>S/101652/CN/AF1HI-2</v>
          </cell>
          <cell r="H3228"/>
          <cell r="I3228"/>
          <cell r="J3228"/>
          <cell r="K3228">
            <v>100</v>
          </cell>
          <cell r="L3228" t="str">
            <v>009</v>
          </cell>
          <cell r="M3228" t="str">
            <v>2009</v>
          </cell>
          <cell r="N3228" t="str">
            <v>0003</v>
          </cell>
          <cell r="O3228" t="str">
            <v>1020</v>
          </cell>
          <cell r="P3228" t="str">
            <v>1101202</v>
          </cell>
          <cell r="Q3228" t="str">
            <v>0003</v>
          </cell>
          <cell r="R3228" t="str">
            <v>1070</v>
          </cell>
        </row>
        <row r="3229">
          <cell r="A3229">
            <v>50407071</v>
          </cell>
          <cell r="B3229" t="str">
            <v>CUST_REL_SVC_303_PRESENT_ST</v>
          </cell>
          <cell r="C3229" t="str">
            <v>HDC2</v>
          </cell>
          <cell r="D3229"/>
          <cell r="E3229"/>
          <cell r="F3229"/>
          <cell r="G3229" t="str">
            <v>S/101652/CN/AF1HI-2</v>
          </cell>
          <cell r="H3229"/>
          <cell r="I3229"/>
          <cell r="J3229"/>
          <cell r="K3229">
            <v>100</v>
          </cell>
          <cell r="L3229" t="str">
            <v>010</v>
          </cell>
          <cell r="M3229" t="str">
            <v>2009</v>
          </cell>
          <cell r="N3229" t="str">
            <v>0003</v>
          </cell>
          <cell r="O3229" t="str">
            <v>1020</v>
          </cell>
          <cell r="P3229" t="str">
            <v>1101202</v>
          </cell>
          <cell r="Q3229" t="str">
            <v>0003</v>
          </cell>
          <cell r="R3229" t="str">
            <v>1070</v>
          </cell>
        </row>
        <row r="3230">
          <cell r="A3230">
            <v>50407071</v>
          </cell>
          <cell r="B3230" t="str">
            <v>CUST_REL_SVC_303_PRESENT_ST</v>
          </cell>
          <cell r="C3230" t="str">
            <v>HDC2</v>
          </cell>
          <cell r="D3230"/>
          <cell r="E3230"/>
          <cell r="F3230"/>
          <cell r="G3230" t="str">
            <v>S/101652/CN/AF1HI-2</v>
          </cell>
          <cell r="H3230"/>
          <cell r="I3230"/>
          <cell r="J3230"/>
          <cell r="K3230">
            <v>100</v>
          </cell>
          <cell r="L3230" t="str">
            <v>010</v>
          </cell>
          <cell r="M3230" t="str">
            <v>2009</v>
          </cell>
          <cell r="N3230" t="str">
            <v>0003</v>
          </cell>
          <cell r="O3230" t="str">
            <v>1020</v>
          </cell>
          <cell r="P3230" t="str">
            <v>1101202</v>
          </cell>
          <cell r="Q3230" t="str">
            <v>0003</v>
          </cell>
          <cell r="R3230" t="str">
            <v>1070</v>
          </cell>
        </row>
        <row r="3231">
          <cell r="A3231">
            <v>50407071</v>
          </cell>
          <cell r="B3231" t="str">
            <v>CUST_REL_SVC_303_PRESENT_ST</v>
          </cell>
          <cell r="C3231" t="str">
            <v>HDC2</v>
          </cell>
          <cell r="D3231"/>
          <cell r="E3231"/>
          <cell r="F3231"/>
          <cell r="G3231" t="str">
            <v>S/101652/CN/AF1HR</v>
          </cell>
          <cell r="H3231"/>
          <cell r="I3231"/>
          <cell r="J3231"/>
          <cell r="K3231">
            <v>30</v>
          </cell>
          <cell r="L3231" t="str">
            <v>009</v>
          </cell>
          <cell r="M3231" t="str">
            <v>2009</v>
          </cell>
          <cell r="N3231" t="str">
            <v>0003</v>
          </cell>
          <cell r="O3231" t="str">
            <v>1020</v>
          </cell>
          <cell r="P3231" t="str">
            <v>1101202</v>
          </cell>
          <cell r="Q3231" t="str">
            <v>0003</v>
          </cell>
          <cell r="R3231" t="str">
            <v>1070</v>
          </cell>
        </row>
        <row r="3232">
          <cell r="A3232">
            <v>50407071</v>
          </cell>
          <cell r="B3232" t="str">
            <v>CUST_REL_SVC_303_PRESENT_ST</v>
          </cell>
          <cell r="C3232" t="str">
            <v>HDC2</v>
          </cell>
          <cell r="D3232"/>
          <cell r="E3232"/>
          <cell r="F3232"/>
          <cell r="G3232" t="str">
            <v>S/101652/CN/AF1HI-2</v>
          </cell>
          <cell r="H3232"/>
          <cell r="I3232"/>
          <cell r="J3232"/>
          <cell r="K3232">
            <v>70</v>
          </cell>
          <cell r="L3232" t="str">
            <v>009</v>
          </cell>
          <cell r="M3232" t="str">
            <v>2009</v>
          </cell>
          <cell r="N3232" t="str">
            <v>0003</v>
          </cell>
          <cell r="O3232" t="str">
            <v>1020</v>
          </cell>
          <cell r="P3232" t="str">
            <v>1101202</v>
          </cell>
          <cell r="Q3232" t="str">
            <v>0003</v>
          </cell>
          <cell r="R3232" t="str">
            <v>1070</v>
          </cell>
        </row>
        <row r="3233">
          <cell r="A3233">
            <v>50411914</v>
          </cell>
          <cell r="B3233" t="str">
            <v>NEW PMT 1500 KVA, 100' 1/0, TP 0909SOX</v>
          </cell>
          <cell r="C3233" t="str">
            <v>HXC1</v>
          </cell>
          <cell r="D3233"/>
          <cell r="E3233"/>
          <cell r="F3233"/>
          <cell r="G3233" t="str">
            <v>S/101762/CN/CF1R-I-2</v>
          </cell>
          <cell r="H3233"/>
          <cell r="I3233"/>
          <cell r="J3233"/>
          <cell r="K3233">
            <v>100</v>
          </cell>
          <cell r="L3233" t="str">
            <v>011</v>
          </cell>
          <cell r="M3233" t="str">
            <v>2009</v>
          </cell>
          <cell r="N3233" t="str">
            <v>0003</v>
          </cell>
          <cell r="O3233" t="str">
            <v>1008</v>
          </cell>
          <cell r="P3233" t="str">
            <v>1101245</v>
          </cell>
          <cell r="Q3233" t="str">
            <v>0003</v>
          </cell>
          <cell r="R3233" t="str">
            <v>1070</v>
          </cell>
        </row>
        <row r="3234">
          <cell r="A3234">
            <v>50411914</v>
          </cell>
          <cell r="B3234" t="str">
            <v>NEW PMT 1500 KVA, 100' 1/0, TP 0909SOX</v>
          </cell>
          <cell r="C3234" t="str">
            <v>HXC1</v>
          </cell>
          <cell r="D3234"/>
          <cell r="E3234"/>
          <cell r="F3234"/>
          <cell r="G3234" t="str">
            <v>S/101762/CN/CF1R-I-2</v>
          </cell>
          <cell r="H3234"/>
          <cell r="I3234"/>
          <cell r="J3234"/>
          <cell r="K3234">
            <v>100</v>
          </cell>
          <cell r="L3234" t="str">
            <v>011</v>
          </cell>
          <cell r="M3234" t="str">
            <v>2009</v>
          </cell>
          <cell r="N3234" t="str">
            <v>0003</v>
          </cell>
          <cell r="O3234" t="str">
            <v>1008</v>
          </cell>
          <cell r="P3234" t="str">
            <v>1101245</v>
          </cell>
          <cell r="Q3234" t="str">
            <v>0003</v>
          </cell>
          <cell r="R3234" t="str">
            <v>1070</v>
          </cell>
        </row>
        <row r="3235">
          <cell r="A3235">
            <v>50411914</v>
          </cell>
          <cell r="B3235" t="str">
            <v>NEW PMT 1500 KVA, 100' 1/0, TP 0909SOX</v>
          </cell>
          <cell r="C3235" t="str">
            <v>HXC1</v>
          </cell>
          <cell r="D3235"/>
          <cell r="E3235"/>
          <cell r="F3235"/>
          <cell r="G3235" t="str">
            <v>S/101762/CN/CF1R-I-2</v>
          </cell>
          <cell r="H3235"/>
          <cell r="I3235"/>
          <cell r="J3235"/>
          <cell r="K3235">
            <v>100</v>
          </cell>
          <cell r="L3235" t="str">
            <v>012</v>
          </cell>
          <cell r="M3235" t="str">
            <v>2009</v>
          </cell>
          <cell r="N3235" t="str">
            <v>0003</v>
          </cell>
          <cell r="O3235" t="str">
            <v>1008</v>
          </cell>
          <cell r="P3235" t="str">
            <v>1101245</v>
          </cell>
          <cell r="Q3235" t="str">
            <v>0003</v>
          </cell>
          <cell r="R3235" t="str">
            <v>1070</v>
          </cell>
        </row>
        <row r="3236">
          <cell r="A3236">
            <v>50411914</v>
          </cell>
          <cell r="B3236" t="str">
            <v>NEW PMT 1500 KVA, 100' 1/0, TP 0909SOX</v>
          </cell>
          <cell r="C3236" t="str">
            <v>HXC1</v>
          </cell>
          <cell r="D3236"/>
          <cell r="E3236"/>
          <cell r="F3236"/>
          <cell r="G3236" t="str">
            <v>S/101762/CN/CF1R-I-2</v>
          </cell>
          <cell r="H3236"/>
          <cell r="I3236"/>
          <cell r="J3236"/>
          <cell r="K3236">
            <v>100</v>
          </cell>
          <cell r="L3236" t="str">
            <v>012</v>
          </cell>
          <cell r="M3236" t="str">
            <v>2009</v>
          </cell>
          <cell r="N3236" t="str">
            <v>0003</v>
          </cell>
          <cell r="O3236" t="str">
            <v>1008</v>
          </cell>
          <cell r="P3236" t="str">
            <v>1101245</v>
          </cell>
          <cell r="Q3236" t="str">
            <v>0003</v>
          </cell>
          <cell r="R3236" t="str">
            <v>1070</v>
          </cell>
        </row>
        <row r="3237">
          <cell r="A3237">
            <v>50411914</v>
          </cell>
          <cell r="B3237" t="str">
            <v>NEW PMT 1500 KVA, 100' 1/0, TP 0909SOX</v>
          </cell>
          <cell r="C3237" t="str">
            <v>HXC1</v>
          </cell>
          <cell r="D3237"/>
          <cell r="E3237"/>
          <cell r="F3237"/>
          <cell r="G3237" t="str">
            <v>S/101762/CN/CF1R-I-2</v>
          </cell>
          <cell r="H3237"/>
          <cell r="I3237"/>
          <cell r="J3237"/>
          <cell r="K3237">
            <v>100</v>
          </cell>
          <cell r="L3237" t="str">
            <v>011</v>
          </cell>
          <cell r="M3237" t="str">
            <v>2009</v>
          </cell>
          <cell r="N3237" t="str">
            <v>0003</v>
          </cell>
          <cell r="O3237" t="str">
            <v>1008</v>
          </cell>
          <cell r="P3237" t="str">
            <v>1101245</v>
          </cell>
          <cell r="Q3237" t="str">
            <v>0003</v>
          </cell>
          <cell r="R3237" t="str">
            <v>1070</v>
          </cell>
        </row>
        <row r="3238">
          <cell r="A3238">
            <v>50415405</v>
          </cell>
          <cell r="B3238" t="str">
            <v>ESMT_BAYLOR-WEST ST &amp; OST</v>
          </cell>
          <cell r="C3238" t="str">
            <v>HXC1</v>
          </cell>
          <cell r="D3238"/>
          <cell r="E3238"/>
          <cell r="F3238"/>
          <cell r="G3238" t="str">
            <v>S/101762/CE/CG1R-I-1</v>
          </cell>
          <cell r="H3238"/>
          <cell r="I3238"/>
          <cell r="J3238"/>
          <cell r="K3238">
            <v>100</v>
          </cell>
          <cell r="L3238" t="str">
            <v>010</v>
          </cell>
          <cell r="M3238" t="str">
            <v>2009</v>
          </cell>
          <cell r="N3238" t="str">
            <v>0003</v>
          </cell>
          <cell r="O3238" t="str">
            <v>1008</v>
          </cell>
          <cell r="P3238" t="str">
            <v>1101245</v>
          </cell>
          <cell r="Q3238" t="str">
            <v>0003</v>
          </cell>
          <cell r="R3238" t="str">
            <v>1070</v>
          </cell>
        </row>
        <row r="3239">
          <cell r="A3239">
            <v>50415405</v>
          </cell>
          <cell r="B3239" t="str">
            <v>ESMT_BAYLOR-WEST ST &amp; OST</v>
          </cell>
          <cell r="C3239" t="str">
            <v>HXC1</v>
          </cell>
          <cell r="D3239"/>
          <cell r="E3239"/>
          <cell r="F3239"/>
          <cell r="G3239" t="str">
            <v>S/101762/CE/CG1R-I-1</v>
          </cell>
          <cell r="H3239"/>
          <cell r="I3239"/>
          <cell r="J3239"/>
          <cell r="K3239">
            <v>100</v>
          </cell>
          <cell r="L3239" t="str">
            <v>010</v>
          </cell>
          <cell r="M3239" t="str">
            <v>2009</v>
          </cell>
          <cell r="N3239" t="str">
            <v>0003</v>
          </cell>
          <cell r="O3239" t="str">
            <v>1008</v>
          </cell>
          <cell r="P3239" t="str">
            <v>1101245</v>
          </cell>
          <cell r="Q3239" t="str">
            <v>0003</v>
          </cell>
          <cell r="R3239" t="str">
            <v>1070</v>
          </cell>
        </row>
        <row r="3240">
          <cell r="A3240">
            <v>50415405</v>
          </cell>
          <cell r="B3240" t="str">
            <v>ESMT_BAYLOR-WEST ST &amp; OST</v>
          </cell>
          <cell r="C3240" t="str">
            <v>HXC1</v>
          </cell>
          <cell r="D3240"/>
          <cell r="E3240"/>
          <cell r="F3240"/>
          <cell r="G3240" t="str">
            <v>S/101762/CE/CG1R-I-1</v>
          </cell>
          <cell r="H3240"/>
          <cell r="I3240"/>
          <cell r="J3240"/>
          <cell r="K3240">
            <v>100</v>
          </cell>
          <cell r="L3240" t="str">
            <v>008</v>
          </cell>
          <cell r="M3240" t="str">
            <v>2009</v>
          </cell>
          <cell r="N3240" t="str">
            <v>0003</v>
          </cell>
          <cell r="O3240" t="str">
            <v>1008</v>
          </cell>
          <cell r="P3240" t="str">
            <v>1101245</v>
          </cell>
          <cell r="Q3240" t="str">
            <v>0003</v>
          </cell>
          <cell r="R3240" t="str">
            <v>1070</v>
          </cell>
        </row>
        <row r="3241">
          <cell r="A3241">
            <v>50417105</v>
          </cell>
          <cell r="B3241" t="str">
            <v>FCOH_REMOVE BUILDING GUY</v>
          </cell>
          <cell r="C3241" t="str">
            <v>HDC2</v>
          </cell>
          <cell r="D3241"/>
          <cell r="E3241"/>
          <cell r="F3241"/>
          <cell r="G3241" t="str">
            <v>S/101627/CE/AB1ZI-1</v>
          </cell>
          <cell r="H3241"/>
          <cell r="I3241"/>
          <cell r="J3241"/>
          <cell r="K3241">
            <v>100</v>
          </cell>
          <cell r="L3241" t="str">
            <v>008</v>
          </cell>
          <cell r="M3241" t="str">
            <v>2009</v>
          </cell>
          <cell r="N3241" t="str">
            <v>0003</v>
          </cell>
          <cell r="O3241" t="str">
            <v>1006</v>
          </cell>
          <cell r="P3241" t="str">
            <v>1101230</v>
          </cell>
          <cell r="Q3241" t="str">
            <v>0003</v>
          </cell>
          <cell r="R3241" t="str">
            <v>1070</v>
          </cell>
        </row>
        <row r="3242">
          <cell r="A3242">
            <v>50417105</v>
          </cell>
          <cell r="B3242" t="str">
            <v>FCOH_REMOVE BUILDING GUY</v>
          </cell>
          <cell r="C3242" t="str">
            <v>HDC2</v>
          </cell>
          <cell r="D3242"/>
          <cell r="E3242"/>
          <cell r="F3242"/>
          <cell r="G3242" t="str">
            <v>S/101627/CE/AB1ZI-1</v>
          </cell>
          <cell r="H3242"/>
          <cell r="I3242"/>
          <cell r="J3242"/>
          <cell r="K3242">
            <v>100</v>
          </cell>
          <cell r="L3242" t="str">
            <v>008</v>
          </cell>
          <cell r="M3242" t="str">
            <v>2009</v>
          </cell>
          <cell r="N3242" t="str">
            <v>0003</v>
          </cell>
          <cell r="O3242" t="str">
            <v>1006</v>
          </cell>
          <cell r="P3242" t="str">
            <v>1101230</v>
          </cell>
          <cell r="Q3242" t="str">
            <v>0003</v>
          </cell>
          <cell r="R3242" t="str">
            <v>1070</v>
          </cell>
        </row>
        <row r="3243">
          <cell r="A3243">
            <v>50417105</v>
          </cell>
          <cell r="B3243" t="str">
            <v>FCOH_REMOVE BUILDING GUY</v>
          </cell>
          <cell r="C3243" t="str">
            <v>HDC2</v>
          </cell>
          <cell r="D3243"/>
          <cell r="E3243"/>
          <cell r="F3243"/>
          <cell r="G3243" t="str">
            <v>S/101627/CE/AB1ZR</v>
          </cell>
          <cell r="H3243"/>
          <cell r="I3243"/>
          <cell r="J3243"/>
          <cell r="K3243">
            <v>30</v>
          </cell>
          <cell r="L3243" t="str">
            <v>005</v>
          </cell>
          <cell r="M3243" t="str">
            <v>2009</v>
          </cell>
          <cell r="N3243" t="str">
            <v>0003</v>
          </cell>
          <cell r="O3243" t="str">
            <v>1006</v>
          </cell>
          <cell r="P3243" t="str">
            <v>1101230</v>
          </cell>
          <cell r="Q3243" t="str">
            <v>0003</v>
          </cell>
          <cell r="R3243" t="str">
            <v>1070</v>
          </cell>
        </row>
        <row r="3244">
          <cell r="A3244">
            <v>50417105</v>
          </cell>
          <cell r="B3244" t="str">
            <v>FCOH_REMOVE BUILDING GUY</v>
          </cell>
          <cell r="C3244" t="str">
            <v>HDC2</v>
          </cell>
          <cell r="D3244"/>
          <cell r="E3244"/>
          <cell r="F3244"/>
          <cell r="G3244" t="str">
            <v>S/101627/CE/AB1ZI-1</v>
          </cell>
          <cell r="H3244"/>
          <cell r="I3244"/>
          <cell r="J3244"/>
          <cell r="K3244">
            <v>70</v>
          </cell>
          <cell r="L3244" t="str">
            <v>005</v>
          </cell>
          <cell r="M3244" t="str">
            <v>2009</v>
          </cell>
          <cell r="N3244" t="str">
            <v>0003</v>
          </cell>
          <cell r="O3244" t="str">
            <v>1006</v>
          </cell>
          <cell r="P3244" t="str">
            <v>1101230</v>
          </cell>
          <cell r="Q3244" t="str">
            <v>0003</v>
          </cell>
          <cell r="R3244" t="str">
            <v>1070</v>
          </cell>
        </row>
        <row r="3245">
          <cell r="A3245">
            <v>50417610</v>
          </cell>
          <cell r="B3245" t="str">
            <v>CUST_1302 CROSBY DAYTON RD</v>
          </cell>
          <cell r="C3245" t="str">
            <v>HDC1</v>
          </cell>
          <cell r="D3245"/>
          <cell r="E3245"/>
          <cell r="F3245"/>
          <cell r="G3245" t="str">
            <v>S/101556/CN/AF1HI-4</v>
          </cell>
          <cell r="H3245"/>
          <cell r="I3245"/>
          <cell r="J3245"/>
          <cell r="K3245">
            <v>100</v>
          </cell>
          <cell r="L3245" t="str">
            <v>010</v>
          </cell>
          <cell r="M3245" t="str">
            <v>2009</v>
          </cell>
          <cell r="N3245" t="str">
            <v>0003</v>
          </cell>
          <cell r="O3245" t="str">
            <v>1012</v>
          </cell>
          <cell r="P3245" t="str">
            <v>1101170</v>
          </cell>
          <cell r="Q3245" t="str">
            <v>0003</v>
          </cell>
          <cell r="R3245" t="str">
            <v>1070</v>
          </cell>
        </row>
        <row r="3246">
          <cell r="A3246">
            <v>50417610</v>
          </cell>
          <cell r="B3246" t="str">
            <v>CUST_1302 CROSBY DAYTON RD</v>
          </cell>
          <cell r="C3246" t="str">
            <v>HDC1</v>
          </cell>
          <cell r="D3246"/>
          <cell r="E3246"/>
          <cell r="F3246"/>
          <cell r="G3246" t="str">
            <v>S/101556/CN/AF1HI-4</v>
          </cell>
          <cell r="H3246"/>
          <cell r="I3246"/>
          <cell r="J3246"/>
          <cell r="K3246">
            <v>100</v>
          </cell>
          <cell r="L3246" t="str">
            <v>010</v>
          </cell>
          <cell r="M3246" t="str">
            <v>2009</v>
          </cell>
          <cell r="N3246" t="str">
            <v>0003</v>
          </cell>
          <cell r="O3246" t="str">
            <v>1012</v>
          </cell>
          <cell r="P3246" t="str">
            <v>1101170</v>
          </cell>
          <cell r="Q3246" t="str">
            <v>0003</v>
          </cell>
          <cell r="R3246" t="str">
            <v>1070</v>
          </cell>
        </row>
        <row r="3247">
          <cell r="A3247">
            <v>50417610</v>
          </cell>
          <cell r="B3247" t="str">
            <v>CUST_1302 CROSBY DAYTON RD</v>
          </cell>
          <cell r="C3247" t="str">
            <v>HDC1</v>
          </cell>
          <cell r="D3247"/>
          <cell r="E3247"/>
          <cell r="F3247"/>
          <cell r="G3247" t="str">
            <v>S/101556/CN/AF1HI-4</v>
          </cell>
          <cell r="H3247"/>
          <cell r="I3247"/>
          <cell r="J3247"/>
          <cell r="K3247">
            <v>100</v>
          </cell>
          <cell r="L3247" t="str">
            <v>010</v>
          </cell>
          <cell r="M3247" t="str">
            <v>2009</v>
          </cell>
          <cell r="N3247" t="str">
            <v>0003</v>
          </cell>
          <cell r="O3247" t="str">
            <v>1012</v>
          </cell>
          <cell r="P3247" t="str">
            <v>1101170</v>
          </cell>
          <cell r="Q3247" t="str">
            <v>0003</v>
          </cell>
          <cell r="R3247" t="str">
            <v>1070</v>
          </cell>
        </row>
        <row r="3248">
          <cell r="A3248">
            <v>50417610</v>
          </cell>
          <cell r="B3248" t="str">
            <v>CUST_1302 CROSBY DAYTON RD</v>
          </cell>
          <cell r="C3248" t="str">
            <v>HDC1</v>
          </cell>
          <cell r="D3248"/>
          <cell r="E3248"/>
          <cell r="F3248"/>
          <cell r="G3248" t="str">
            <v>S/101556/CN/AF1HI-4</v>
          </cell>
          <cell r="H3248"/>
          <cell r="I3248"/>
          <cell r="J3248"/>
          <cell r="K3248">
            <v>100</v>
          </cell>
          <cell r="L3248" t="str">
            <v>010</v>
          </cell>
          <cell r="M3248" t="str">
            <v>2009</v>
          </cell>
          <cell r="N3248" t="str">
            <v>0003</v>
          </cell>
          <cell r="O3248" t="str">
            <v>1012</v>
          </cell>
          <cell r="P3248" t="str">
            <v>1101170</v>
          </cell>
          <cell r="Q3248" t="str">
            <v>0003</v>
          </cell>
          <cell r="R3248" t="str">
            <v>1070</v>
          </cell>
        </row>
        <row r="3249">
          <cell r="A3249">
            <v>50417610</v>
          </cell>
          <cell r="B3249" t="str">
            <v>CUST_1302 CROSBY DAYTON RD</v>
          </cell>
          <cell r="C3249" t="str">
            <v>HDC1</v>
          </cell>
          <cell r="D3249"/>
          <cell r="E3249"/>
          <cell r="F3249"/>
          <cell r="G3249" t="str">
            <v>S/101556/CN/AF1HI-4</v>
          </cell>
          <cell r="H3249"/>
          <cell r="I3249"/>
          <cell r="J3249"/>
          <cell r="K3249">
            <v>100</v>
          </cell>
          <cell r="L3249" t="str">
            <v>010</v>
          </cell>
          <cell r="M3249" t="str">
            <v>2009</v>
          </cell>
          <cell r="N3249" t="str">
            <v>0003</v>
          </cell>
          <cell r="O3249" t="str">
            <v>1012</v>
          </cell>
          <cell r="P3249" t="str">
            <v>1101170</v>
          </cell>
          <cell r="Q3249" t="str">
            <v>0003</v>
          </cell>
          <cell r="R3249" t="str">
            <v>1070</v>
          </cell>
        </row>
        <row r="3250">
          <cell r="A3250">
            <v>50418200</v>
          </cell>
          <cell r="B3250" t="str">
            <v>SDOH_KLUGE LAKE_SECTION 1</v>
          </cell>
          <cell r="C3250" t="str">
            <v>HDC2</v>
          </cell>
          <cell r="D3250"/>
          <cell r="E3250"/>
          <cell r="F3250"/>
          <cell r="G3250" t="str">
            <v>S/101678/CN/AF2HI</v>
          </cell>
          <cell r="H3250"/>
          <cell r="I3250"/>
          <cell r="J3250"/>
          <cell r="K3250">
            <v>70</v>
          </cell>
          <cell r="L3250" t="str">
            <v>009</v>
          </cell>
          <cell r="M3250" t="str">
            <v>2009</v>
          </cell>
          <cell r="N3250" t="str">
            <v>0003</v>
          </cell>
          <cell r="O3250" t="str">
            <v>1017</v>
          </cell>
          <cell r="P3250" t="str">
            <v>1101120</v>
          </cell>
          <cell r="Q3250" t="str">
            <v>0003</v>
          </cell>
          <cell r="R3250" t="str">
            <v>1070</v>
          </cell>
        </row>
        <row r="3251">
          <cell r="A3251">
            <v>50418200</v>
          </cell>
          <cell r="B3251" t="str">
            <v>SDOH_KLUGE LAKE_SECTION 1</v>
          </cell>
          <cell r="C3251" t="str">
            <v>HDC2</v>
          </cell>
          <cell r="D3251"/>
          <cell r="E3251"/>
          <cell r="F3251"/>
          <cell r="G3251" t="str">
            <v>S/101678/CN/AF2HR-1</v>
          </cell>
          <cell r="H3251"/>
          <cell r="I3251"/>
          <cell r="J3251"/>
          <cell r="K3251">
            <v>30</v>
          </cell>
          <cell r="L3251" t="str">
            <v>009</v>
          </cell>
          <cell r="M3251" t="str">
            <v>2009</v>
          </cell>
          <cell r="N3251" t="str">
            <v>0003</v>
          </cell>
          <cell r="O3251" t="str">
            <v>1017</v>
          </cell>
          <cell r="P3251" t="str">
            <v>1101120</v>
          </cell>
          <cell r="Q3251" t="str">
            <v>0003</v>
          </cell>
          <cell r="R3251" t="str">
            <v>1070</v>
          </cell>
        </row>
        <row r="3252">
          <cell r="A3252">
            <v>50418200</v>
          </cell>
          <cell r="B3252" t="str">
            <v>SDOH_KLUGE LAKE_SECTION 1</v>
          </cell>
          <cell r="C3252" t="str">
            <v>HDC2</v>
          </cell>
          <cell r="D3252"/>
          <cell r="E3252"/>
          <cell r="F3252"/>
          <cell r="G3252" t="str">
            <v>S/101678/CN/AF2HI</v>
          </cell>
          <cell r="H3252"/>
          <cell r="I3252"/>
          <cell r="J3252"/>
          <cell r="K3252">
            <v>100</v>
          </cell>
          <cell r="L3252" t="str">
            <v>009</v>
          </cell>
          <cell r="M3252" t="str">
            <v>2009</v>
          </cell>
          <cell r="N3252" t="str">
            <v>0003</v>
          </cell>
          <cell r="O3252" t="str">
            <v>1017</v>
          </cell>
          <cell r="P3252" t="str">
            <v>1101120</v>
          </cell>
          <cell r="Q3252" t="str">
            <v>0003</v>
          </cell>
          <cell r="R3252" t="str">
            <v>1070</v>
          </cell>
        </row>
        <row r="3253">
          <cell r="A3253">
            <v>50418200</v>
          </cell>
          <cell r="B3253" t="str">
            <v>SDOH_KLUGE LAKE_SECTION 1</v>
          </cell>
          <cell r="C3253" t="str">
            <v>HDC2</v>
          </cell>
          <cell r="D3253"/>
          <cell r="E3253"/>
          <cell r="F3253"/>
          <cell r="G3253" t="str">
            <v>S/101678/CN/AF2HI</v>
          </cell>
          <cell r="H3253"/>
          <cell r="I3253"/>
          <cell r="J3253"/>
          <cell r="K3253">
            <v>100</v>
          </cell>
          <cell r="L3253" t="str">
            <v>010</v>
          </cell>
          <cell r="M3253" t="str">
            <v>2009</v>
          </cell>
          <cell r="N3253" t="str">
            <v>0003</v>
          </cell>
          <cell r="O3253" t="str">
            <v>1017</v>
          </cell>
          <cell r="P3253" t="str">
            <v>1101120</v>
          </cell>
          <cell r="Q3253" t="str">
            <v>0003</v>
          </cell>
          <cell r="R3253" t="str">
            <v>1070</v>
          </cell>
        </row>
        <row r="3254">
          <cell r="A3254">
            <v>50418200</v>
          </cell>
          <cell r="B3254" t="str">
            <v>SDOH_KLUGE LAKE_SECTION 1</v>
          </cell>
          <cell r="C3254" t="str">
            <v>HDC2</v>
          </cell>
          <cell r="D3254"/>
          <cell r="E3254"/>
          <cell r="F3254"/>
          <cell r="G3254" t="str">
            <v>S/101678/CN/AF2HI</v>
          </cell>
          <cell r="H3254"/>
          <cell r="I3254"/>
          <cell r="J3254"/>
          <cell r="K3254">
            <v>100</v>
          </cell>
          <cell r="L3254" t="str">
            <v>010</v>
          </cell>
          <cell r="M3254" t="str">
            <v>2009</v>
          </cell>
          <cell r="N3254" t="str">
            <v>0003</v>
          </cell>
          <cell r="O3254" t="str">
            <v>1017</v>
          </cell>
          <cell r="P3254" t="str">
            <v>1101120</v>
          </cell>
          <cell r="Q3254" t="str">
            <v>0003</v>
          </cell>
          <cell r="R3254" t="str">
            <v>1070</v>
          </cell>
        </row>
        <row r="3255">
          <cell r="A3255">
            <v>50418200</v>
          </cell>
          <cell r="B3255" t="str">
            <v>SDOH_KLUGE LAKE_SECTION 1</v>
          </cell>
          <cell r="C3255" t="str">
            <v>HDC2</v>
          </cell>
          <cell r="D3255"/>
          <cell r="E3255"/>
          <cell r="F3255"/>
          <cell r="G3255" t="str">
            <v>S/101678/CN/AF2HI</v>
          </cell>
          <cell r="H3255"/>
          <cell r="I3255"/>
          <cell r="J3255"/>
          <cell r="K3255">
            <v>70</v>
          </cell>
          <cell r="L3255" t="str">
            <v>009</v>
          </cell>
          <cell r="M3255" t="str">
            <v>2009</v>
          </cell>
          <cell r="N3255" t="str">
            <v>0003</v>
          </cell>
          <cell r="O3255" t="str">
            <v>1017</v>
          </cell>
          <cell r="P3255" t="str">
            <v>1101120</v>
          </cell>
          <cell r="Q3255" t="str">
            <v>0003</v>
          </cell>
          <cell r="R3255" t="str">
            <v>1070</v>
          </cell>
        </row>
        <row r="3256">
          <cell r="A3256">
            <v>50418200</v>
          </cell>
          <cell r="B3256" t="str">
            <v>SDOH_KLUGE LAKE_SECTION 1</v>
          </cell>
          <cell r="C3256" t="str">
            <v>HDC2</v>
          </cell>
          <cell r="D3256"/>
          <cell r="E3256"/>
          <cell r="F3256"/>
          <cell r="G3256" t="str">
            <v>S/101678/CN/AF2HR-1</v>
          </cell>
          <cell r="H3256"/>
          <cell r="I3256"/>
          <cell r="J3256"/>
          <cell r="K3256">
            <v>30</v>
          </cell>
          <cell r="L3256" t="str">
            <v>009</v>
          </cell>
          <cell r="M3256" t="str">
            <v>2009</v>
          </cell>
          <cell r="N3256" t="str">
            <v>0003</v>
          </cell>
          <cell r="O3256" t="str">
            <v>1017</v>
          </cell>
          <cell r="P3256" t="str">
            <v>1101120</v>
          </cell>
          <cell r="Q3256" t="str">
            <v>0003</v>
          </cell>
          <cell r="R3256" t="str">
            <v>1070</v>
          </cell>
        </row>
        <row r="3257">
          <cell r="A3257">
            <v>50420669</v>
          </cell>
          <cell r="B3257" t="str">
            <v>CUST_09_#E09075_22955_TOMBALL PKWY</v>
          </cell>
          <cell r="C3257" t="str">
            <v>HDC1</v>
          </cell>
          <cell r="D3257"/>
          <cell r="E3257"/>
          <cell r="F3257"/>
          <cell r="G3257" t="str">
            <v>S/101678/CN/AF1HI-6</v>
          </cell>
          <cell r="H3257"/>
          <cell r="I3257"/>
          <cell r="J3257"/>
          <cell r="K3257">
            <v>100</v>
          </cell>
          <cell r="L3257" t="str">
            <v>008</v>
          </cell>
          <cell r="M3257" t="str">
            <v>2009</v>
          </cell>
          <cell r="N3257" t="str">
            <v>0003</v>
          </cell>
          <cell r="O3257" t="str">
            <v>1017</v>
          </cell>
          <cell r="P3257" t="str">
            <v>1101120</v>
          </cell>
          <cell r="Q3257" t="str">
            <v>0003</v>
          </cell>
          <cell r="R3257" t="str">
            <v>1070</v>
          </cell>
        </row>
        <row r="3258">
          <cell r="A3258">
            <v>50420669</v>
          </cell>
          <cell r="B3258" t="str">
            <v>CUST_09_#E09075_22955_TOMBALL PKWY</v>
          </cell>
          <cell r="C3258" t="str">
            <v>HDC1</v>
          </cell>
          <cell r="D3258"/>
          <cell r="E3258"/>
          <cell r="F3258"/>
          <cell r="G3258" t="str">
            <v>S/101678/CN/AF1HI-6</v>
          </cell>
          <cell r="H3258"/>
          <cell r="I3258"/>
          <cell r="J3258"/>
          <cell r="K3258">
            <v>100</v>
          </cell>
          <cell r="L3258" t="str">
            <v>008</v>
          </cell>
          <cell r="M3258" t="str">
            <v>2009</v>
          </cell>
          <cell r="N3258" t="str">
            <v>0003</v>
          </cell>
          <cell r="O3258" t="str">
            <v>1017</v>
          </cell>
          <cell r="P3258" t="str">
            <v>1101120</v>
          </cell>
          <cell r="Q3258" t="str">
            <v>0003</v>
          </cell>
          <cell r="R3258" t="str">
            <v>1070</v>
          </cell>
        </row>
        <row r="3259">
          <cell r="A3259">
            <v>50420669</v>
          </cell>
          <cell r="B3259" t="str">
            <v>CUST_09_#E09075_22955_TOMBALL PKWY</v>
          </cell>
          <cell r="C3259" t="str">
            <v>HDC1</v>
          </cell>
          <cell r="D3259"/>
          <cell r="E3259"/>
          <cell r="F3259"/>
          <cell r="G3259" t="str">
            <v>S/101678/CN/AF1HI-6</v>
          </cell>
          <cell r="H3259"/>
          <cell r="I3259"/>
          <cell r="J3259"/>
          <cell r="K3259">
            <v>100</v>
          </cell>
          <cell r="L3259" t="str">
            <v>009</v>
          </cell>
          <cell r="M3259" t="str">
            <v>2009</v>
          </cell>
          <cell r="N3259" t="str">
            <v>0003</v>
          </cell>
          <cell r="O3259" t="str">
            <v>1017</v>
          </cell>
          <cell r="P3259" t="str">
            <v>1101120</v>
          </cell>
          <cell r="Q3259" t="str">
            <v>0003</v>
          </cell>
          <cell r="R3259" t="str">
            <v>1070</v>
          </cell>
        </row>
        <row r="3260">
          <cell r="A3260">
            <v>50420669</v>
          </cell>
          <cell r="B3260" t="str">
            <v>CUST_09_#E09075_22955_TOMBALL PKWY</v>
          </cell>
          <cell r="C3260" t="str">
            <v>HDC1</v>
          </cell>
          <cell r="D3260"/>
          <cell r="E3260"/>
          <cell r="F3260"/>
          <cell r="G3260" t="str">
            <v>S/101678/CN/AF1HI-6</v>
          </cell>
          <cell r="H3260"/>
          <cell r="I3260"/>
          <cell r="J3260"/>
          <cell r="K3260">
            <v>100</v>
          </cell>
          <cell r="L3260" t="str">
            <v>009</v>
          </cell>
          <cell r="M3260" t="str">
            <v>2009</v>
          </cell>
          <cell r="N3260" t="str">
            <v>0003</v>
          </cell>
          <cell r="O3260" t="str">
            <v>1017</v>
          </cell>
          <cell r="P3260" t="str">
            <v>1101120</v>
          </cell>
          <cell r="Q3260" t="str">
            <v>0003</v>
          </cell>
          <cell r="R3260" t="str">
            <v>1070</v>
          </cell>
        </row>
        <row r="3261">
          <cell r="A3261">
            <v>50420669</v>
          </cell>
          <cell r="B3261" t="str">
            <v>CUST_09_#E09075_22955_TOMBALL PKWY</v>
          </cell>
          <cell r="C3261" t="str">
            <v>HDC1</v>
          </cell>
          <cell r="D3261"/>
          <cell r="E3261"/>
          <cell r="F3261"/>
          <cell r="G3261" t="str">
            <v>S/101678/CN/AF1HI-6</v>
          </cell>
          <cell r="H3261"/>
          <cell r="I3261"/>
          <cell r="J3261"/>
          <cell r="K3261">
            <v>100</v>
          </cell>
          <cell r="L3261" t="str">
            <v>008</v>
          </cell>
          <cell r="M3261" t="str">
            <v>2009</v>
          </cell>
          <cell r="N3261" t="str">
            <v>0003</v>
          </cell>
          <cell r="O3261" t="str">
            <v>1017</v>
          </cell>
          <cell r="P3261" t="str">
            <v>1101120</v>
          </cell>
          <cell r="Q3261" t="str">
            <v>0003</v>
          </cell>
          <cell r="R3261" t="str">
            <v>1070</v>
          </cell>
        </row>
        <row r="3262">
          <cell r="A3262">
            <v>50421989</v>
          </cell>
          <cell r="B3262" t="str">
            <v>SDOH_CREEKSTONE VILLAGE SECTION 5_W08268</v>
          </cell>
          <cell r="C3262" t="str">
            <v>HDC1</v>
          </cell>
          <cell r="D3262"/>
          <cell r="E3262"/>
          <cell r="F3262"/>
          <cell r="G3262" t="str">
            <v>S/101566/CN/AF2HI</v>
          </cell>
          <cell r="H3262"/>
          <cell r="I3262"/>
          <cell r="J3262"/>
          <cell r="K3262">
            <v>100</v>
          </cell>
          <cell r="L3262" t="str">
            <v>006</v>
          </cell>
          <cell r="M3262" t="str">
            <v>2009</v>
          </cell>
          <cell r="N3262" t="str">
            <v>0003</v>
          </cell>
          <cell r="O3262" t="str">
            <v>1007</v>
          </cell>
          <cell r="P3262" t="str">
            <v>1101240</v>
          </cell>
          <cell r="Q3262" t="str">
            <v>0003</v>
          </cell>
          <cell r="R3262" t="str">
            <v>1070</v>
          </cell>
        </row>
        <row r="3263">
          <cell r="A3263">
            <v>50433859</v>
          </cell>
          <cell r="B3263" t="str">
            <v>CUST_NEW SERVICE TO RESIDENCE_MR. ORTIZ</v>
          </cell>
          <cell r="C3263" t="str">
            <v>HDC1</v>
          </cell>
          <cell r="D3263"/>
          <cell r="E3263"/>
          <cell r="F3263"/>
          <cell r="G3263" t="str">
            <v>S/101652/CN/AF1HI-2</v>
          </cell>
          <cell r="H3263"/>
          <cell r="I3263"/>
          <cell r="J3263"/>
          <cell r="K3263">
            <v>100</v>
          </cell>
          <cell r="L3263" t="str">
            <v>006</v>
          </cell>
          <cell r="M3263" t="str">
            <v>2009</v>
          </cell>
          <cell r="N3263" t="str">
            <v>0003</v>
          </cell>
          <cell r="O3263" t="str">
            <v>1020</v>
          </cell>
          <cell r="P3263" t="str">
            <v>1101202</v>
          </cell>
          <cell r="Q3263" t="str">
            <v>0003</v>
          </cell>
          <cell r="R3263" t="str">
            <v>1070</v>
          </cell>
        </row>
        <row r="3264">
          <cell r="A3264">
            <v>50433859</v>
          </cell>
          <cell r="B3264" t="str">
            <v>CUST_NEW SERVICE TO RESIDENCE_MR. ORTIZ</v>
          </cell>
          <cell r="C3264" t="str">
            <v>HDC1</v>
          </cell>
          <cell r="D3264"/>
          <cell r="E3264"/>
          <cell r="F3264"/>
          <cell r="G3264" t="str">
            <v>S/101652/CN/AF1HI-2</v>
          </cell>
          <cell r="H3264"/>
          <cell r="I3264"/>
          <cell r="J3264"/>
          <cell r="K3264">
            <v>100</v>
          </cell>
          <cell r="L3264" t="str">
            <v>006</v>
          </cell>
          <cell r="M3264" t="str">
            <v>2009</v>
          </cell>
          <cell r="N3264" t="str">
            <v>0003</v>
          </cell>
          <cell r="O3264" t="str">
            <v>1020</v>
          </cell>
          <cell r="P3264" t="str">
            <v>1101202</v>
          </cell>
          <cell r="Q3264" t="str">
            <v>0003</v>
          </cell>
          <cell r="R3264" t="str">
            <v>1070</v>
          </cell>
        </row>
        <row r="3265">
          <cell r="A3265">
            <v>50433859</v>
          </cell>
          <cell r="B3265" t="str">
            <v>CUST_NEW SERVICE TO RESIDENCE_MR. ORTIZ</v>
          </cell>
          <cell r="C3265" t="str">
            <v>HDC1</v>
          </cell>
          <cell r="D3265"/>
          <cell r="E3265"/>
          <cell r="F3265"/>
          <cell r="G3265" t="str">
            <v>S/101652/CN/AF1HI-2</v>
          </cell>
          <cell r="H3265"/>
          <cell r="I3265"/>
          <cell r="J3265"/>
          <cell r="K3265">
            <v>100</v>
          </cell>
          <cell r="L3265" t="str">
            <v>006</v>
          </cell>
          <cell r="M3265" t="str">
            <v>2009</v>
          </cell>
          <cell r="N3265" t="str">
            <v>0003</v>
          </cell>
          <cell r="O3265" t="str">
            <v>1020</v>
          </cell>
          <cell r="P3265" t="str">
            <v>1101202</v>
          </cell>
          <cell r="Q3265" t="str">
            <v>0003</v>
          </cell>
          <cell r="R3265" t="str">
            <v>1070</v>
          </cell>
        </row>
        <row r="3266">
          <cell r="A3266">
            <v>50433859</v>
          </cell>
          <cell r="B3266" t="str">
            <v>CUST_NEW SERVICE TO RESIDENCE_MR. ORTIZ</v>
          </cell>
          <cell r="C3266" t="str">
            <v>HDC1</v>
          </cell>
          <cell r="D3266"/>
          <cell r="E3266"/>
          <cell r="F3266"/>
          <cell r="G3266" t="str">
            <v>S/101652/CN/AF1HI-2</v>
          </cell>
          <cell r="H3266"/>
          <cell r="I3266"/>
          <cell r="J3266"/>
          <cell r="K3266">
            <v>100</v>
          </cell>
          <cell r="L3266" t="str">
            <v>006</v>
          </cell>
          <cell r="M3266" t="str">
            <v>2009</v>
          </cell>
          <cell r="N3266" t="str">
            <v>0003</v>
          </cell>
          <cell r="O3266" t="str">
            <v>1020</v>
          </cell>
          <cell r="P3266" t="str">
            <v>1101202</v>
          </cell>
          <cell r="Q3266" t="str">
            <v>0003</v>
          </cell>
          <cell r="R3266" t="str">
            <v>1070</v>
          </cell>
        </row>
        <row r="3267">
          <cell r="A3267">
            <v>50433859</v>
          </cell>
          <cell r="B3267" t="str">
            <v>CUST_NEW SERVICE TO RESIDENCE_MR. ORTIZ</v>
          </cell>
          <cell r="C3267" t="str">
            <v>HDC1</v>
          </cell>
          <cell r="D3267"/>
          <cell r="E3267"/>
          <cell r="F3267"/>
          <cell r="G3267" t="str">
            <v>S/101652/CN/AF1HI-2</v>
          </cell>
          <cell r="H3267"/>
          <cell r="I3267"/>
          <cell r="J3267"/>
          <cell r="K3267">
            <v>100</v>
          </cell>
          <cell r="L3267" t="str">
            <v>006</v>
          </cell>
          <cell r="M3267" t="str">
            <v>2009</v>
          </cell>
          <cell r="N3267" t="str">
            <v>0003</v>
          </cell>
          <cell r="O3267" t="str">
            <v>1020</v>
          </cell>
          <cell r="P3267" t="str">
            <v>1101202</v>
          </cell>
          <cell r="Q3267" t="str">
            <v>0003</v>
          </cell>
          <cell r="R3267" t="str">
            <v>1070</v>
          </cell>
        </row>
        <row r="3268">
          <cell r="A3268">
            <v>50444281</v>
          </cell>
          <cell r="B3268" t="str">
            <v>CUST_N ELDRIDGE PKWY 609_NEW SVC</v>
          </cell>
          <cell r="C3268" t="str">
            <v>HDC1</v>
          </cell>
          <cell r="D3268"/>
          <cell r="E3268"/>
          <cell r="F3268"/>
          <cell r="G3268" t="str">
            <v>S/101627/CN/AF1HI-3</v>
          </cell>
          <cell r="H3268"/>
          <cell r="I3268"/>
          <cell r="J3268"/>
          <cell r="K3268">
            <v>100</v>
          </cell>
          <cell r="L3268" t="str">
            <v>007</v>
          </cell>
          <cell r="M3268" t="str">
            <v>2009</v>
          </cell>
          <cell r="N3268" t="str">
            <v>0003</v>
          </cell>
          <cell r="O3268" t="str">
            <v>1006</v>
          </cell>
          <cell r="P3268" t="str">
            <v>1101230</v>
          </cell>
          <cell r="Q3268" t="str">
            <v>0003</v>
          </cell>
          <cell r="R3268" t="str">
            <v>1070</v>
          </cell>
        </row>
        <row r="3269">
          <cell r="A3269">
            <v>50444281</v>
          </cell>
          <cell r="B3269" t="str">
            <v>CUST_N ELDRIDGE PKWY 609_NEW SVC</v>
          </cell>
          <cell r="C3269" t="str">
            <v>HDC1</v>
          </cell>
          <cell r="D3269"/>
          <cell r="E3269"/>
          <cell r="F3269"/>
          <cell r="G3269" t="str">
            <v>S/101627/CN/AF1HI-3</v>
          </cell>
          <cell r="H3269"/>
          <cell r="I3269"/>
          <cell r="J3269"/>
          <cell r="K3269">
            <v>100</v>
          </cell>
          <cell r="L3269" t="str">
            <v>007</v>
          </cell>
          <cell r="M3269" t="str">
            <v>2009</v>
          </cell>
          <cell r="N3269" t="str">
            <v>0003</v>
          </cell>
          <cell r="O3269" t="str">
            <v>1006</v>
          </cell>
          <cell r="P3269" t="str">
            <v>1101230</v>
          </cell>
          <cell r="Q3269" t="str">
            <v>0003</v>
          </cell>
          <cell r="R3269" t="str">
            <v>1070</v>
          </cell>
        </row>
        <row r="3270">
          <cell r="A3270">
            <v>50444281</v>
          </cell>
          <cell r="B3270" t="str">
            <v>CUST_N ELDRIDGE PKWY 609_NEW SVC</v>
          </cell>
          <cell r="C3270" t="str">
            <v>HDC1</v>
          </cell>
          <cell r="D3270"/>
          <cell r="E3270"/>
          <cell r="F3270"/>
          <cell r="G3270" t="str">
            <v>S/101627/CN/AF1HI-3</v>
          </cell>
          <cell r="H3270"/>
          <cell r="I3270"/>
          <cell r="J3270"/>
          <cell r="K3270">
            <v>100</v>
          </cell>
          <cell r="L3270" t="str">
            <v>007</v>
          </cell>
          <cell r="M3270" t="str">
            <v>2009</v>
          </cell>
          <cell r="N3270" t="str">
            <v>0003</v>
          </cell>
          <cell r="O3270" t="str">
            <v>1006</v>
          </cell>
          <cell r="P3270" t="str">
            <v>1101230</v>
          </cell>
          <cell r="Q3270" t="str">
            <v>0003</v>
          </cell>
          <cell r="R3270" t="str">
            <v>1070</v>
          </cell>
        </row>
        <row r="3271">
          <cell r="A3271">
            <v>50444281</v>
          </cell>
          <cell r="B3271" t="str">
            <v>CUST_N ELDRIDGE PKWY 609_NEW SVC</v>
          </cell>
          <cell r="C3271" t="str">
            <v>HDC1</v>
          </cell>
          <cell r="D3271"/>
          <cell r="E3271"/>
          <cell r="F3271"/>
          <cell r="G3271" t="str">
            <v>S/101627/CN/AF1HI-3</v>
          </cell>
          <cell r="H3271"/>
          <cell r="I3271"/>
          <cell r="J3271"/>
          <cell r="K3271">
            <v>100</v>
          </cell>
          <cell r="L3271" t="str">
            <v>007</v>
          </cell>
          <cell r="M3271" t="str">
            <v>2009</v>
          </cell>
          <cell r="N3271" t="str">
            <v>0003</v>
          </cell>
          <cell r="O3271" t="str">
            <v>1006</v>
          </cell>
          <cell r="P3271" t="str">
            <v>1101230</v>
          </cell>
          <cell r="Q3271" t="str">
            <v>0003</v>
          </cell>
          <cell r="R3271" t="str">
            <v>1070</v>
          </cell>
        </row>
        <row r="3272">
          <cell r="A3272">
            <v>50444281</v>
          </cell>
          <cell r="B3272" t="str">
            <v>CUST_N ELDRIDGE PKWY 609_NEW SVC</v>
          </cell>
          <cell r="C3272" t="str">
            <v>HDC1</v>
          </cell>
          <cell r="D3272"/>
          <cell r="E3272"/>
          <cell r="F3272"/>
          <cell r="G3272" t="str">
            <v>S/101627/CN/AF1HI-3</v>
          </cell>
          <cell r="H3272"/>
          <cell r="I3272"/>
          <cell r="J3272"/>
          <cell r="K3272">
            <v>100</v>
          </cell>
          <cell r="L3272" t="str">
            <v>007</v>
          </cell>
          <cell r="M3272" t="str">
            <v>2009</v>
          </cell>
          <cell r="N3272" t="str">
            <v>0003</v>
          </cell>
          <cell r="O3272" t="str">
            <v>1006</v>
          </cell>
          <cell r="P3272" t="str">
            <v>1101230</v>
          </cell>
          <cell r="Q3272" t="str">
            <v>0003</v>
          </cell>
          <cell r="R3272" t="str">
            <v>1070</v>
          </cell>
        </row>
        <row r="3273">
          <cell r="A3273">
            <v>50447179</v>
          </cell>
          <cell r="B3273" t="str">
            <v>GOVP_HARLEM RD NORTH_OB44</v>
          </cell>
          <cell r="C3273" t="str">
            <v>HDC2</v>
          </cell>
          <cell r="D3273"/>
          <cell r="E3273"/>
          <cell r="F3273"/>
          <cell r="G3273" t="str">
            <v>S/101530/CE/AD2DI</v>
          </cell>
          <cell r="H3273"/>
          <cell r="I3273"/>
          <cell r="J3273"/>
          <cell r="K3273">
            <v>100</v>
          </cell>
          <cell r="L3273" t="str">
            <v>010</v>
          </cell>
          <cell r="M3273" t="str">
            <v>2009</v>
          </cell>
          <cell r="N3273" t="str">
            <v>0003</v>
          </cell>
          <cell r="O3273" t="str">
            <v>1023</v>
          </cell>
          <cell r="P3273" t="str">
            <v>1101210</v>
          </cell>
          <cell r="Q3273" t="str">
            <v>0003</v>
          </cell>
          <cell r="R3273" t="str">
            <v>1070</v>
          </cell>
        </row>
        <row r="3274">
          <cell r="A3274">
            <v>50447179</v>
          </cell>
          <cell r="B3274" t="str">
            <v>GOVP_HARLEM RD NORTH_OB44</v>
          </cell>
          <cell r="C3274" t="str">
            <v>HDC2</v>
          </cell>
          <cell r="D3274"/>
          <cell r="E3274"/>
          <cell r="F3274"/>
          <cell r="G3274" t="str">
            <v>S/101530/CE/AD2DI</v>
          </cell>
          <cell r="H3274"/>
          <cell r="I3274"/>
          <cell r="J3274"/>
          <cell r="K3274">
            <v>100</v>
          </cell>
          <cell r="L3274" t="str">
            <v>010</v>
          </cell>
          <cell r="M3274" t="str">
            <v>2009</v>
          </cell>
          <cell r="N3274" t="str">
            <v>0003</v>
          </cell>
          <cell r="O3274" t="str">
            <v>1023</v>
          </cell>
          <cell r="P3274" t="str">
            <v>1101210</v>
          </cell>
          <cell r="Q3274" t="str">
            <v>0003</v>
          </cell>
          <cell r="R3274" t="str">
            <v>1070</v>
          </cell>
        </row>
        <row r="3275">
          <cell r="A3275">
            <v>50447179</v>
          </cell>
          <cell r="B3275" t="str">
            <v>GOVP_HARLEM RD NORTH_OB44</v>
          </cell>
          <cell r="C3275" t="str">
            <v>HDC2</v>
          </cell>
          <cell r="D3275"/>
          <cell r="E3275"/>
          <cell r="F3275"/>
          <cell r="G3275" t="str">
            <v>S/101530/CE/AD2DI</v>
          </cell>
          <cell r="H3275"/>
          <cell r="I3275"/>
          <cell r="J3275"/>
          <cell r="K3275">
            <v>100</v>
          </cell>
          <cell r="L3275" t="str">
            <v>010</v>
          </cell>
          <cell r="M3275" t="str">
            <v>2009</v>
          </cell>
          <cell r="N3275" t="str">
            <v>0003</v>
          </cell>
          <cell r="O3275" t="str">
            <v>1023</v>
          </cell>
          <cell r="P3275" t="str">
            <v>1101210</v>
          </cell>
          <cell r="Q3275" t="str">
            <v>0003</v>
          </cell>
          <cell r="R3275" t="str">
            <v>1070</v>
          </cell>
        </row>
        <row r="3276">
          <cell r="A3276">
            <v>50447179</v>
          </cell>
          <cell r="B3276" t="str">
            <v>GOVP_HARLEM RD NORTH_OB44</v>
          </cell>
          <cell r="C3276" t="str">
            <v>HDC2</v>
          </cell>
          <cell r="D3276"/>
          <cell r="E3276"/>
          <cell r="F3276"/>
          <cell r="G3276" t="str">
            <v>S/101530/CE/AD2DI</v>
          </cell>
          <cell r="H3276"/>
          <cell r="I3276"/>
          <cell r="J3276"/>
          <cell r="K3276">
            <v>70</v>
          </cell>
          <cell r="L3276" t="str">
            <v>010</v>
          </cell>
          <cell r="M3276" t="str">
            <v>2009</v>
          </cell>
          <cell r="N3276" t="str">
            <v>0003</v>
          </cell>
          <cell r="O3276" t="str">
            <v>1023</v>
          </cell>
          <cell r="P3276" t="str">
            <v>1101210</v>
          </cell>
          <cell r="Q3276" t="str">
            <v>0003</v>
          </cell>
          <cell r="R3276" t="str">
            <v>1070</v>
          </cell>
        </row>
        <row r="3277">
          <cell r="A3277">
            <v>50447179</v>
          </cell>
          <cell r="B3277" t="str">
            <v>GOVP_HARLEM RD NORTH_OB44</v>
          </cell>
          <cell r="C3277" t="str">
            <v>HDC2</v>
          </cell>
          <cell r="D3277"/>
          <cell r="E3277"/>
          <cell r="F3277"/>
          <cell r="G3277" t="str">
            <v>S/101530/CE/AD2DR</v>
          </cell>
          <cell r="H3277"/>
          <cell r="I3277"/>
          <cell r="J3277"/>
          <cell r="K3277">
            <v>30</v>
          </cell>
          <cell r="L3277" t="str">
            <v>010</v>
          </cell>
          <cell r="M3277" t="str">
            <v>2009</v>
          </cell>
          <cell r="N3277" t="str">
            <v>0003</v>
          </cell>
          <cell r="O3277" t="str">
            <v>1023</v>
          </cell>
          <cell r="P3277" t="str">
            <v>1101210</v>
          </cell>
          <cell r="Q3277" t="str">
            <v>0003</v>
          </cell>
          <cell r="R3277" t="str">
            <v>1070</v>
          </cell>
        </row>
        <row r="3278">
          <cell r="A3278">
            <v>50447689</v>
          </cell>
          <cell r="B3278" t="str">
            <v>CUST_0_0_SUNOCO_9801 FAIRMONT PKY_E09099</v>
          </cell>
          <cell r="C3278" t="str">
            <v>HDC1</v>
          </cell>
          <cell r="D3278"/>
          <cell r="E3278"/>
          <cell r="F3278"/>
          <cell r="G3278" t="str">
            <v>S/101556/CN/AF1HI-4</v>
          </cell>
          <cell r="H3278"/>
          <cell r="I3278"/>
          <cell r="J3278"/>
          <cell r="K3278">
            <v>100</v>
          </cell>
          <cell r="L3278" t="str">
            <v>007</v>
          </cell>
          <cell r="M3278" t="str">
            <v>2009</v>
          </cell>
          <cell r="N3278" t="str">
            <v>0003</v>
          </cell>
          <cell r="O3278" t="str">
            <v>1012</v>
          </cell>
          <cell r="P3278" t="str">
            <v>1101170</v>
          </cell>
          <cell r="Q3278" t="str">
            <v>0003</v>
          </cell>
          <cell r="R3278" t="str">
            <v>1070</v>
          </cell>
        </row>
        <row r="3279">
          <cell r="A3279">
            <v>50447689</v>
          </cell>
          <cell r="B3279" t="str">
            <v>CUST_0_0_SUNOCO_9801 FAIRMONT PKY_E09099</v>
          </cell>
          <cell r="C3279" t="str">
            <v>HDC1</v>
          </cell>
          <cell r="D3279"/>
          <cell r="E3279"/>
          <cell r="F3279"/>
          <cell r="G3279" t="str">
            <v>S/101556/CN/AF1HI-4</v>
          </cell>
          <cell r="H3279"/>
          <cell r="I3279"/>
          <cell r="J3279"/>
          <cell r="K3279">
            <v>100</v>
          </cell>
          <cell r="L3279" t="str">
            <v>008</v>
          </cell>
          <cell r="M3279" t="str">
            <v>2009</v>
          </cell>
          <cell r="N3279" t="str">
            <v>0003</v>
          </cell>
          <cell r="O3279" t="str">
            <v>1012</v>
          </cell>
          <cell r="P3279" t="str">
            <v>1101170</v>
          </cell>
          <cell r="Q3279" t="str">
            <v>0003</v>
          </cell>
          <cell r="R3279" t="str">
            <v>1070</v>
          </cell>
        </row>
        <row r="3280">
          <cell r="A3280">
            <v>50447689</v>
          </cell>
          <cell r="B3280" t="str">
            <v>CUST_0_0_SUNOCO_9801 FAIRMONT PKY_E09099</v>
          </cell>
          <cell r="C3280" t="str">
            <v>HDC1</v>
          </cell>
          <cell r="D3280"/>
          <cell r="E3280"/>
          <cell r="F3280"/>
          <cell r="G3280" t="str">
            <v>S/101556/CN/AF1HI-4</v>
          </cell>
          <cell r="H3280"/>
          <cell r="I3280"/>
          <cell r="J3280"/>
          <cell r="K3280">
            <v>100</v>
          </cell>
          <cell r="L3280" t="str">
            <v>012</v>
          </cell>
          <cell r="M3280" t="str">
            <v>2009</v>
          </cell>
          <cell r="N3280" t="str">
            <v>0003</v>
          </cell>
          <cell r="O3280" t="str">
            <v>1012</v>
          </cell>
          <cell r="P3280" t="str">
            <v>1101170</v>
          </cell>
          <cell r="Q3280" t="str">
            <v>0003</v>
          </cell>
          <cell r="R3280" t="str">
            <v>1070</v>
          </cell>
        </row>
        <row r="3281">
          <cell r="A3281">
            <v>50447689</v>
          </cell>
          <cell r="B3281" t="str">
            <v>CUST_0_0_SUNOCO_9801 FAIRMONT PKY_E09099</v>
          </cell>
          <cell r="C3281" t="str">
            <v>HDC1</v>
          </cell>
          <cell r="D3281"/>
          <cell r="E3281"/>
          <cell r="F3281"/>
          <cell r="G3281" t="str">
            <v>S/101556/CN/AF1HI-4</v>
          </cell>
          <cell r="H3281"/>
          <cell r="I3281"/>
          <cell r="J3281"/>
          <cell r="K3281">
            <v>100</v>
          </cell>
          <cell r="L3281" t="str">
            <v>012</v>
          </cell>
          <cell r="M3281" t="str">
            <v>2009</v>
          </cell>
          <cell r="N3281" t="str">
            <v>0003</v>
          </cell>
          <cell r="O3281" t="str">
            <v>1012</v>
          </cell>
          <cell r="P3281" t="str">
            <v>1101170</v>
          </cell>
          <cell r="Q3281" t="str">
            <v>0003</v>
          </cell>
          <cell r="R3281" t="str">
            <v>1070</v>
          </cell>
        </row>
        <row r="3282">
          <cell r="A3282">
            <v>50447689</v>
          </cell>
          <cell r="B3282" t="str">
            <v>CUST_0_0_SUNOCO_9801 FAIRMONT PKY_E09099</v>
          </cell>
          <cell r="C3282" t="str">
            <v>HDC1</v>
          </cell>
          <cell r="D3282"/>
          <cell r="E3282"/>
          <cell r="F3282"/>
          <cell r="G3282" t="str">
            <v>S/101556/CN/AF1HI-4</v>
          </cell>
          <cell r="H3282"/>
          <cell r="I3282"/>
          <cell r="J3282"/>
          <cell r="K3282">
            <v>100</v>
          </cell>
          <cell r="L3282" t="str">
            <v>009</v>
          </cell>
          <cell r="M3282" t="str">
            <v>2009</v>
          </cell>
          <cell r="N3282" t="str">
            <v>0003</v>
          </cell>
          <cell r="O3282" t="str">
            <v>1012</v>
          </cell>
          <cell r="P3282" t="str">
            <v>1101170</v>
          </cell>
          <cell r="Q3282" t="str">
            <v>0003</v>
          </cell>
          <cell r="R3282" t="str">
            <v>1070</v>
          </cell>
        </row>
        <row r="3283">
          <cell r="A3283">
            <v>50447912</v>
          </cell>
          <cell r="B3283" t="str">
            <v>GOVP_JU-M-07-0216_THOMPSON RD</v>
          </cell>
          <cell r="C3283" t="str">
            <v>HDC2</v>
          </cell>
          <cell r="D3283"/>
          <cell r="E3283"/>
          <cell r="F3283"/>
          <cell r="G3283" t="str">
            <v>S/101556/CE/AD3DI</v>
          </cell>
          <cell r="H3283"/>
          <cell r="I3283"/>
          <cell r="J3283"/>
          <cell r="K3283">
            <v>100</v>
          </cell>
          <cell r="L3283" t="str">
            <v>008</v>
          </cell>
          <cell r="M3283" t="str">
            <v>2009</v>
          </cell>
          <cell r="N3283" t="str">
            <v>0003</v>
          </cell>
          <cell r="O3283" t="str">
            <v>1012</v>
          </cell>
          <cell r="P3283" t="str">
            <v>1101170</v>
          </cell>
          <cell r="Q3283" t="str">
            <v>0003</v>
          </cell>
          <cell r="R3283" t="str">
            <v>1070</v>
          </cell>
        </row>
        <row r="3284">
          <cell r="A3284">
            <v>50447912</v>
          </cell>
          <cell r="B3284" t="str">
            <v>GOVP_JU-M-07-0216_THOMPSON RD</v>
          </cell>
          <cell r="C3284" t="str">
            <v>HDC2</v>
          </cell>
          <cell r="D3284"/>
          <cell r="E3284"/>
          <cell r="F3284"/>
          <cell r="G3284" t="str">
            <v>S/101556/CE/AD3DI</v>
          </cell>
          <cell r="H3284"/>
          <cell r="I3284"/>
          <cell r="J3284"/>
          <cell r="K3284">
            <v>100</v>
          </cell>
          <cell r="L3284" t="str">
            <v>008</v>
          </cell>
          <cell r="M3284" t="str">
            <v>2009</v>
          </cell>
          <cell r="N3284" t="str">
            <v>0003</v>
          </cell>
          <cell r="O3284" t="str">
            <v>1012</v>
          </cell>
          <cell r="P3284" t="str">
            <v>1101170</v>
          </cell>
          <cell r="Q3284" t="str">
            <v>0003</v>
          </cell>
          <cell r="R3284" t="str">
            <v>1070</v>
          </cell>
        </row>
        <row r="3285">
          <cell r="A3285">
            <v>50447912</v>
          </cell>
          <cell r="B3285" t="str">
            <v>GOVP_JU-M-07-0216_THOMPSON RD</v>
          </cell>
          <cell r="C3285" t="str">
            <v>HDC2</v>
          </cell>
          <cell r="D3285"/>
          <cell r="E3285"/>
          <cell r="F3285"/>
          <cell r="G3285" t="str">
            <v>S/101556/CE/AD3DI</v>
          </cell>
          <cell r="H3285"/>
          <cell r="I3285"/>
          <cell r="J3285"/>
          <cell r="K3285">
            <v>100</v>
          </cell>
          <cell r="L3285" t="str">
            <v>008</v>
          </cell>
          <cell r="M3285" t="str">
            <v>2009</v>
          </cell>
          <cell r="N3285" t="str">
            <v>0003</v>
          </cell>
          <cell r="O3285" t="str">
            <v>1012</v>
          </cell>
          <cell r="P3285" t="str">
            <v>1101170</v>
          </cell>
          <cell r="Q3285" t="str">
            <v>0003</v>
          </cell>
          <cell r="R3285" t="str">
            <v>1070</v>
          </cell>
        </row>
        <row r="3286">
          <cell r="A3286">
            <v>50447912</v>
          </cell>
          <cell r="B3286" t="str">
            <v>GOVP_JU-M-07-0216_THOMPSON RD</v>
          </cell>
          <cell r="C3286" t="str">
            <v>HDC2</v>
          </cell>
          <cell r="D3286"/>
          <cell r="E3286"/>
          <cell r="F3286"/>
          <cell r="G3286" t="str">
            <v>S/101556/CE/AD3DI</v>
          </cell>
          <cell r="H3286"/>
          <cell r="I3286"/>
          <cell r="J3286"/>
          <cell r="K3286">
            <v>70</v>
          </cell>
          <cell r="L3286" t="str">
            <v>008</v>
          </cell>
          <cell r="M3286" t="str">
            <v>2009</v>
          </cell>
          <cell r="N3286" t="str">
            <v>0003</v>
          </cell>
          <cell r="O3286" t="str">
            <v>1012</v>
          </cell>
          <cell r="P3286" t="str">
            <v>1101170</v>
          </cell>
          <cell r="Q3286" t="str">
            <v>0003</v>
          </cell>
          <cell r="R3286" t="str">
            <v>1070</v>
          </cell>
        </row>
        <row r="3287">
          <cell r="A3287">
            <v>50447912</v>
          </cell>
          <cell r="B3287" t="str">
            <v>GOVP_JU-M-07-0216_THOMPSON RD</v>
          </cell>
          <cell r="C3287" t="str">
            <v>HDC2</v>
          </cell>
          <cell r="D3287"/>
          <cell r="E3287"/>
          <cell r="F3287"/>
          <cell r="G3287" t="str">
            <v>S/101556/CE/AD3DR-1</v>
          </cell>
          <cell r="H3287"/>
          <cell r="I3287"/>
          <cell r="J3287"/>
          <cell r="K3287">
            <v>30</v>
          </cell>
          <cell r="L3287" t="str">
            <v>008</v>
          </cell>
          <cell r="M3287" t="str">
            <v>2009</v>
          </cell>
          <cell r="N3287" t="str">
            <v>0003</v>
          </cell>
          <cell r="O3287" t="str">
            <v>1012</v>
          </cell>
          <cell r="P3287" t="str">
            <v>1101170</v>
          </cell>
          <cell r="Q3287" t="str">
            <v>0003</v>
          </cell>
          <cell r="R3287" t="str">
            <v>1070</v>
          </cell>
        </row>
        <row r="3288">
          <cell r="A3288">
            <v>50477372</v>
          </cell>
          <cell r="B3288" t="str">
            <v>CUST_RELOCATE FEEDER_CROCKETT ELEM</v>
          </cell>
          <cell r="C3288" t="str">
            <v>HDC2</v>
          </cell>
          <cell r="D3288"/>
          <cell r="E3288"/>
          <cell r="F3288"/>
          <cell r="G3288" t="str">
            <v>S/101653/CE/AD2DI-1</v>
          </cell>
          <cell r="H3288"/>
          <cell r="I3288"/>
          <cell r="J3288"/>
          <cell r="K3288">
            <v>100</v>
          </cell>
          <cell r="L3288" t="str">
            <v>012</v>
          </cell>
          <cell r="M3288" t="str">
            <v>2009</v>
          </cell>
          <cell r="N3288" t="str">
            <v>0003</v>
          </cell>
          <cell r="O3288" t="str">
            <v>1013</v>
          </cell>
          <cell r="P3288" t="str">
            <v>1101201</v>
          </cell>
          <cell r="Q3288" t="str">
            <v>0003</v>
          </cell>
          <cell r="R3288" t="str">
            <v>1070</v>
          </cell>
        </row>
        <row r="3289">
          <cell r="A3289">
            <v>50477372</v>
          </cell>
          <cell r="B3289" t="str">
            <v>CUST_RELOCATE FEEDER_CROCKETT ELEM</v>
          </cell>
          <cell r="C3289" t="str">
            <v>HDC2</v>
          </cell>
          <cell r="D3289"/>
          <cell r="E3289"/>
          <cell r="F3289"/>
          <cell r="G3289" t="str">
            <v>S/101653/CE/AD2DR</v>
          </cell>
          <cell r="H3289"/>
          <cell r="I3289"/>
          <cell r="J3289"/>
          <cell r="K3289">
            <v>30</v>
          </cell>
          <cell r="L3289" t="str">
            <v>012</v>
          </cell>
          <cell r="M3289" t="str">
            <v>2009</v>
          </cell>
          <cell r="N3289" t="str">
            <v>0003</v>
          </cell>
          <cell r="O3289" t="str">
            <v>1013</v>
          </cell>
          <cell r="P3289" t="str">
            <v>1101201</v>
          </cell>
          <cell r="Q3289" t="str">
            <v>0003</v>
          </cell>
          <cell r="R3289" t="str">
            <v>1070</v>
          </cell>
        </row>
        <row r="3290">
          <cell r="A3290">
            <v>50477372</v>
          </cell>
          <cell r="B3290" t="str">
            <v>CUST_RELOCATE FEEDER_CROCKETT ELEM</v>
          </cell>
          <cell r="C3290" t="str">
            <v>HDC2</v>
          </cell>
          <cell r="D3290"/>
          <cell r="E3290"/>
          <cell r="F3290"/>
          <cell r="G3290" t="str">
            <v>S/101653/CE/AD2DI-1</v>
          </cell>
          <cell r="H3290"/>
          <cell r="I3290"/>
          <cell r="J3290"/>
          <cell r="K3290">
            <v>70</v>
          </cell>
          <cell r="L3290" t="str">
            <v>012</v>
          </cell>
          <cell r="M3290" t="str">
            <v>2009</v>
          </cell>
          <cell r="N3290" t="str">
            <v>0003</v>
          </cell>
          <cell r="O3290" t="str">
            <v>1013</v>
          </cell>
          <cell r="P3290" t="str">
            <v>1101201</v>
          </cell>
          <cell r="Q3290" t="str">
            <v>0003</v>
          </cell>
          <cell r="R3290" t="str">
            <v>1070</v>
          </cell>
        </row>
        <row r="3291">
          <cell r="A3291">
            <v>50478755</v>
          </cell>
          <cell r="B3291" t="str">
            <v>CUST_AIRTEX @ W. HARDY_GREEN TREE RESORT</v>
          </cell>
          <cell r="C3291" t="str">
            <v>HDC1</v>
          </cell>
          <cell r="D3291"/>
          <cell r="E3291"/>
          <cell r="F3291"/>
          <cell r="G3291" t="str">
            <v>S/101675/CN/AF1HI-3</v>
          </cell>
          <cell r="H3291"/>
          <cell r="I3291"/>
          <cell r="J3291"/>
          <cell r="K3291">
            <v>100</v>
          </cell>
          <cell r="L3291" t="str">
            <v>007</v>
          </cell>
          <cell r="M3291" t="str">
            <v>2009</v>
          </cell>
          <cell r="N3291" t="str">
            <v>0003</v>
          </cell>
          <cell r="O3291" t="str">
            <v>1021</v>
          </cell>
          <cell r="P3291" t="str">
            <v>1101110</v>
          </cell>
          <cell r="Q3291" t="str">
            <v>0003</v>
          </cell>
          <cell r="R3291" t="str">
            <v>1070</v>
          </cell>
        </row>
        <row r="3292">
          <cell r="A3292">
            <v>50478755</v>
          </cell>
          <cell r="B3292" t="str">
            <v>CUST_AIRTEX @ W. HARDY_GREEN TREE RESORT</v>
          </cell>
          <cell r="C3292" t="str">
            <v>HDC1</v>
          </cell>
          <cell r="D3292"/>
          <cell r="E3292"/>
          <cell r="F3292"/>
          <cell r="G3292" t="str">
            <v>S/101675/CN/AF1HI-3</v>
          </cell>
          <cell r="H3292"/>
          <cell r="I3292"/>
          <cell r="J3292"/>
          <cell r="K3292">
            <v>100</v>
          </cell>
          <cell r="L3292" t="str">
            <v>006</v>
          </cell>
          <cell r="M3292" t="str">
            <v>2009</v>
          </cell>
          <cell r="N3292" t="str">
            <v>0003</v>
          </cell>
          <cell r="O3292" t="str">
            <v>1021</v>
          </cell>
          <cell r="P3292" t="str">
            <v>1101110</v>
          </cell>
          <cell r="Q3292" t="str">
            <v>0003</v>
          </cell>
          <cell r="R3292" t="str">
            <v>1070</v>
          </cell>
        </row>
        <row r="3293">
          <cell r="A3293">
            <v>50478755</v>
          </cell>
          <cell r="B3293" t="str">
            <v>CUST_AIRTEX @ W. HARDY_GREEN TREE RESORT</v>
          </cell>
          <cell r="C3293" t="str">
            <v>HDC1</v>
          </cell>
          <cell r="D3293"/>
          <cell r="E3293"/>
          <cell r="F3293"/>
          <cell r="G3293" t="str">
            <v>S/101675/CN/AF1HI-3</v>
          </cell>
          <cell r="H3293"/>
          <cell r="I3293"/>
          <cell r="J3293"/>
          <cell r="K3293">
            <v>100</v>
          </cell>
          <cell r="L3293" t="str">
            <v>007</v>
          </cell>
          <cell r="M3293" t="str">
            <v>2009</v>
          </cell>
          <cell r="N3293" t="str">
            <v>0003</v>
          </cell>
          <cell r="O3293" t="str">
            <v>1021</v>
          </cell>
          <cell r="P3293" t="str">
            <v>1101110</v>
          </cell>
          <cell r="Q3293" t="str">
            <v>0003</v>
          </cell>
          <cell r="R3293" t="str">
            <v>1070</v>
          </cell>
        </row>
        <row r="3294">
          <cell r="A3294">
            <v>50478755</v>
          </cell>
          <cell r="B3294" t="str">
            <v>CUST_AIRTEX @ W. HARDY_GREEN TREE RESORT</v>
          </cell>
          <cell r="C3294" t="str">
            <v>HDC1</v>
          </cell>
          <cell r="D3294"/>
          <cell r="E3294"/>
          <cell r="F3294"/>
          <cell r="G3294" t="str">
            <v>S/101675/CN/AF1HI-3</v>
          </cell>
          <cell r="H3294"/>
          <cell r="I3294"/>
          <cell r="J3294"/>
          <cell r="K3294">
            <v>100</v>
          </cell>
          <cell r="L3294" t="str">
            <v>007</v>
          </cell>
          <cell r="M3294" t="str">
            <v>2009</v>
          </cell>
          <cell r="N3294" t="str">
            <v>0003</v>
          </cell>
          <cell r="O3294" t="str">
            <v>1021</v>
          </cell>
          <cell r="P3294" t="str">
            <v>1101110</v>
          </cell>
          <cell r="Q3294" t="str">
            <v>0003</v>
          </cell>
          <cell r="R3294" t="str">
            <v>1070</v>
          </cell>
        </row>
        <row r="3295">
          <cell r="A3295">
            <v>50478755</v>
          </cell>
          <cell r="B3295" t="str">
            <v>CUST_AIRTEX @ W. HARDY_GREEN TREE RESORT</v>
          </cell>
          <cell r="C3295" t="str">
            <v>HDC1</v>
          </cell>
          <cell r="D3295"/>
          <cell r="E3295"/>
          <cell r="F3295"/>
          <cell r="G3295" t="str">
            <v>S/101675/CN/AF1HI-3</v>
          </cell>
          <cell r="H3295"/>
          <cell r="I3295"/>
          <cell r="J3295"/>
          <cell r="K3295">
            <v>100</v>
          </cell>
          <cell r="L3295" t="str">
            <v>007</v>
          </cell>
          <cell r="M3295" t="str">
            <v>2009</v>
          </cell>
          <cell r="N3295" t="str">
            <v>0003</v>
          </cell>
          <cell r="O3295" t="str">
            <v>1021</v>
          </cell>
          <cell r="P3295" t="str">
            <v>1101110</v>
          </cell>
          <cell r="Q3295" t="str">
            <v>0003</v>
          </cell>
          <cell r="R3295" t="str">
            <v>1070</v>
          </cell>
        </row>
        <row r="3296">
          <cell r="A3296">
            <v>50481469</v>
          </cell>
          <cell r="B3296" t="str">
            <v>Cust_0_0_E09009_7220 &amp; 7324 Garth Rd.</v>
          </cell>
          <cell r="C3296" t="str">
            <v>HDC1</v>
          </cell>
          <cell r="D3296"/>
          <cell r="E3296"/>
          <cell r="F3296"/>
          <cell r="G3296" t="str">
            <v>S/101556/CN/AF1HI-4</v>
          </cell>
          <cell r="H3296"/>
          <cell r="I3296"/>
          <cell r="J3296"/>
          <cell r="K3296">
            <v>100</v>
          </cell>
          <cell r="L3296" t="str">
            <v>011</v>
          </cell>
          <cell r="M3296" t="str">
            <v>2009</v>
          </cell>
          <cell r="N3296" t="str">
            <v>0003</v>
          </cell>
          <cell r="O3296" t="str">
            <v>1012</v>
          </cell>
          <cell r="P3296" t="str">
            <v>1101170</v>
          </cell>
          <cell r="Q3296" t="str">
            <v>0003</v>
          </cell>
          <cell r="R3296" t="str">
            <v>1070</v>
          </cell>
        </row>
        <row r="3297">
          <cell r="A3297">
            <v>50481469</v>
          </cell>
          <cell r="B3297" t="str">
            <v>Cust_0_0_E09009_7220 &amp; 7324 Garth Rd.</v>
          </cell>
          <cell r="C3297" t="str">
            <v>HDC1</v>
          </cell>
          <cell r="D3297"/>
          <cell r="E3297"/>
          <cell r="F3297"/>
          <cell r="G3297" t="str">
            <v>S/101556/CN/AF1HI-4</v>
          </cell>
          <cell r="H3297"/>
          <cell r="I3297"/>
          <cell r="J3297"/>
          <cell r="K3297">
            <v>100</v>
          </cell>
          <cell r="L3297" t="str">
            <v>011</v>
          </cell>
          <cell r="M3297" t="str">
            <v>2009</v>
          </cell>
          <cell r="N3297" t="str">
            <v>0003</v>
          </cell>
          <cell r="O3297" t="str">
            <v>1012</v>
          </cell>
          <cell r="P3297" t="str">
            <v>1101170</v>
          </cell>
          <cell r="Q3297" t="str">
            <v>0003</v>
          </cell>
          <cell r="R3297" t="str">
            <v>1070</v>
          </cell>
        </row>
        <row r="3298">
          <cell r="A3298">
            <v>50481469</v>
          </cell>
          <cell r="B3298" t="str">
            <v>Cust_0_0_E09009_7220 &amp; 7324 Garth Rd.</v>
          </cell>
          <cell r="C3298" t="str">
            <v>HDC1</v>
          </cell>
          <cell r="D3298"/>
          <cell r="E3298"/>
          <cell r="F3298"/>
          <cell r="G3298" t="str">
            <v>S/101556/CN/AF1HI-4</v>
          </cell>
          <cell r="H3298"/>
          <cell r="I3298"/>
          <cell r="J3298"/>
          <cell r="K3298">
            <v>100</v>
          </cell>
          <cell r="L3298" t="str">
            <v>011</v>
          </cell>
          <cell r="M3298" t="str">
            <v>2009</v>
          </cell>
          <cell r="N3298" t="str">
            <v>0003</v>
          </cell>
          <cell r="O3298" t="str">
            <v>1012</v>
          </cell>
          <cell r="P3298" t="str">
            <v>1101170</v>
          </cell>
          <cell r="Q3298" t="str">
            <v>0003</v>
          </cell>
          <cell r="R3298" t="str">
            <v>1070</v>
          </cell>
        </row>
        <row r="3299">
          <cell r="A3299">
            <v>50481493</v>
          </cell>
          <cell r="B3299" t="str">
            <v>FCOH_STRAIGHTEN POLE_303 AFT WAY</v>
          </cell>
          <cell r="C3299" t="str">
            <v>HDM2</v>
          </cell>
          <cell r="D3299"/>
          <cell r="E3299"/>
          <cell r="F3299"/>
          <cell r="G3299" t="str">
            <v>S/101556/EE/AB1Z</v>
          </cell>
          <cell r="H3299"/>
          <cell r="I3299"/>
          <cell r="J3299"/>
          <cell r="K3299">
            <v>100</v>
          </cell>
          <cell r="L3299" t="str">
            <v>009</v>
          </cell>
          <cell r="M3299" t="str">
            <v>2009</v>
          </cell>
          <cell r="N3299" t="str">
            <v>0003</v>
          </cell>
          <cell r="O3299" t="str">
            <v>1012</v>
          </cell>
          <cell r="P3299" t="str">
            <v>1101170</v>
          </cell>
          <cell r="Q3299" t="str">
            <v>0003</v>
          </cell>
          <cell r="R3299" t="str">
            <v>5930</v>
          </cell>
        </row>
        <row r="3300">
          <cell r="A3300">
            <v>50481864</v>
          </cell>
          <cell r="B3300" t="str">
            <v>NPPR_FUW_SF41_10452_RP CNP POLE</v>
          </cell>
          <cell r="C3300" t="str">
            <v>HDC2</v>
          </cell>
          <cell r="D3300"/>
          <cell r="E3300"/>
          <cell r="F3300"/>
          <cell r="G3300" t="str">
            <v>S/101653/CE/AB1GI</v>
          </cell>
          <cell r="H3300"/>
          <cell r="I3300"/>
          <cell r="J3300"/>
          <cell r="K3300">
            <v>100</v>
          </cell>
          <cell r="L3300" t="str">
            <v>008</v>
          </cell>
          <cell r="M3300" t="str">
            <v>2009</v>
          </cell>
          <cell r="N3300" t="str">
            <v>0003</v>
          </cell>
          <cell r="O3300" t="str">
            <v>1013</v>
          </cell>
          <cell r="P3300" t="str">
            <v>1101201</v>
          </cell>
          <cell r="Q3300" t="str">
            <v>0003</v>
          </cell>
          <cell r="R3300" t="str">
            <v>1070</v>
          </cell>
        </row>
        <row r="3301">
          <cell r="A3301">
            <v>50481864</v>
          </cell>
          <cell r="B3301" t="str">
            <v>NPPR_FUW_SF41_10452_RP CNP POLE</v>
          </cell>
          <cell r="C3301" t="str">
            <v>HDC2</v>
          </cell>
          <cell r="D3301"/>
          <cell r="E3301"/>
          <cell r="F3301"/>
          <cell r="G3301" t="str">
            <v>S/101653/CE/AB1GI</v>
          </cell>
          <cell r="H3301"/>
          <cell r="I3301"/>
          <cell r="J3301"/>
          <cell r="K3301">
            <v>100</v>
          </cell>
          <cell r="L3301" t="str">
            <v>008</v>
          </cell>
          <cell r="M3301" t="str">
            <v>2009</v>
          </cell>
          <cell r="N3301" t="str">
            <v>0003</v>
          </cell>
          <cell r="O3301" t="str">
            <v>1013</v>
          </cell>
          <cell r="P3301" t="str">
            <v>1101201</v>
          </cell>
          <cell r="Q3301" t="str">
            <v>0003</v>
          </cell>
          <cell r="R3301" t="str">
            <v>1070</v>
          </cell>
        </row>
        <row r="3302">
          <cell r="A3302">
            <v>50481864</v>
          </cell>
          <cell r="B3302" t="str">
            <v>NPPR_FUW_SF41_10452_RP CNP POLE</v>
          </cell>
          <cell r="C3302" t="str">
            <v>HDC2</v>
          </cell>
          <cell r="D3302"/>
          <cell r="E3302"/>
          <cell r="F3302"/>
          <cell r="G3302" t="str">
            <v>S/101653/CE/AB1GI</v>
          </cell>
          <cell r="H3302"/>
          <cell r="I3302"/>
          <cell r="J3302"/>
          <cell r="K3302">
            <v>100</v>
          </cell>
          <cell r="L3302" t="str">
            <v>008</v>
          </cell>
          <cell r="M3302" t="str">
            <v>2009</v>
          </cell>
          <cell r="N3302" t="str">
            <v>0003</v>
          </cell>
          <cell r="O3302" t="str">
            <v>1013</v>
          </cell>
          <cell r="P3302" t="str">
            <v>1101201</v>
          </cell>
          <cell r="Q3302" t="str">
            <v>0003</v>
          </cell>
          <cell r="R3302" t="str">
            <v>1070</v>
          </cell>
        </row>
        <row r="3303">
          <cell r="A3303">
            <v>50481864</v>
          </cell>
          <cell r="B3303" t="str">
            <v>NPPR_FUW_SF41_10452_RP CNP POLE</v>
          </cell>
          <cell r="C3303" t="str">
            <v>HDC2</v>
          </cell>
          <cell r="D3303"/>
          <cell r="E3303"/>
          <cell r="F3303"/>
          <cell r="G3303" t="str">
            <v>S/101653/CE/AB1GI</v>
          </cell>
          <cell r="H3303"/>
          <cell r="I3303"/>
          <cell r="J3303"/>
          <cell r="K3303">
            <v>70</v>
          </cell>
          <cell r="L3303" t="str">
            <v>008</v>
          </cell>
          <cell r="M3303" t="str">
            <v>2009</v>
          </cell>
          <cell r="N3303" t="str">
            <v>0003</v>
          </cell>
          <cell r="O3303" t="str">
            <v>1013</v>
          </cell>
          <cell r="P3303" t="str">
            <v>1101201</v>
          </cell>
          <cell r="Q3303" t="str">
            <v>0003</v>
          </cell>
          <cell r="R3303" t="str">
            <v>1070</v>
          </cell>
        </row>
        <row r="3304">
          <cell r="A3304">
            <v>50481864</v>
          </cell>
          <cell r="B3304" t="str">
            <v>NPPR_FUW_SF41_10452_RP CNP POLE</v>
          </cell>
          <cell r="C3304" t="str">
            <v>HDC2</v>
          </cell>
          <cell r="D3304"/>
          <cell r="E3304"/>
          <cell r="F3304"/>
          <cell r="G3304" t="str">
            <v>S/101653/CE/AB1GR</v>
          </cell>
          <cell r="H3304"/>
          <cell r="I3304"/>
          <cell r="J3304"/>
          <cell r="K3304">
            <v>30</v>
          </cell>
          <cell r="L3304" t="str">
            <v>008</v>
          </cell>
          <cell r="M3304" t="str">
            <v>2009</v>
          </cell>
          <cell r="N3304" t="str">
            <v>0003</v>
          </cell>
          <cell r="O3304" t="str">
            <v>1013</v>
          </cell>
          <cell r="P3304" t="str">
            <v>1101201</v>
          </cell>
          <cell r="Q3304" t="str">
            <v>0003</v>
          </cell>
          <cell r="R3304" t="str">
            <v>1070</v>
          </cell>
        </row>
        <row r="3305">
          <cell r="A3305">
            <v>50482036</v>
          </cell>
          <cell r="B3305" t="str">
            <v>CUST_NEW SERVICE_9310 KIRBY</v>
          </cell>
          <cell r="C3305" t="str">
            <v>HDC1</v>
          </cell>
          <cell r="D3305"/>
          <cell r="E3305"/>
          <cell r="F3305"/>
          <cell r="G3305" t="str">
            <v>S/101652/CN/AF1HI-2</v>
          </cell>
          <cell r="H3305"/>
          <cell r="I3305"/>
          <cell r="J3305"/>
          <cell r="K3305">
            <v>100</v>
          </cell>
          <cell r="L3305" t="str">
            <v>006</v>
          </cell>
          <cell r="M3305" t="str">
            <v>2009</v>
          </cell>
          <cell r="N3305" t="str">
            <v>0003</v>
          </cell>
          <cell r="O3305" t="str">
            <v>1020</v>
          </cell>
          <cell r="P3305" t="str">
            <v>1101202</v>
          </cell>
          <cell r="Q3305" t="str">
            <v>0003</v>
          </cell>
          <cell r="R3305" t="str">
            <v>1070</v>
          </cell>
        </row>
        <row r="3306">
          <cell r="A3306">
            <v>50482036</v>
          </cell>
          <cell r="B3306" t="str">
            <v>CUST_NEW SERVICE_9310 KIRBY</v>
          </cell>
          <cell r="C3306" t="str">
            <v>HDC1</v>
          </cell>
          <cell r="D3306"/>
          <cell r="E3306"/>
          <cell r="F3306"/>
          <cell r="G3306" t="str">
            <v>S/101652/CN/AF1HI-2</v>
          </cell>
          <cell r="H3306"/>
          <cell r="I3306"/>
          <cell r="J3306"/>
          <cell r="K3306">
            <v>100</v>
          </cell>
          <cell r="L3306" t="str">
            <v>007</v>
          </cell>
          <cell r="M3306" t="str">
            <v>2009</v>
          </cell>
          <cell r="N3306" t="str">
            <v>0003</v>
          </cell>
          <cell r="O3306" t="str">
            <v>1020</v>
          </cell>
          <cell r="P3306" t="str">
            <v>1101202</v>
          </cell>
          <cell r="Q3306" t="str">
            <v>0003</v>
          </cell>
          <cell r="R3306" t="str">
            <v>1070</v>
          </cell>
        </row>
        <row r="3307">
          <cell r="A3307">
            <v>50482036</v>
          </cell>
          <cell r="B3307" t="str">
            <v>CUST_NEW SERVICE_9310 KIRBY</v>
          </cell>
          <cell r="C3307" t="str">
            <v>HDC1</v>
          </cell>
          <cell r="D3307"/>
          <cell r="E3307"/>
          <cell r="F3307"/>
          <cell r="G3307" t="str">
            <v>S/101652/CN/AF1HI-2</v>
          </cell>
          <cell r="H3307"/>
          <cell r="I3307"/>
          <cell r="J3307"/>
          <cell r="K3307">
            <v>100</v>
          </cell>
          <cell r="L3307" t="str">
            <v>007</v>
          </cell>
          <cell r="M3307" t="str">
            <v>2009</v>
          </cell>
          <cell r="N3307" t="str">
            <v>0003</v>
          </cell>
          <cell r="O3307" t="str">
            <v>1020</v>
          </cell>
          <cell r="P3307" t="str">
            <v>1101202</v>
          </cell>
          <cell r="Q3307" t="str">
            <v>0003</v>
          </cell>
          <cell r="R3307" t="str">
            <v>1070</v>
          </cell>
        </row>
        <row r="3308">
          <cell r="A3308">
            <v>50482036</v>
          </cell>
          <cell r="B3308" t="str">
            <v>CUST_NEW SERVICE_9310 KIRBY</v>
          </cell>
          <cell r="C3308" t="str">
            <v>HDC1</v>
          </cell>
          <cell r="D3308"/>
          <cell r="E3308"/>
          <cell r="F3308"/>
          <cell r="G3308" t="str">
            <v>S/101652/CN/AF1HI-2</v>
          </cell>
          <cell r="H3308"/>
          <cell r="I3308"/>
          <cell r="J3308"/>
          <cell r="K3308">
            <v>100</v>
          </cell>
          <cell r="L3308" t="str">
            <v>007</v>
          </cell>
          <cell r="M3308" t="str">
            <v>2009</v>
          </cell>
          <cell r="N3308" t="str">
            <v>0003</v>
          </cell>
          <cell r="O3308" t="str">
            <v>1020</v>
          </cell>
          <cell r="P3308" t="str">
            <v>1101202</v>
          </cell>
          <cell r="Q3308" t="str">
            <v>0003</v>
          </cell>
          <cell r="R3308" t="str">
            <v>1070</v>
          </cell>
        </row>
        <row r="3309">
          <cell r="A3309">
            <v>50482036</v>
          </cell>
          <cell r="B3309" t="str">
            <v>CUST_NEW SERVICE_9310 KIRBY</v>
          </cell>
          <cell r="C3309" t="str">
            <v>HDC1</v>
          </cell>
          <cell r="D3309"/>
          <cell r="E3309"/>
          <cell r="F3309"/>
          <cell r="G3309" t="str">
            <v>S/101652/CN/AF1HI-2</v>
          </cell>
          <cell r="H3309"/>
          <cell r="I3309"/>
          <cell r="J3309"/>
          <cell r="K3309">
            <v>100</v>
          </cell>
          <cell r="L3309" t="str">
            <v>007</v>
          </cell>
          <cell r="M3309" t="str">
            <v>2009</v>
          </cell>
          <cell r="N3309" t="str">
            <v>0003</v>
          </cell>
          <cell r="O3309" t="str">
            <v>1020</v>
          </cell>
          <cell r="P3309" t="str">
            <v>1101202</v>
          </cell>
          <cell r="Q3309" t="str">
            <v>0003</v>
          </cell>
          <cell r="R3309" t="str">
            <v>1070</v>
          </cell>
        </row>
        <row r="3310">
          <cell r="A3310">
            <v>50484325</v>
          </cell>
          <cell r="B3310" t="str">
            <v>GOVP_HARLEM RD NORTH_OB42</v>
          </cell>
          <cell r="C3310" t="str">
            <v>HDC2</v>
          </cell>
          <cell r="D3310"/>
          <cell r="E3310"/>
          <cell r="F3310"/>
          <cell r="G3310" t="str">
            <v>S/101530/CE/AD3DI</v>
          </cell>
          <cell r="H3310"/>
          <cell r="I3310"/>
          <cell r="J3310"/>
          <cell r="K3310">
            <v>70</v>
          </cell>
          <cell r="L3310" t="str">
            <v>007</v>
          </cell>
          <cell r="M3310" t="str">
            <v>2009</v>
          </cell>
          <cell r="N3310" t="str">
            <v>0003</v>
          </cell>
          <cell r="O3310" t="str">
            <v>1023</v>
          </cell>
          <cell r="P3310" t="str">
            <v>1101210</v>
          </cell>
          <cell r="Q3310" t="str">
            <v>0003</v>
          </cell>
          <cell r="R3310" t="str">
            <v>1070</v>
          </cell>
        </row>
        <row r="3311">
          <cell r="A3311">
            <v>50484325</v>
          </cell>
          <cell r="B3311" t="str">
            <v>GOVP_HARLEM RD NORTH_OB42</v>
          </cell>
          <cell r="C3311" t="str">
            <v>HDC2</v>
          </cell>
          <cell r="D3311"/>
          <cell r="E3311"/>
          <cell r="F3311"/>
          <cell r="G3311" t="str">
            <v>S/101530/CE/AD3DR-1</v>
          </cell>
          <cell r="H3311"/>
          <cell r="I3311"/>
          <cell r="J3311"/>
          <cell r="K3311">
            <v>30</v>
          </cell>
          <cell r="L3311" t="str">
            <v>007</v>
          </cell>
          <cell r="M3311" t="str">
            <v>2009</v>
          </cell>
          <cell r="N3311" t="str">
            <v>0003</v>
          </cell>
          <cell r="O3311" t="str">
            <v>1023</v>
          </cell>
          <cell r="P3311" t="str">
            <v>1101210</v>
          </cell>
          <cell r="Q3311" t="str">
            <v>0003</v>
          </cell>
          <cell r="R3311" t="str">
            <v>1070</v>
          </cell>
        </row>
        <row r="3312">
          <cell r="A3312">
            <v>50484325</v>
          </cell>
          <cell r="B3312" t="str">
            <v>GOVP_HARLEM RD NORTH_OB42</v>
          </cell>
          <cell r="C3312" t="str">
            <v>HDC2</v>
          </cell>
          <cell r="D3312"/>
          <cell r="E3312"/>
          <cell r="F3312"/>
          <cell r="G3312" t="str">
            <v>S/101530/CE/AD3DI</v>
          </cell>
          <cell r="H3312"/>
          <cell r="I3312"/>
          <cell r="J3312"/>
          <cell r="K3312">
            <v>100</v>
          </cell>
          <cell r="L3312" t="str">
            <v>011</v>
          </cell>
          <cell r="M3312" t="str">
            <v>2009</v>
          </cell>
          <cell r="N3312" t="str">
            <v>0003</v>
          </cell>
          <cell r="O3312" t="str">
            <v>1023</v>
          </cell>
          <cell r="P3312" t="str">
            <v>1101210</v>
          </cell>
          <cell r="Q3312" t="str">
            <v>0003</v>
          </cell>
          <cell r="R3312" t="str">
            <v>1070</v>
          </cell>
        </row>
        <row r="3313">
          <cell r="A3313">
            <v>50484325</v>
          </cell>
          <cell r="B3313" t="str">
            <v>GOVP_HARLEM RD NORTH_OB42</v>
          </cell>
          <cell r="C3313" t="str">
            <v>HDC2</v>
          </cell>
          <cell r="D3313"/>
          <cell r="E3313"/>
          <cell r="F3313"/>
          <cell r="G3313" t="str">
            <v>S/101530/CE/AD3DI</v>
          </cell>
          <cell r="H3313"/>
          <cell r="I3313"/>
          <cell r="J3313"/>
          <cell r="K3313">
            <v>100</v>
          </cell>
          <cell r="L3313" t="str">
            <v>012</v>
          </cell>
          <cell r="M3313" t="str">
            <v>2009</v>
          </cell>
          <cell r="N3313" t="str">
            <v>0003</v>
          </cell>
          <cell r="O3313" t="str">
            <v>1023</v>
          </cell>
          <cell r="P3313" t="str">
            <v>1101210</v>
          </cell>
          <cell r="Q3313" t="str">
            <v>0003</v>
          </cell>
          <cell r="R3313" t="str">
            <v>1070</v>
          </cell>
        </row>
        <row r="3314">
          <cell r="A3314">
            <v>50484325</v>
          </cell>
          <cell r="B3314" t="str">
            <v>GOVP_HARLEM RD NORTH_OB42</v>
          </cell>
          <cell r="C3314" t="str">
            <v>HDC2</v>
          </cell>
          <cell r="D3314"/>
          <cell r="E3314"/>
          <cell r="F3314"/>
          <cell r="G3314" t="str">
            <v>S/101530/CE/AD3DI</v>
          </cell>
          <cell r="H3314"/>
          <cell r="I3314"/>
          <cell r="J3314"/>
          <cell r="K3314">
            <v>100</v>
          </cell>
          <cell r="L3314" t="str">
            <v>012</v>
          </cell>
          <cell r="M3314" t="str">
            <v>2009</v>
          </cell>
          <cell r="N3314" t="str">
            <v>0003</v>
          </cell>
          <cell r="O3314" t="str">
            <v>1023</v>
          </cell>
          <cell r="P3314" t="str">
            <v>1101210</v>
          </cell>
          <cell r="Q3314" t="str">
            <v>0003</v>
          </cell>
          <cell r="R3314" t="str">
            <v>1070</v>
          </cell>
        </row>
        <row r="3315">
          <cell r="A3315">
            <v>50484325</v>
          </cell>
          <cell r="B3315" t="str">
            <v>GOVP_HARLEM RD NORTH_OB42</v>
          </cell>
          <cell r="C3315" t="str">
            <v>HDC2</v>
          </cell>
          <cell r="D3315"/>
          <cell r="E3315"/>
          <cell r="F3315"/>
          <cell r="G3315" t="str">
            <v>S/101530/CE/AD3DI</v>
          </cell>
          <cell r="H3315"/>
          <cell r="I3315"/>
          <cell r="J3315"/>
          <cell r="K3315">
            <v>70</v>
          </cell>
          <cell r="L3315" t="str">
            <v>011</v>
          </cell>
          <cell r="M3315" t="str">
            <v>2009</v>
          </cell>
          <cell r="N3315" t="str">
            <v>0003</v>
          </cell>
          <cell r="O3315" t="str">
            <v>1023</v>
          </cell>
          <cell r="P3315" t="str">
            <v>1101210</v>
          </cell>
          <cell r="Q3315" t="str">
            <v>0003</v>
          </cell>
          <cell r="R3315" t="str">
            <v>1070</v>
          </cell>
        </row>
        <row r="3316">
          <cell r="A3316">
            <v>50484325</v>
          </cell>
          <cell r="B3316" t="str">
            <v>GOVP_HARLEM RD NORTH_OB42</v>
          </cell>
          <cell r="C3316" t="str">
            <v>HDC2</v>
          </cell>
          <cell r="D3316"/>
          <cell r="E3316"/>
          <cell r="F3316"/>
          <cell r="G3316" t="str">
            <v>S/101530/CE/AD3DR-1</v>
          </cell>
          <cell r="H3316"/>
          <cell r="I3316"/>
          <cell r="J3316"/>
          <cell r="K3316">
            <v>30</v>
          </cell>
          <cell r="L3316" t="str">
            <v>011</v>
          </cell>
          <cell r="M3316" t="str">
            <v>2009</v>
          </cell>
          <cell r="N3316" t="str">
            <v>0003</v>
          </cell>
          <cell r="O3316" t="str">
            <v>1023</v>
          </cell>
          <cell r="P3316" t="str">
            <v>1101210</v>
          </cell>
          <cell r="Q3316" t="str">
            <v>0003</v>
          </cell>
          <cell r="R3316" t="str">
            <v>1070</v>
          </cell>
        </row>
        <row r="3317">
          <cell r="A3317">
            <v>50486376</v>
          </cell>
          <cell r="B3317" t="str">
            <v>CUST_12402 SRALLA RD</v>
          </cell>
          <cell r="C3317" t="str">
            <v>HDC1</v>
          </cell>
          <cell r="D3317"/>
          <cell r="E3317"/>
          <cell r="F3317"/>
          <cell r="G3317" t="str">
            <v>S/101556/CN/AF1HI-4</v>
          </cell>
          <cell r="H3317"/>
          <cell r="I3317"/>
          <cell r="J3317"/>
          <cell r="K3317">
            <v>100</v>
          </cell>
          <cell r="L3317" t="str">
            <v>008</v>
          </cell>
          <cell r="M3317" t="str">
            <v>2009</v>
          </cell>
          <cell r="N3317" t="str">
            <v>0003</v>
          </cell>
          <cell r="O3317" t="str">
            <v>1012</v>
          </cell>
          <cell r="P3317" t="str">
            <v>1101170</v>
          </cell>
          <cell r="Q3317" t="str">
            <v>0003</v>
          </cell>
          <cell r="R3317" t="str">
            <v>1070</v>
          </cell>
        </row>
        <row r="3318">
          <cell r="A3318">
            <v>50486376</v>
          </cell>
          <cell r="B3318" t="str">
            <v>CUST_12402 SRALLA RD</v>
          </cell>
          <cell r="C3318" t="str">
            <v>HDC1</v>
          </cell>
          <cell r="D3318"/>
          <cell r="E3318"/>
          <cell r="F3318"/>
          <cell r="G3318" t="str">
            <v>S/101556/CN/AF1HI-4</v>
          </cell>
          <cell r="H3318"/>
          <cell r="I3318"/>
          <cell r="J3318"/>
          <cell r="K3318">
            <v>100</v>
          </cell>
          <cell r="L3318" t="str">
            <v>008</v>
          </cell>
          <cell r="M3318" t="str">
            <v>2009</v>
          </cell>
          <cell r="N3318" t="str">
            <v>0003</v>
          </cell>
          <cell r="O3318" t="str">
            <v>1012</v>
          </cell>
          <cell r="P3318" t="str">
            <v>1101170</v>
          </cell>
          <cell r="Q3318" t="str">
            <v>0003</v>
          </cell>
          <cell r="R3318" t="str">
            <v>1070</v>
          </cell>
        </row>
        <row r="3319">
          <cell r="A3319">
            <v>50486376</v>
          </cell>
          <cell r="B3319" t="str">
            <v>CUST_12402 SRALLA RD</v>
          </cell>
          <cell r="C3319" t="str">
            <v>HDC1</v>
          </cell>
          <cell r="D3319"/>
          <cell r="E3319"/>
          <cell r="F3319"/>
          <cell r="G3319" t="str">
            <v>S/101556/CN/AF1HI-4</v>
          </cell>
          <cell r="H3319"/>
          <cell r="I3319"/>
          <cell r="J3319"/>
          <cell r="K3319">
            <v>100</v>
          </cell>
          <cell r="L3319" t="str">
            <v>008</v>
          </cell>
          <cell r="M3319" t="str">
            <v>2009</v>
          </cell>
          <cell r="N3319" t="str">
            <v>0003</v>
          </cell>
          <cell r="O3319" t="str">
            <v>1012</v>
          </cell>
          <cell r="P3319" t="str">
            <v>1101170</v>
          </cell>
          <cell r="Q3319" t="str">
            <v>0003</v>
          </cell>
          <cell r="R3319" t="str">
            <v>1070</v>
          </cell>
        </row>
        <row r="3320">
          <cell r="A3320">
            <v>50486376</v>
          </cell>
          <cell r="B3320" t="str">
            <v>CUST_12402 SRALLA RD</v>
          </cell>
          <cell r="C3320" t="str">
            <v>HDC1</v>
          </cell>
          <cell r="D3320"/>
          <cell r="E3320"/>
          <cell r="F3320"/>
          <cell r="G3320" t="str">
            <v>S/101556/CN/AF1HI-4</v>
          </cell>
          <cell r="H3320"/>
          <cell r="I3320"/>
          <cell r="J3320"/>
          <cell r="K3320">
            <v>100</v>
          </cell>
          <cell r="L3320" t="str">
            <v>008</v>
          </cell>
          <cell r="M3320" t="str">
            <v>2009</v>
          </cell>
          <cell r="N3320" t="str">
            <v>0003</v>
          </cell>
          <cell r="O3320" t="str">
            <v>1012</v>
          </cell>
          <cell r="P3320" t="str">
            <v>1101170</v>
          </cell>
          <cell r="Q3320" t="str">
            <v>0003</v>
          </cell>
          <cell r="R3320" t="str">
            <v>1070</v>
          </cell>
        </row>
        <row r="3321">
          <cell r="A3321">
            <v>50486376</v>
          </cell>
          <cell r="B3321" t="str">
            <v>CUST_12402 SRALLA RD</v>
          </cell>
          <cell r="C3321" t="str">
            <v>HDC1</v>
          </cell>
          <cell r="D3321"/>
          <cell r="E3321"/>
          <cell r="F3321"/>
          <cell r="G3321" t="str">
            <v>S/101556/CN/AF1HI-4</v>
          </cell>
          <cell r="H3321"/>
          <cell r="I3321"/>
          <cell r="J3321"/>
          <cell r="K3321">
            <v>100</v>
          </cell>
          <cell r="L3321" t="str">
            <v>009</v>
          </cell>
          <cell r="M3321" t="str">
            <v>2009</v>
          </cell>
          <cell r="N3321" t="str">
            <v>0003</v>
          </cell>
          <cell r="O3321" t="str">
            <v>1012</v>
          </cell>
          <cell r="P3321" t="str">
            <v>1101170</v>
          </cell>
          <cell r="Q3321" t="str">
            <v>0003</v>
          </cell>
          <cell r="R3321" t="str">
            <v>1070</v>
          </cell>
        </row>
        <row r="3322">
          <cell r="A3322">
            <v>50491924</v>
          </cell>
          <cell r="B3322" t="str">
            <v>DDPU_09_LU44_E07186_Future feeder tie</v>
          </cell>
          <cell r="C3322" t="str">
            <v>HDC1</v>
          </cell>
          <cell r="D3322"/>
          <cell r="E3322"/>
          <cell r="F3322"/>
          <cell r="G3322" t="str">
            <v>S/101675/CN/AF1AI</v>
          </cell>
          <cell r="H3322"/>
          <cell r="I3322"/>
          <cell r="J3322"/>
          <cell r="K3322">
            <v>100</v>
          </cell>
          <cell r="L3322" t="str">
            <v>009</v>
          </cell>
          <cell r="M3322" t="str">
            <v>2009</v>
          </cell>
          <cell r="N3322" t="str">
            <v>0003</v>
          </cell>
          <cell r="O3322" t="str">
            <v>1021</v>
          </cell>
          <cell r="P3322" t="str">
            <v>1101110</v>
          </cell>
          <cell r="Q3322" t="str">
            <v>0003</v>
          </cell>
          <cell r="R3322" t="str">
            <v>1070</v>
          </cell>
        </row>
        <row r="3323">
          <cell r="A3323">
            <v>50491924</v>
          </cell>
          <cell r="B3323" t="str">
            <v>DDPU_09_LU44_E07186_Future feeder tie</v>
          </cell>
          <cell r="C3323" t="str">
            <v>HDC1</v>
          </cell>
          <cell r="D3323"/>
          <cell r="E3323"/>
          <cell r="F3323"/>
          <cell r="G3323" t="str">
            <v>S/101675/CN/AF1AI</v>
          </cell>
          <cell r="H3323"/>
          <cell r="I3323"/>
          <cell r="J3323"/>
          <cell r="K3323">
            <v>100</v>
          </cell>
          <cell r="L3323" t="str">
            <v>009</v>
          </cell>
          <cell r="M3323" t="str">
            <v>2009</v>
          </cell>
          <cell r="N3323" t="str">
            <v>0003</v>
          </cell>
          <cell r="O3323" t="str">
            <v>1021</v>
          </cell>
          <cell r="P3323" t="str">
            <v>1101110</v>
          </cell>
          <cell r="Q3323" t="str">
            <v>0003</v>
          </cell>
          <cell r="R3323" t="str">
            <v>1070</v>
          </cell>
        </row>
        <row r="3324">
          <cell r="A3324">
            <v>50491924</v>
          </cell>
          <cell r="B3324" t="str">
            <v>DDPU_09_LU44_E07186_Future feeder tie</v>
          </cell>
          <cell r="C3324" t="str">
            <v>HDC1</v>
          </cell>
          <cell r="D3324"/>
          <cell r="E3324"/>
          <cell r="F3324"/>
          <cell r="G3324" t="str">
            <v>S/101675/CN/AF1AI</v>
          </cell>
          <cell r="H3324"/>
          <cell r="I3324"/>
          <cell r="J3324"/>
          <cell r="K3324">
            <v>100</v>
          </cell>
          <cell r="L3324" t="str">
            <v>009</v>
          </cell>
          <cell r="M3324" t="str">
            <v>2009</v>
          </cell>
          <cell r="N3324" t="str">
            <v>0003</v>
          </cell>
          <cell r="O3324" t="str">
            <v>1021</v>
          </cell>
          <cell r="P3324" t="str">
            <v>1101110</v>
          </cell>
          <cell r="Q3324" t="str">
            <v>0003</v>
          </cell>
          <cell r="R3324" t="str">
            <v>1070</v>
          </cell>
        </row>
        <row r="3325">
          <cell r="A3325">
            <v>50491924</v>
          </cell>
          <cell r="B3325" t="str">
            <v>DDPU_09_LU44_E07186_Future feeder tie</v>
          </cell>
          <cell r="C3325" t="str">
            <v>HDC1</v>
          </cell>
          <cell r="D3325"/>
          <cell r="E3325"/>
          <cell r="F3325"/>
          <cell r="G3325" t="str">
            <v>S/101675/CN/AF1AI</v>
          </cell>
          <cell r="H3325"/>
          <cell r="I3325"/>
          <cell r="J3325"/>
          <cell r="K3325">
            <v>100</v>
          </cell>
          <cell r="L3325" t="str">
            <v>009</v>
          </cell>
          <cell r="M3325" t="str">
            <v>2009</v>
          </cell>
          <cell r="N3325" t="str">
            <v>0003</v>
          </cell>
          <cell r="O3325" t="str">
            <v>1021</v>
          </cell>
          <cell r="P3325" t="str">
            <v>1101110</v>
          </cell>
          <cell r="Q3325" t="str">
            <v>0003</v>
          </cell>
          <cell r="R3325" t="str">
            <v>1070</v>
          </cell>
        </row>
        <row r="3326">
          <cell r="A3326">
            <v>50494748</v>
          </cell>
          <cell r="B3326" t="str">
            <v>CUST_1234 MERCURY</v>
          </cell>
          <cell r="C3326" t="str">
            <v>HDC2</v>
          </cell>
          <cell r="D3326"/>
          <cell r="E3326"/>
          <cell r="F3326"/>
          <cell r="G3326" t="str">
            <v>S/101556/CN/AF1HR</v>
          </cell>
          <cell r="H3326"/>
          <cell r="I3326"/>
          <cell r="J3326"/>
          <cell r="K3326">
            <v>30</v>
          </cell>
          <cell r="L3326" t="str">
            <v>008</v>
          </cell>
          <cell r="M3326" t="str">
            <v>2009</v>
          </cell>
          <cell r="N3326" t="str">
            <v>0003</v>
          </cell>
          <cell r="O3326" t="str">
            <v>1012</v>
          </cell>
          <cell r="P3326" t="str">
            <v>1101170</v>
          </cell>
          <cell r="Q3326" t="str">
            <v>0003</v>
          </cell>
          <cell r="R3326" t="str">
            <v>1070</v>
          </cell>
        </row>
        <row r="3327">
          <cell r="A3327">
            <v>50494748</v>
          </cell>
          <cell r="B3327" t="str">
            <v>CUST_1234 MERCURY</v>
          </cell>
          <cell r="C3327" t="str">
            <v>HDC2</v>
          </cell>
          <cell r="D3327"/>
          <cell r="E3327"/>
          <cell r="F3327"/>
          <cell r="G3327" t="str">
            <v>S/101556/CN/AF1HI-4</v>
          </cell>
          <cell r="H3327"/>
          <cell r="I3327"/>
          <cell r="J3327"/>
          <cell r="K3327">
            <v>70</v>
          </cell>
          <cell r="L3327" t="str">
            <v>008</v>
          </cell>
          <cell r="M3327" t="str">
            <v>2009</v>
          </cell>
          <cell r="N3327" t="str">
            <v>0003</v>
          </cell>
          <cell r="O3327" t="str">
            <v>1012</v>
          </cell>
          <cell r="P3327" t="str">
            <v>1101170</v>
          </cell>
          <cell r="Q3327" t="str">
            <v>0003</v>
          </cell>
          <cell r="R3327" t="str">
            <v>1070</v>
          </cell>
        </row>
        <row r="3328">
          <cell r="A3328">
            <v>50494748</v>
          </cell>
          <cell r="B3328" t="str">
            <v>CUST_1234 MERCURY</v>
          </cell>
          <cell r="C3328" t="str">
            <v>HDC2</v>
          </cell>
          <cell r="D3328"/>
          <cell r="E3328"/>
          <cell r="F3328"/>
          <cell r="G3328" t="str">
            <v>S/101556/CN/AF1HI-4</v>
          </cell>
          <cell r="H3328"/>
          <cell r="I3328"/>
          <cell r="J3328"/>
          <cell r="K3328">
            <v>100</v>
          </cell>
          <cell r="L3328" t="str">
            <v>008</v>
          </cell>
          <cell r="M3328" t="str">
            <v>2009</v>
          </cell>
          <cell r="N3328" t="str">
            <v>0003</v>
          </cell>
          <cell r="O3328" t="str">
            <v>1012</v>
          </cell>
          <cell r="P3328" t="str">
            <v>1101170</v>
          </cell>
          <cell r="Q3328" t="str">
            <v>0003</v>
          </cell>
          <cell r="R3328" t="str">
            <v>1070</v>
          </cell>
        </row>
        <row r="3329">
          <cell r="A3329">
            <v>50494748</v>
          </cell>
          <cell r="B3329" t="str">
            <v>CUST_1234 MERCURY</v>
          </cell>
          <cell r="C3329" t="str">
            <v>HDC2</v>
          </cell>
          <cell r="D3329"/>
          <cell r="E3329"/>
          <cell r="F3329"/>
          <cell r="G3329" t="str">
            <v>S/101556/CN/AF1HI-4</v>
          </cell>
          <cell r="H3329"/>
          <cell r="I3329"/>
          <cell r="J3329"/>
          <cell r="K3329">
            <v>100</v>
          </cell>
          <cell r="L3329" t="str">
            <v>009</v>
          </cell>
          <cell r="M3329" t="str">
            <v>2009</v>
          </cell>
          <cell r="N3329" t="str">
            <v>0003</v>
          </cell>
          <cell r="O3329" t="str">
            <v>1012</v>
          </cell>
          <cell r="P3329" t="str">
            <v>1101170</v>
          </cell>
          <cell r="Q3329" t="str">
            <v>0003</v>
          </cell>
          <cell r="R3329" t="str">
            <v>1070</v>
          </cell>
        </row>
        <row r="3330">
          <cell r="A3330">
            <v>50494748</v>
          </cell>
          <cell r="B3330" t="str">
            <v>CUST_1234 MERCURY</v>
          </cell>
          <cell r="C3330" t="str">
            <v>HDC2</v>
          </cell>
          <cell r="D3330"/>
          <cell r="E3330"/>
          <cell r="F3330"/>
          <cell r="G3330" t="str">
            <v>S/101556/CN/AF1HI-4</v>
          </cell>
          <cell r="H3330"/>
          <cell r="I3330"/>
          <cell r="J3330"/>
          <cell r="K3330">
            <v>100</v>
          </cell>
          <cell r="L3330" t="str">
            <v>009</v>
          </cell>
          <cell r="M3330" t="str">
            <v>2009</v>
          </cell>
          <cell r="N3330" t="str">
            <v>0003</v>
          </cell>
          <cell r="O3330" t="str">
            <v>1012</v>
          </cell>
          <cell r="P3330" t="str">
            <v>1101170</v>
          </cell>
          <cell r="Q3330" t="str">
            <v>0003</v>
          </cell>
          <cell r="R3330" t="str">
            <v>1070</v>
          </cell>
        </row>
        <row r="3331">
          <cell r="A3331">
            <v>50494748</v>
          </cell>
          <cell r="B3331" t="str">
            <v>CUST_1234 MERCURY</v>
          </cell>
          <cell r="C3331" t="str">
            <v>HDC2</v>
          </cell>
          <cell r="D3331"/>
          <cell r="E3331"/>
          <cell r="F3331"/>
          <cell r="G3331" t="str">
            <v>S/101556/CN/AF1HR</v>
          </cell>
          <cell r="H3331"/>
          <cell r="I3331"/>
          <cell r="J3331"/>
          <cell r="K3331">
            <v>30</v>
          </cell>
          <cell r="L3331" t="str">
            <v>010</v>
          </cell>
          <cell r="M3331" t="str">
            <v>2009</v>
          </cell>
          <cell r="N3331" t="str">
            <v>0003</v>
          </cell>
          <cell r="O3331" t="str">
            <v>1012</v>
          </cell>
          <cell r="P3331" t="str">
            <v>1101170</v>
          </cell>
          <cell r="Q3331" t="str">
            <v>0003</v>
          </cell>
          <cell r="R3331" t="str">
            <v>1070</v>
          </cell>
        </row>
        <row r="3332">
          <cell r="A3332">
            <v>50494748</v>
          </cell>
          <cell r="B3332" t="str">
            <v>CUST_1234 MERCURY</v>
          </cell>
          <cell r="C3332" t="str">
            <v>HDC2</v>
          </cell>
          <cell r="D3332"/>
          <cell r="E3332"/>
          <cell r="F3332"/>
          <cell r="G3332" t="str">
            <v>S/101556/CN/AF1HI-4</v>
          </cell>
          <cell r="H3332"/>
          <cell r="I3332"/>
          <cell r="J3332"/>
          <cell r="K3332">
            <v>70</v>
          </cell>
          <cell r="L3332" t="str">
            <v>010</v>
          </cell>
          <cell r="M3332" t="str">
            <v>2009</v>
          </cell>
          <cell r="N3332" t="str">
            <v>0003</v>
          </cell>
          <cell r="O3332" t="str">
            <v>1012</v>
          </cell>
          <cell r="P3332" t="str">
            <v>1101170</v>
          </cell>
          <cell r="Q3332" t="str">
            <v>0003</v>
          </cell>
          <cell r="R3332" t="str">
            <v>1070</v>
          </cell>
        </row>
        <row r="3333">
          <cell r="A3333">
            <v>50503574</v>
          </cell>
          <cell r="B3333" t="str">
            <v>FCOH_REDUCE SPAN LENGTH</v>
          </cell>
          <cell r="C3333" t="str">
            <v>HDC2</v>
          </cell>
          <cell r="D3333"/>
          <cell r="E3333"/>
          <cell r="F3333"/>
          <cell r="G3333" t="str">
            <v>S/101627/CE/AB1ZR</v>
          </cell>
          <cell r="H3333"/>
          <cell r="I3333"/>
          <cell r="J3333"/>
          <cell r="K3333">
            <v>30</v>
          </cell>
          <cell r="L3333" t="str">
            <v>005</v>
          </cell>
          <cell r="M3333" t="str">
            <v>2009</v>
          </cell>
          <cell r="N3333" t="str">
            <v>0003</v>
          </cell>
          <cell r="O3333" t="str">
            <v>1006</v>
          </cell>
          <cell r="P3333" t="str">
            <v>1101230</v>
          </cell>
          <cell r="Q3333" t="str">
            <v>0003</v>
          </cell>
          <cell r="R3333" t="str">
            <v>1070</v>
          </cell>
        </row>
        <row r="3334">
          <cell r="A3334">
            <v>50503574</v>
          </cell>
          <cell r="B3334" t="str">
            <v>FCOH_REDUCE SPAN LENGTH</v>
          </cell>
          <cell r="C3334" t="str">
            <v>HDC2</v>
          </cell>
          <cell r="D3334"/>
          <cell r="E3334"/>
          <cell r="F3334"/>
          <cell r="G3334" t="str">
            <v>S/101627/CE/AB1ZI-1</v>
          </cell>
          <cell r="H3334"/>
          <cell r="I3334"/>
          <cell r="J3334"/>
          <cell r="K3334">
            <v>70</v>
          </cell>
          <cell r="L3334" t="str">
            <v>005</v>
          </cell>
          <cell r="M3334" t="str">
            <v>2009</v>
          </cell>
          <cell r="N3334" t="str">
            <v>0003</v>
          </cell>
          <cell r="O3334" t="str">
            <v>1006</v>
          </cell>
          <cell r="P3334" t="str">
            <v>1101230</v>
          </cell>
          <cell r="Q3334" t="str">
            <v>0003</v>
          </cell>
          <cell r="R3334" t="str">
            <v>1070</v>
          </cell>
        </row>
        <row r="3335">
          <cell r="A3335">
            <v>50503574</v>
          </cell>
          <cell r="B3335" t="str">
            <v>FCOH_REDUCE SPAN LENGTH</v>
          </cell>
          <cell r="C3335" t="str">
            <v>HDC2</v>
          </cell>
          <cell r="D3335"/>
          <cell r="E3335"/>
          <cell r="F3335"/>
          <cell r="G3335" t="str">
            <v>S/101627/CE/AB1ZI-1</v>
          </cell>
          <cell r="H3335"/>
          <cell r="I3335"/>
          <cell r="J3335"/>
          <cell r="K3335">
            <v>100</v>
          </cell>
          <cell r="L3335" t="str">
            <v>005</v>
          </cell>
          <cell r="M3335" t="str">
            <v>2009</v>
          </cell>
          <cell r="N3335" t="str">
            <v>0003</v>
          </cell>
          <cell r="O3335" t="str">
            <v>1006</v>
          </cell>
          <cell r="P3335" t="str">
            <v>1101230</v>
          </cell>
          <cell r="Q3335" t="str">
            <v>0003</v>
          </cell>
          <cell r="R3335" t="str">
            <v>1070</v>
          </cell>
        </row>
        <row r="3336">
          <cell r="A3336">
            <v>50503574</v>
          </cell>
          <cell r="B3336" t="str">
            <v>FCOH_REDUCE SPAN LENGTH</v>
          </cell>
          <cell r="C3336" t="str">
            <v>HDC2</v>
          </cell>
          <cell r="D3336"/>
          <cell r="E3336"/>
          <cell r="F3336"/>
          <cell r="G3336" t="str">
            <v>S/101627/CE/AB1ZR</v>
          </cell>
          <cell r="H3336"/>
          <cell r="I3336"/>
          <cell r="J3336"/>
          <cell r="K3336">
            <v>30</v>
          </cell>
          <cell r="L3336" t="str">
            <v>005</v>
          </cell>
          <cell r="M3336" t="str">
            <v>2009</v>
          </cell>
          <cell r="N3336" t="str">
            <v>0003</v>
          </cell>
          <cell r="O3336" t="str">
            <v>1006</v>
          </cell>
          <cell r="P3336" t="str">
            <v>1101230</v>
          </cell>
          <cell r="Q3336" t="str">
            <v>0003</v>
          </cell>
          <cell r="R3336" t="str">
            <v>1070</v>
          </cell>
        </row>
        <row r="3337">
          <cell r="A3337">
            <v>50503574</v>
          </cell>
          <cell r="B3337" t="str">
            <v>FCOH_REDUCE SPAN LENGTH</v>
          </cell>
          <cell r="C3337" t="str">
            <v>HDC2</v>
          </cell>
          <cell r="D3337"/>
          <cell r="E3337"/>
          <cell r="F3337"/>
          <cell r="G3337" t="str">
            <v>S/101627/CE/AB1ZI-1</v>
          </cell>
          <cell r="H3337"/>
          <cell r="I3337"/>
          <cell r="J3337"/>
          <cell r="K3337">
            <v>70</v>
          </cell>
          <cell r="L3337" t="str">
            <v>005</v>
          </cell>
          <cell r="M3337" t="str">
            <v>2009</v>
          </cell>
          <cell r="N3337" t="str">
            <v>0003</v>
          </cell>
          <cell r="O3337" t="str">
            <v>1006</v>
          </cell>
          <cell r="P3337" t="str">
            <v>1101230</v>
          </cell>
          <cell r="Q3337" t="str">
            <v>0003</v>
          </cell>
          <cell r="R3337" t="str">
            <v>1070</v>
          </cell>
        </row>
        <row r="3338">
          <cell r="A3338">
            <v>50507419</v>
          </cell>
          <cell r="B3338" t="str">
            <v>ESCR_20718 PARK ROW_BLDG. CLRNC.</v>
          </cell>
          <cell r="C3338" t="str">
            <v>HDC2</v>
          </cell>
          <cell r="D3338"/>
          <cell r="E3338"/>
          <cell r="F3338"/>
          <cell r="G3338" t="str">
            <v>S/101570/CE/AB1ZI</v>
          </cell>
          <cell r="H3338"/>
          <cell r="I3338"/>
          <cell r="J3338"/>
          <cell r="K3338">
            <v>70</v>
          </cell>
          <cell r="L3338" t="str">
            <v>006</v>
          </cell>
          <cell r="M3338" t="str">
            <v>2009</v>
          </cell>
          <cell r="N3338" t="str">
            <v>0003</v>
          </cell>
          <cell r="O3338" t="str">
            <v>1019</v>
          </cell>
          <cell r="P3338" t="str">
            <v>1101220</v>
          </cell>
          <cell r="Q3338" t="str">
            <v>0003</v>
          </cell>
          <cell r="R3338" t="str">
            <v>1070</v>
          </cell>
        </row>
        <row r="3339">
          <cell r="A3339">
            <v>50507419</v>
          </cell>
          <cell r="B3339" t="str">
            <v>ESCR_20718 PARK ROW_BLDG. CLRNC.</v>
          </cell>
          <cell r="C3339" t="str">
            <v>HDC2</v>
          </cell>
          <cell r="D3339"/>
          <cell r="E3339"/>
          <cell r="F3339"/>
          <cell r="G3339" t="str">
            <v>S/101570/CE/AB1ZR</v>
          </cell>
          <cell r="H3339"/>
          <cell r="I3339"/>
          <cell r="J3339"/>
          <cell r="K3339">
            <v>30</v>
          </cell>
          <cell r="L3339" t="str">
            <v>006</v>
          </cell>
          <cell r="M3339" t="str">
            <v>2009</v>
          </cell>
          <cell r="N3339" t="str">
            <v>0003</v>
          </cell>
          <cell r="O3339" t="str">
            <v>1019</v>
          </cell>
          <cell r="P3339" t="str">
            <v>1101220</v>
          </cell>
          <cell r="Q3339" t="str">
            <v>0003</v>
          </cell>
          <cell r="R3339" t="str">
            <v>1070</v>
          </cell>
        </row>
        <row r="3340">
          <cell r="A3340">
            <v>50507419</v>
          </cell>
          <cell r="B3340" t="str">
            <v>ESCR_20718 PARK ROW_BLDG. CLRNC.</v>
          </cell>
          <cell r="C3340" t="str">
            <v>HDC2</v>
          </cell>
          <cell r="D3340"/>
          <cell r="E3340"/>
          <cell r="F3340"/>
          <cell r="G3340" t="str">
            <v>S/101570/CE/AB1ZI</v>
          </cell>
          <cell r="H3340"/>
          <cell r="I3340"/>
          <cell r="J3340"/>
          <cell r="K3340">
            <v>100</v>
          </cell>
          <cell r="L3340" t="str">
            <v>008</v>
          </cell>
          <cell r="M3340" t="str">
            <v>2009</v>
          </cell>
          <cell r="N3340" t="str">
            <v>0003</v>
          </cell>
          <cell r="O3340" t="str">
            <v>1019</v>
          </cell>
          <cell r="P3340" t="str">
            <v>1101220</v>
          </cell>
          <cell r="Q3340" t="str">
            <v>0003</v>
          </cell>
          <cell r="R3340" t="str">
            <v>1070</v>
          </cell>
        </row>
        <row r="3341">
          <cell r="A3341">
            <v>50507419</v>
          </cell>
          <cell r="B3341" t="str">
            <v>ESCR_20718 PARK ROW_BLDG. CLRNC.</v>
          </cell>
          <cell r="C3341" t="str">
            <v>HDC2</v>
          </cell>
          <cell r="D3341"/>
          <cell r="E3341"/>
          <cell r="F3341"/>
          <cell r="G3341" t="str">
            <v>S/101570/CE/AB1ZI</v>
          </cell>
          <cell r="H3341"/>
          <cell r="I3341"/>
          <cell r="J3341"/>
          <cell r="K3341">
            <v>70</v>
          </cell>
          <cell r="L3341" t="str">
            <v>009</v>
          </cell>
          <cell r="M3341" t="str">
            <v>2009</v>
          </cell>
          <cell r="N3341" t="str">
            <v>0003</v>
          </cell>
          <cell r="O3341" t="str">
            <v>1019</v>
          </cell>
          <cell r="P3341" t="str">
            <v>1101220</v>
          </cell>
          <cell r="Q3341" t="str">
            <v>0003</v>
          </cell>
          <cell r="R3341" t="str">
            <v>1070</v>
          </cell>
        </row>
        <row r="3342">
          <cell r="A3342">
            <v>50507419</v>
          </cell>
          <cell r="B3342" t="str">
            <v>ESCR_20718 PARK ROW_BLDG. CLRNC.</v>
          </cell>
          <cell r="C3342" t="str">
            <v>HDC2</v>
          </cell>
          <cell r="D3342"/>
          <cell r="E3342"/>
          <cell r="F3342"/>
          <cell r="G3342" t="str">
            <v>S/101570/CE/AB1ZR</v>
          </cell>
          <cell r="H3342"/>
          <cell r="I3342"/>
          <cell r="J3342"/>
          <cell r="K3342">
            <v>30</v>
          </cell>
          <cell r="L3342" t="str">
            <v>009</v>
          </cell>
          <cell r="M3342" t="str">
            <v>2009</v>
          </cell>
          <cell r="N3342" t="str">
            <v>0003</v>
          </cell>
          <cell r="O3342" t="str">
            <v>1019</v>
          </cell>
          <cell r="P3342" t="str">
            <v>1101220</v>
          </cell>
          <cell r="Q3342" t="str">
            <v>0003</v>
          </cell>
          <cell r="R3342" t="str">
            <v>1070</v>
          </cell>
        </row>
        <row r="3343">
          <cell r="A3343">
            <v>50508755</v>
          </cell>
          <cell r="B3343" t="str">
            <v>GOVP_JU-M-07-0216_THOMPSON RD</v>
          </cell>
          <cell r="C3343" t="str">
            <v>HDC2</v>
          </cell>
          <cell r="D3343"/>
          <cell r="E3343"/>
          <cell r="F3343"/>
          <cell r="G3343" t="str">
            <v>S/101556/CE/AD3DI</v>
          </cell>
          <cell r="H3343"/>
          <cell r="I3343"/>
          <cell r="J3343"/>
          <cell r="K3343">
            <v>100</v>
          </cell>
          <cell r="L3343" t="str">
            <v>008</v>
          </cell>
          <cell r="M3343" t="str">
            <v>2009</v>
          </cell>
          <cell r="N3343" t="str">
            <v>0003</v>
          </cell>
          <cell r="O3343" t="str">
            <v>1012</v>
          </cell>
          <cell r="P3343" t="str">
            <v>1101170</v>
          </cell>
          <cell r="Q3343" t="str">
            <v>0003</v>
          </cell>
          <cell r="R3343" t="str">
            <v>1070</v>
          </cell>
        </row>
        <row r="3344">
          <cell r="A3344">
            <v>50508755</v>
          </cell>
          <cell r="B3344" t="str">
            <v>GOVP_JU-M-07-0216_THOMPSON RD</v>
          </cell>
          <cell r="C3344" t="str">
            <v>HDC2</v>
          </cell>
          <cell r="D3344"/>
          <cell r="E3344"/>
          <cell r="F3344"/>
          <cell r="G3344" t="str">
            <v>S/101556/CE/AD3DI</v>
          </cell>
          <cell r="H3344"/>
          <cell r="I3344"/>
          <cell r="J3344"/>
          <cell r="K3344">
            <v>100</v>
          </cell>
          <cell r="L3344" t="str">
            <v>008</v>
          </cell>
          <cell r="M3344" t="str">
            <v>2009</v>
          </cell>
          <cell r="N3344" t="str">
            <v>0003</v>
          </cell>
          <cell r="O3344" t="str">
            <v>1012</v>
          </cell>
          <cell r="P3344" t="str">
            <v>1101170</v>
          </cell>
          <cell r="Q3344" t="str">
            <v>0003</v>
          </cell>
          <cell r="R3344" t="str">
            <v>1070</v>
          </cell>
        </row>
        <row r="3345">
          <cell r="A3345">
            <v>50508755</v>
          </cell>
          <cell r="B3345" t="str">
            <v>GOVP_JU-M-07-0216_THOMPSON RD</v>
          </cell>
          <cell r="C3345" t="str">
            <v>HDC2</v>
          </cell>
          <cell r="D3345"/>
          <cell r="E3345"/>
          <cell r="F3345"/>
          <cell r="G3345" t="str">
            <v>S/101556/CE/AD3DI</v>
          </cell>
          <cell r="H3345"/>
          <cell r="I3345"/>
          <cell r="J3345"/>
          <cell r="K3345">
            <v>100</v>
          </cell>
          <cell r="L3345" t="str">
            <v>008</v>
          </cell>
          <cell r="M3345" t="str">
            <v>2009</v>
          </cell>
          <cell r="N3345" t="str">
            <v>0003</v>
          </cell>
          <cell r="O3345" t="str">
            <v>1012</v>
          </cell>
          <cell r="P3345" t="str">
            <v>1101170</v>
          </cell>
          <cell r="Q3345" t="str">
            <v>0003</v>
          </cell>
          <cell r="R3345" t="str">
            <v>1070</v>
          </cell>
        </row>
        <row r="3346">
          <cell r="A3346">
            <v>50508755</v>
          </cell>
          <cell r="B3346" t="str">
            <v>GOVP_JU-M-07-0216_THOMPSON RD</v>
          </cell>
          <cell r="C3346" t="str">
            <v>HDC2</v>
          </cell>
          <cell r="D3346"/>
          <cell r="E3346"/>
          <cell r="F3346"/>
          <cell r="G3346" t="str">
            <v>S/101556/CE/AD3DI</v>
          </cell>
          <cell r="H3346"/>
          <cell r="I3346"/>
          <cell r="J3346"/>
          <cell r="K3346">
            <v>70</v>
          </cell>
          <cell r="L3346" t="str">
            <v>008</v>
          </cell>
          <cell r="M3346" t="str">
            <v>2009</v>
          </cell>
          <cell r="N3346" t="str">
            <v>0003</v>
          </cell>
          <cell r="O3346" t="str">
            <v>1012</v>
          </cell>
          <cell r="P3346" t="str">
            <v>1101170</v>
          </cell>
          <cell r="Q3346" t="str">
            <v>0003</v>
          </cell>
          <cell r="R3346" t="str">
            <v>1070</v>
          </cell>
        </row>
        <row r="3347">
          <cell r="A3347">
            <v>50508755</v>
          </cell>
          <cell r="B3347" t="str">
            <v>GOVP_JU-M-07-0216_THOMPSON RD</v>
          </cell>
          <cell r="C3347" t="str">
            <v>HDC2</v>
          </cell>
          <cell r="D3347"/>
          <cell r="E3347"/>
          <cell r="F3347"/>
          <cell r="G3347" t="str">
            <v>S/101556/CE/AD3DR-1</v>
          </cell>
          <cell r="H3347"/>
          <cell r="I3347"/>
          <cell r="J3347"/>
          <cell r="K3347">
            <v>30</v>
          </cell>
          <cell r="L3347" t="str">
            <v>008</v>
          </cell>
          <cell r="M3347" t="str">
            <v>2009</v>
          </cell>
          <cell r="N3347" t="str">
            <v>0003</v>
          </cell>
          <cell r="O3347" t="str">
            <v>1012</v>
          </cell>
          <cell r="P3347" t="str">
            <v>1101170</v>
          </cell>
          <cell r="Q3347" t="str">
            <v>0003</v>
          </cell>
          <cell r="R3347" t="str">
            <v>1070</v>
          </cell>
        </row>
        <row r="3348">
          <cell r="A3348">
            <v>50523459</v>
          </cell>
          <cell r="B3348" t="str">
            <v>GOVP_JU-M-07-0216_THOMPSON RD_#1</v>
          </cell>
          <cell r="C3348" t="str">
            <v>HDC2</v>
          </cell>
          <cell r="D3348"/>
          <cell r="E3348"/>
          <cell r="F3348"/>
          <cell r="G3348" t="str">
            <v>S/101556/CE/AD3DI</v>
          </cell>
          <cell r="H3348"/>
          <cell r="I3348"/>
          <cell r="J3348"/>
          <cell r="K3348">
            <v>100</v>
          </cell>
          <cell r="L3348" t="str">
            <v>008</v>
          </cell>
          <cell r="M3348" t="str">
            <v>2009</v>
          </cell>
          <cell r="N3348" t="str">
            <v>0003</v>
          </cell>
          <cell r="O3348" t="str">
            <v>1012</v>
          </cell>
          <cell r="P3348" t="str">
            <v>1101170</v>
          </cell>
          <cell r="Q3348" t="str">
            <v>0003</v>
          </cell>
          <cell r="R3348" t="str">
            <v>1070</v>
          </cell>
        </row>
        <row r="3349">
          <cell r="A3349">
            <v>50523459</v>
          </cell>
          <cell r="B3349" t="str">
            <v>GOVP_JU-M-07-0216_THOMPSON RD_#1</v>
          </cell>
          <cell r="C3349" t="str">
            <v>HDC2</v>
          </cell>
          <cell r="D3349"/>
          <cell r="E3349"/>
          <cell r="F3349"/>
          <cell r="G3349" t="str">
            <v>S/101556/CE/AD3DI</v>
          </cell>
          <cell r="H3349"/>
          <cell r="I3349"/>
          <cell r="J3349"/>
          <cell r="K3349">
            <v>100</v>
          </cell>
          <cell r="L3349" t="str">
            <v>008</v>
          </cell>
          <cell r="M3349" t="str">
            <v>2009</v>
          </cell>
          <cell r="N3349" t="str">
            <v>0003</v>
          </cell>
          <cell r="O3349" t="str">
            <v>1012</v>
          </cell>
          <cell r="P3349" t="str">
            <v>1101170</v>
          </cell>
          <cell r="Q3349" t="str">
            <v>0003</v>
          </cell>
          <cell r="R3349" t="str">
            <v>1070</v>
          </cell>
        </row>
        <row r="3350">
          <cell r="A3350">
            <v>50523459</v>
          </cell>
          <cell r="B3350" t="str">
            <v>GOVP_JU-M-07-0216_THOMPSON RD_#1</v>
          </cell>
          <cell r="C3350" t="str">
            <v>HDC2</v>
          </cell>
          <cell r="D3350"/>
          <cell r="E3350"/>
          <cell r="F3350"/>
          <cell r="G3350" t="str">
            <v>S/101556/CE/AD3DI</v>
          </cell>
          <cell r="H3350"/>
          <cell r="I3350"/>
          <cell r="J3350"/>
          <cell r="K3350">
            <v>100</v>
          </cell>
          <cell r="L3350" t="str">
            <v>008</v>
          </cell>
          <cell r="M3350" t="str">
            <v>2009</v>
          </cell>
          <cell r="N3350" t="str">
            <v>0003</v>
          </cell>
          <cell r="O3350" t="str">
            <v>1012</v>
          </cell>
          <cell r="P3350" t="str">
            <v>1101170</v>
          </cell>
          <cell r="Q3350" t="str">
            <v>0003</v>
          </cell>
          <cell r="R3350" t="str">
            <v>1070</v>
          </cell>
        </row>
        <row r="3351">
          <cell r="A3351">
            <v>50523459</v>
          </cell>
          <cell r="B3351" t="str">
            <v>GOVP_JU-M-07-0216_THOMPSON RD_#1</v>
          </cell>
          <cell r="C3351" t="str">
            <v>HDC2</v>
          </cell>
          <cell r="D3351"/>
          <cell r="E3351"/>
          <cell r="F3351"/>
          <cell r="G3351" t="str">
            <v>S/101556/CE/AD3DI</v>
          </cell>
          <cell r="H3351"/>
          <cell r="I3351"/>
          <cell r="J3351"/>
          <cell r="K3351">
            <v>70</v>
          </cell>
          <cell r="L3351" t="str">
            <v>008</v>
          </cell>
          <cell r="M3351" t="str">
            <v>2009</v>
          </cell>
          <cell r="N3351" t="str">
            <v>0003</v>
          </cell>
          <cell r="O3351" t="str">
            <v>1012</v>
          </cell>
          <cell r="P3351" t="str">
            <v>1101170</v>
          </cell>
          <cell r="Q3351" t="str">
            <v>0003</v>
          </cell>
          <cell r="R3351" t="str">
            <v>1070</v>
          </cell>
        </row>
        <row r="3352">
          <cell r="A3352">
            <v>50523459</v>
          </cell>
          <cell r="B3352" t="str">
            <v>GOVP_JU-M-07-0216_THOMPSON RD_#1</v>
          </cell>
          <cell r="C3352" t="str">
            <v>HDC2</v>
          </cell>
          <cell r="D3352"/>
          <cell r="E3352"/>
          <cell r="F3352"/>
          <cell r="G3352" t="str">
            <v>S/101556/CE/AD3DR-1</v>
          </cell>
          <cell r="H3352"/>
          <cell r="I3352"/>
          <cell r="J3352"/>
          <cell r="K3352">
            <v>30</v>
          </cell>
          <cell r="L3352" t="str">
            <v>008</v>
          </cell>
          <cell r="M3352" t="str">
            <v>2009</v>
          </cell>
          <cell r="N3352" t="str">
            <v>0003</v>
          </cell>
          <cell r="O3352" t="str">
            <v>1012</v>
          </cell>
          <cell r="P3352" t="str">
            <v>1101170</v>
          </cell>
          <cell r="Q3352" t="str">
            <v>0003</v>
          </cell>
          <cell r="R3352" t="str">
            <v>1070</v>
          </cell>
        </row>
        <row r="3353">
          <cell r="A3353">
            <v>50524511</v>
          </cell>
          <cell r="B3353" t="str">
            <v>SDUG_CREEKSTONE VILLAGE 5</v>
          </cell>
          <cell r="C3353" t="str">
            <v>HDC1</v>
          </cell>
          <cell r="D3353"/>
          <cell r="E3353"/>
          <cell r="F3353"/>
          <cell r="G3353" t="str">
            <v>S/101566/CN/AF1UI-1</v>
          </cell>
          <cell r="H3353"/>
          <cell r="I3353"/>
          <cell r="J3353"/>
          <cell r="K3353">
            <v>100</v>
          </cell>
          <cell r="L3353" t="str">
            <v>008</v>
          </cell>
          <cell r="M3353" t="str">
            <v>2009</v>
          </cell>
          <cell r="N3353" t="str">
            <v>0003</v>
          </cell>
          <cell r="O3353" t="str">
            <v>1007</v>
          </cell>
          <cell r="P3353" t="str">
            <v>1101240</v>
          </cell>
          <cell r="Q3353" t="str">
            <v>0003</v>
          </cell>
          <cell r="R3353" t="str">
            <v>1070</v>
          </cell>
        </row>
        <row r="3354">
          <cell r="A3354">
            <v>50524511</v>
          </cell>
          <cell r="B3354" t="str">
            <v>SDUG_CREEKSTONE VILLAGE 5</v>
          </cell>
          <cell r="C3354" t="str">
            <v>HDC1</v>
          </cell>
          <cell r="D3354"/>
          <cell r="E3354"/>
          <cell r="F3354"/>
          <cell r="G3354" t="str">
            <v>S/101566/CN/AF1UI-1</v>
          </cell>
          <cell r="H3354"/>
          <cell r="I3354"/>
          <cell r="J3354"/>
          <cell r="K3354">
            <v>100</v>
          </cell>
          <cell r="L3354" t="str">
            <v>008</v>
          </cell>
          <cell r="M3354" t="str">
            <v>2009</v>
          </cell>
          <cell r="N3354" t="str">
            <v>0003</v>
          </cell>
          <cell r="O3354" t="str">
            <v>1007</v>
          </cell>
          <cell r="P3354" t="str">
            <v>1101240</v>
          </cell>
          <cell r="Q3354" t="str">
            <v>0003</v>
          </cell>
          <cell r="R3354" t="str">
            <v>1070</v>
          </cell>
        </row>
        <row r="3355">
          <cell r="A3355">
            <v>50524511</v>
          </cell>
          <cell r="B3355" t="str">
            <v>SDUG_CREEKSTONE VILLAGE 5</v>
          </cell>
          <cell r="C3355" t="str">
            <v>HDC1</v>
          </cell>
          <cell r="D3355"/>
          <cell r="E3355"/>
          <cell r="F3355"/>
          <cell r="G3355" t="str">
            <v>S/101566/CN/AF1UI-1</v>
          </cell>
          <cell r="H3355"/>
          <cell r="I3355"/>
          <cell r="J3355"/>
          <cell r="K3355">
            <v>100</v>
          </cell>
          <cell r="L3355" t="str">
            <v>008</v>
          </cell>
          <cell r="M3355" t="str">
            <v>2009</v>
          </cell>
          <cell r="N3355" t="str">
            <v>0003</v>
          </cell>
          <cell r="O3355" t="str">
            <v>1007</v>
          </cell>
          <cell r="P3355" t="str">
            <v>1101240</v>
          </cell>
          <cell r="Q3355" t="str">
            <v>0003</v>
          </cell>
          <cell r="R3355" t="str">
            <v>1070</v>
          </cell>
        </row>
        <row r="3356">
          <cell r="A3356">
            <v>50524511</v>
          </cell>
          <cell r="B3356" t="str">
            <v>SDUG_CREEKSTONE VILLAGE 5</v>
          </cell>
          <cell r="C3356" t="str">
            <v>HDC1</v>
          </cell>
          <cell r="D3356"/>
          <cell r="E3356"/>
          <cell r="F3356"/>
          <cell r="G3356" t="str">
            <v>S/101566/CN/AF1UI-1</v>
          </cell>
          <cell r="H3356"/>
          <cell r="I3356"/>
          <cell r="J3356"/>
          <cell r="K3356">
            <v>100</v>
          </cell>
          <cell r="L3356" t="str">
            <v>008</v>
          </cell>
          <cell r="M3356" t="str">
            <v>2009</v>
          </cell>
          <cell r="N3356" t="str">
            <v>0003</v>
          </cell>
          <cell r="O3356" t="str">
            <v>1007</v>
          </cell>
          <cell r="P3356" t="str">
            <v>1101240</v>
          </cell>
          <cell r="Q3356" t="str">
            <v>0003</v>
          </cell>
          <cell r="R3356" t="str">
            <v>1070</v>
          </cell>
        </row>
        <row r="3357">
          <cell r="A3357">
            <v>50533782</v>
          </cell>
          <cell r="B3357" t="str">
            <v>NEW PMT 500KVA 349' 1/0 AL 208Y/120Volt</v>
          </cell>
          <cell r="C3357" t="str">
            <v>HXC1</v>
          </cell>
          <cell r="D3357"/>
          <cell r="E3357"/>
          <cell r="F3357"/>
          <cell r="G3357" t="str">
            <v>S/101762/CN/CF1R-I-2</v>
          </cell>
          <cell r="H3357"/>
          <cell r="I3357"/>
          <cell r="J3357"/>
          <cell r="K3357">
            <v>100</v>
          </cell>
          <cell r="L3357" t="str">
            <v>010</v>
          </cell>
          <cell r="M3357" t="str">
            <v>2009</v>
          </cell>
          <cell r="N3357" t="str">
            <v>0003</v>
          </cell>
          <cell r="O3357" t="str">
            <v>1008</v>
          </cell>
          <cell r="P3357" t="str">
            <v>1101245</v>
          </cell>
          <cell r="Q3357" t="str">
            <v>0003</v>
          </cell>
          <cell r="R3357" t="str">
            <v>1070</v>
          </cell>
        </row>
        <row r="3358">
          <cell r="A3358">
            <v>50533782</v>
          </cell>
          <cell r="B3358" t="str">
            <v>NEW PMT 500KVA 349' 1/0 AL 208Y/120Volt</v>
          </cell>
          <cell r="C3358" t="str">
            <v>HXC1</v>
          </cell>
          <cell r="D3358"/>
          <cell r="E3358"/>
          <cell r="F3358"/>
          <cell r="G3358" t="str">
            <v>S/101762/CN/CF1R-I-2</v>
          </cell>
          <cell r="H3358"/>
          <cell r="I3358"/>
          <cell r="J3358"/>
          <cell r="K3358">
            <v>100</v>
          </cell>
          <cell r="L3358" t="str">
            <v>010</v>
          </cell>
          <cell r="M3358" t="str">
            <v>2009</v>
          </cell>
          <cell r="N3358" t="str">
            <v>0003</v>
          </cell>
          <cell r="O3358" t="str">
            <v>1008</v>
          </cell>
          <cell r="P3358" t="str">
            <v>1101245</v>
          </cell>
          <cell r="Q3358" t="str">
            <v>0003</v>
          </cell>
          <cell r="R3358" t="str">
            <v>1070</v>
          </cell>
        </row>
        <row r="3359">
          <cell r="A3359">
            <v>50533782</v>
          </cell>
          <cell r="B3359" t="str">
            <v>NEW PMT 500KVA 349' 1/0 AL 208Y/120Volt</v>
          </cell>
          <cell r="C3359" t="str">
            <v>HXC1</v>
          </cell>
          <cell r="D3359"/>
          <cell r="E3359"/>
          <cell r="F3359"/>
          <cell r="G3359" t="str">
            <v>S/101762/CN/CF1R-I-2</v>
          </cell>
          <cell r="H3359"/>
          <cell r="I3359"/>
          <cell r="J3359"/>
          <cell r="K3359">
            <v>100</v>
          </cell>
          <cell r="L3359" t="str">
            <v>011</v>
          </cell>
          <cell r="M3359" t="str">
            <v>2009</v>
          </cell>
          <cell r="N3359" t="str">
            <v>0003</v>
          </cell>
          <cell r="O3359" t="str">
            <v>1008</v>
          </cell>
          <cell r="P3359" t="str">
            <v>1101245</v>
          </cell>
          <cell r="Q3359" t="str">
            <v>0003</v>
          </cell>
          <cell r="R3359" t="str">
            <v>1070</v>
          </cell>
        </row>
        <row r="3360">
          <cell r="A3360">
            <v>50533782</v>
          </cell>
          <cell r="B3360" t="str">
            <v>NEW PMT 500KVA 349' 1/0 AL 208Y/120Volt</v>
          </cell>
          <cell r="C3360" t="str">
            <v>HXC1</v>
          </cell>
          <cell r="D3360"/>
          <cell r="E3360"/>
          <cell r="F3360"/>
          <cell r="G3360" t="str">
            <v>S/101762/CN/CF1R-I-2</v>
          </cell>
          <cell r="H3360"/>
          <cell r="I3360"/>
          <cell r="J3360"/>
          <cell r="K3360">
            <v>100</v>
          </cell>
          <cell r="L3360" t="str">
            <v>011</v>
          </cell>
          <cell r="M3360" t="str">
            <v>2009</v>
          </cell>
          <cell r="N3360" t="str">
            <v>0003</v>
          </cell>
          <cell r="O3360" t="str">
            <v>1008</v>
          </cell>
          <cell r="P3360" t="str">
            <v>1101245</v>
          </cell>
          <cell r="Q3360" t="str">
            <v>0003</v>
          </cell>
          <cell r="R3360" t="str">
            <v>1070</v>
          </cell>
        </row>
        <row r="3361">
          <cell r="A3361">
            <v>50533782</v>
          </cell>
          <cell r="B3361" t="str">
            <v>NEW PMT 500KVA 349' 1/0 AL 208Y/120Volt</v>
          </cell>
          <cell r="C3361" t="str">
            <v>HXC1</v>
          </cell>
          <cell r="D3361"/>
          <cell r="E3361"/>
          <cell r="F3361"/>
          <cell r="G3361" t="str">
            <v>S/101762/CN/CF1R-I-2</v>
          </cell>
          <cell r="H3361"/>
          <cell r="I3361"/>
          <cell r="J3361"/>
          <cell r="K3361">
            <v>100</v>
          </cell>
          <cell r="L3361" t="str">
            <v>010</v>
          </cell>
          <cell r="M3361" t="str">
            <v>2009</v>
          </cell>
          <cell r="N3361" t="str">
            <v>0003</v>
          </cell>
          <cell r="O3361" t="str">
            <v>1008</v>
          </cell>
          <cell r="P3361" t="str">
            <v>1101245</v>
          </cell>
          <cell r="Q3361" t="str">
            <v>0003</v>
          </cell>
          <cell r="R3361" t="str">
            <v>1070</v>
          </cell>
        </row>
        <row r="3362">
          <cell r="A3362">
            <v>50537855</v>
          </cell>
          <cell r="B3362" t="str">
            <v>CUST_svc to 10439 Hosak Rd_Thaxton</v>
          </cell>
          <cell r="C3362" t="str">
            <v>HDC1</v>
          </cell>
          <cell r="D3362"/>
          <cell r="E3362"/>
          <cell r="F3362"/>
          <cell r="G3362" t="str">
            <v>S/101570/CN/AF1HI-3</v>
          </cell>
          <cell r="H3362"/>
          <cell r="I3362"/>
          <cell r="J3362"/>
          <cell r="K3362">
            <v>100</v>
          </cell>
          <cell r="L3362" t="str">
            <v>006</v>
          </cell>
          <cell r="M3362" t="str">
            <v>2009</v>
          </cell>
          <cell r="N3362" t="str">
            <v>0003</v>
          </cell>
          <cell r="O3362" t="str">
            <v>1019</v>
          </cell>
          <cell r="P3362" t="str">
            <v>1101220</v>
          </cell>
          <cell r="Q3362" t="str">
            <v>0003</v>
          </cell>
          <cell r="R3362" t="str">
            <v>1070</v>
          </cell>
        </row>
        <row r="3363">
          <cell r="A3363">
            <v>50537855</v>
          </cell>
          <cell r="B3363" t="str">
            <v>CUST_svc to 10439 Hosak Rd_Thaxton</v>
          </cell>
          <cell r="C3363" t="str">
            <v>HDC1</v>
          </cell>
          <cell r="D3363"/>
          <cell r="E3363"/>
          <cell r="F3363"/>
          <cell r="G3363" t="str">
            <v>S/101570/CN/AF1HI-3</v>
          </cell>
          <cell r="H3363"/>
          <cell r="I3363"/>
          <cell r="J3363"/>
          <cell r="K3363">
            <v>100</v>
          </cell>
          <cell r="L3363" t="str">
            <v>005</v>
          </cell>
          <cell r="M3363" t="str">
            <v>2009</v>
          </cell>
          <cell r="N3363" t="str">
            <v>0003</v>
          </cell>
          <cell r="O3363" t="str">
            <v>1019</v>
          </cell>
          <cell r="P3363" t="str">
            <v>1101220</v>
          </cell>
          <cell r="Q3363" t="str">
            <v>0003</v>
          </cell>
          <cell r="R3363" t="str">
            <v>1070</v>
          </cell>
        </row>
        <row r="3364">
          <cell r="A3364">
            <v>50537855</v>
          </cell>
          <cell r="B3364" t="str">
            <v>CUST_svc to 10439 Hosak Rd_Thaxton</v>
          </cell>
          <cell r="C3364" t="str">
            <v>HDC1</v>
          </cell>
          <cell r="D3364"/>
          <cell r="E3364"/>
          <cell r="F3364"/>
          <cell r="G3364" t="str">
            <v>S/101570/CN/AF1HI-3</v>
          </cell>
          <cell r="H3364"/>
          <cell r="I3364"/>
          <cell r="J3364"/>
          <cell r="K3364">
            <v>100</v>
          </cell>
          <cell r="L3364" t="str">
            <v>006</v>
          </cell>
          <cell r="M3364" t="str">
            <v>2009</v>
          </cell>
          <cell r="N3364" t="str">
            <v>0003</v>
          </cell>
          <cell r="O3364" t="str">
            <v>1019</v>
          </cell>
          <cell r="P3364" t="str">
            <v>1101220</v>
          </cell>
          <cell r="Q3364" t="str">
            <v>0003</v>
          </cell>
          <cell r="R3364" t="str">
            <v>1070</v>
          </cell>
        </row>
        <row r="3365">
          <cell r="A3365">
            <v>50537855</v>
          </cell>
          <cell r="B3365" t="str">
            <v>CUST_svc to 10439 Hosak Rd_Thaxton</v>
          </cell>
          <cell r="C3365" t="str">
            <v>HDC1</v>
          </cell>
          <cell r="D3365"/>
          <cell r="E3365"/>
          <cell r="F3365"/>
          <cell r="G3365" t="str">
            <v>S/101570/CN/AF1HI-3</v>
          </cell>
          <cell r="H3365"/>
          <cell r="I3365"/>
          <cell r="J3365"/>
          <cell r="K3365">
            <v>100</v>
          </cell>
          <cell r="L3365" t="str">
            <v>006</v>
          </cell>
          <cell r="M3365" t="str">
            <v>2009</v>
          </cell>
          <cell r="N3365" t="str">
            <v>0003</v>
          </cell>
          <cell r="O3365" t="str">
            <v>1019</v>
          </cell>
          <cell r="P3365" t="str">
            <v>1101220</v>
          </cell>
          <cell r="Q3365" t="str">
            <v>0003</v>
          </cell>
          <cell r="R3365" t="str">
            <v>1070</v>
          </cell>
        </row>
        <row r="3366">
          <cell r="A3366">
            <v>50537855</v>
          </cell>
          <cell r="B3366" t="str">
            <v>CUST_svc to 10439 Hosak Rd_Thaxton</v>
          </cell>
          <cell r="C3366" t="str">
            <v>HDC1</v>
          </cell>
          <cell r="D3366"/>
          <cell r="E3366"/>
          <cell r="F3366"/>
          <cell r="G3366" t="str">
            <v>S/101570/CN/AF1HI-3</v>
          </cell>
          <cell r="H3366"/>
          <cell r="I3366"/>
          <cell r="J3366"/>
          <cell r="K3366">
            <v>100</v>
          </cell>
          <cell r="L3366" t="str">
            <v>006</v>
          </cell>
          <cell r="M3366" t="str">
            <v>2009</v>
          </cell>
          <cell r="N3366" t="str">
            <v>0003</v>
          </cell>
          <cell r="O3366" t="str">
            <v>1019</v>
          </cell>
          <cell r="P3366" t="str">
            <v>1101220</v>
          </cell>
          <cell r="Q3366" t="str">
            <v>0003</v>
          </cell>
          <cell r="R3366" t="str">
            <v>1070</v>
          </cell>
        </row>
        <row r="3367">
          <cell r="A3367">
            <v>50537867</v>
          </cell>
          <cell r="B3367" t="str">
            <v>CUST_DDPU_WO9072_FT. BEND  SCHOOL # 11</v>
          </cell>
          <cell r="C3367" t="str">
            <v>HDC1</v>
          </cell>
          <cell r="D3367"/>
          <cell r="E3367"/>
          <cell r="F3367"/>
          <cell r="G3367" t="str">
            <v>S/101652/CN/AF1HI-2</v>
          </cell>
          <cell r="H3367"/>
          <cell r="I3367"/>
          <cell r="J3367"/>
          <cell r="K3367">
            <v>100</v>
          </cell>
          <cell r="L3367" t="str">
            <v>012</v>
          </cell>
          <cell r="M3367" t="str">
            <v>2009</v>
          </cell>
          <cell r="N3367" t="str">
            <v>0003</v>
          </cell>
          <cell r="O3367" t="str">
            <v>1020</v>
          </cell>
          <cell r="P3367" t="str">
            <v>1101202</v>
          </cell>
          <cell r="Q3367" t="str">
            <v>0003</v>
          </cell>
          <cell r="R3367" t="str">
            <v>1070</v>
          </cell>
        </row>
        <row r="3368">
          <cell r="A3368">
            <v>50537867</v>
          </cell>
          <cell r="B3368" t="str">
            <v>CUST_DDPU_WO9072_FT. BEND  SCHOOL # 11</v>
          </cell>
          <cell r="C3368" t="str">
            <v>HDC1</v>
          </cell>
          <cell r="D3368"/>
          <cell r="E3368"/>
          <cell r="F3368"/>
          <cell r="G3368" t="str">
            <v>S/101652/CN/AF1HI-2</v>
          </cell>
          <cell r="H3368"/>
          <cell r="I3368"/>
          <cell r="J3368"/>
          <cell r="K3368">
            <v>100</v>
          </cell>
          <cell r="L3368" t="str">
            <v>012</v>
          </cell>
          <cell r="M3368" t="str">
            <v>2009</v>
          </cell>
          <cell r="N3368" t="str">
            <v>0003</v>
          </cell>
          <cell r="O3368" t="str">
            <v>1020</v>
          </cell>
          <cell r="P3368" t="str">
            <v>1101202</v>
          </cell>
          <cell r="Q3368" t="str">
            <v>0003</v>
          </cell>
          <cell r="R3368" t="str">
            <v>1070</v>
          </cell>
        </row>
        <row r="3369">
          <cell r="A3369">
            <v>50537867</v>
          </cell>
          <cell r="B3369" t="str">
            <v>CUST_DDPU_WO9072_FT. BEND  SCHOOL # 11</v>
          </cell>
          <cell r="C3369" t="str">
            <v>HDC1</v>
          </cell>
          <cell r="D3369"/>
          <cell r="E3369"/>
          <cell r="F3369"/>
          <cell r="G3369" t="str">
            <v>S/101652/CN/AF1HI-2</v>
          </cell>
          <cell r="H3369"/>
          <cell r="I3369"/>
          <cell r="J3369"/>
          <cell r="K3369">
            <v>100</v>
          </cell>
          <cell r="L3369" t="str">
            <v>012</v>
          </cell>
          <cell r="M3369" t="str">
            <v>2009</v>
          </cell>
          <cell r="N3369" t="str">
            <v>0003</v>
          </cell>
          <cell r="O3369" t="str">
            <v>1020</v>
          </cell>
          <cell r="P3369" t="str">
            <v>1101202</v>
          </cell>
          <cell r="Q3369" t="str">
            <v>0003</v>
          </cell>
          <cell r="R3369" t="str">
            <v>1070</v>
          </cell>
        </row>
        <row r="3370">
          <cell r="A3370">
            <v>50538638</v>
          </cell>
          <cell r="B3370" t="str">
            <v>CUST_S DILL ST_600_CITY OF EAST BERNARD</v>
          </cell>
          <cell r="C3370" t="str">
            <v>HDC1</v>
          </cell>
          <cell r="D3370"/>
          <cell r="E3370"/>
          <cell r="F3370"/>
          <cell r="G3370" t="str">
            <v>S/101530/CN/AF1HI-4</v>
          </cell>
          <cell r="H3370"/>
          <cell r="I3370"/>
          <cell r="J3370"/>
          <cell r="K3370">
            <v>100</v>
          </cell>
          <cell r="L3370" t="str">
            <v>006</v>
          </cell>
          <cell r="M3370" t="str">
            <v>2009</v>
          </cell>
          <cell r="N3370" t="str">
            <v>0003</v>
          </cell>
          <cell r="O3370" t="str">
            <v>1023</v>
          </cell>
          <cell r="P3370" t="str">
            <v>1101210</v>
          </cell>
          <cell r="Q3370" t="str">
            <v>0003</v>
          </cell>
          <cell r="R3370" t="str">
            <v>1070</v>
          </cell>
        </row>
        <row r="3371">
          <cell r="A3371">
            <v>50538638</v>
          </cell>
          <cell r="B3371" t="str">
            <v>CUST_S DILL ST_600_CITY OF EAST BERNARD</v>
          </cell>
          <cell r="C3371" t="str">
            <v>HDC1</v>
          </cell>
          <cell r="D3371"/>
          <cell r="E3371"/>
          <cell r="F3371"/>
          <cell r="G3371" t="str">
            <v>S/101530/CN/AF1HI-4</v>
          </cell>
          <cell r="H3371"/>
          <cell r="I3371"/>
          <cell r="J3371"/>
          <cell r="K3371">
            <v>100</v>
          </cell>
          <cell r="L3371" t="str">
            <v>006</v>
          </cell>
          <cell r="M3371" t="str">
            <v>2009</v>
          </cell>
          <cell r="N3371" t="str">
            <v>0003</v>
          </cell>
          <cell r="O3371" t="str">
            <v>1023</v>
          </cell>
          <cell r="P3371" t="str">
            <v>1101210</v>
          </cell>
          <cell r="Q3371" t="str">
            <v>0003</v>
          </cell>
          <cell r="R3371" t="str">
            <v>1070</v>
          </cell>
        </row>
        <row r="3372">
          <cell r="A3372">
            <v>50538638</v>
          </cell>
          <cell r="B3372" t="str">
            <v>CUST_S DILL ST_600_CITY OF EAST BERNARD</v>
          </cell>
          <cell r="C3372" t="str">
            <v>HDC1</v>
          </cell>
          <cell r="D3372"/>
          <cell r="E3372"/>
          <cell r="F3372"/>
          <cell r="G3372" t="str">
            <v>S/101530/CN/AF1HI-4</v>
          </cell>
          <cell r="H3372"/>
          <cell r="I3372"/>
          <cell r="J3372"/>
          <cell r="K3372">
            <v>100</v>
          </cell>
          <cell r="L3372" t="str">
            <v>006</v>
          </cell>
          <cell r="M3372" t="str">
            <v>2009</v>
          </cell>
          <cell r="N3372" t="str">
            <v>0003</v>
          </cell>
          <cell r="O3372" t="str">
            <v>1023</v>
          </cell>
          <cell r="P3372" t="str">
            <v>1101210</v>
          </cell>
          <cell r="Q3372" t="str">
            <v>0003</v>
          </cell>
          <cell r="R3372" t="str">
            <v>1070</v>
          </cell>
        </row>
        <row r="3373">
          <cell r="A3373">
            <v>50539048</v>
          </cell>
          <cell r="B3373" t="str">
            <v>GOVP_JU-M-07-0121_PARK ROW BOULEVARD</v>
          </cell>
          <cell r="C3373" t="str">
            <v>HDC2</v>
          </cell>
          <cell r="D3373"/>
          <cell r="E3373"/>
          <cell r="F3373"/>
          <cell r="G3373" t="str">
            <v>S/101570/CE/AD3DI</v>
          </cell>
          <cell r="H3373"/>
          <cell r="I3373"/>
          <cell r="J3373"/>
          <cell r="K3373">
            <v>100</v>
          </cell>
          <cell r="L3373" t="str">
            <v>008</v>
          </cell>
          <cell r="M3373" t="str">
            <v>2009</v>
          </cell>
          <cell r="N3373" t="str">
            <v>0003</v>
          </cell>
          <cell r="O3373" t="str">
            <v>1019</v>
          </cell>
          <cell r="P3373" t="str">
            <v>1101220</v>
          </cell>
          <cell r="Q3373" t="str">
            <v>0003</v>
          </cell>
          <cell r="R3373" t="str">
            <v>1070</v>
          </cell>
        </row>
        <row r="3374">
          <cell r="A3374">
            <v>50539048</v>
          </cell>
          <cell r="B3374" t="str">
            <v>GOVP_JU-M-07-0121_PARK ROW BOULEVARD</v>
          </cell>
          <cell r="C3374" t="str">
            <v>HDC2</v>
          </cell>
          <cell r="D3374"/>
          <cell r="E3374"/>
          <cell r="F3374"/>
          <cell r="G3374" t="str">
            <v>S/101570/CE/AD3DI</v>
          </cell>
          <cell r="H3374"/>
          <cell r="I3374"/>
          <cell r="J3374"/>
          <cell r="K3374">
            <v>100</v>
          </cell>
          <cell r="L3374" t="str">
            <v>008</v>
          </cell>
          <cell r="M3374" t="str">
            <v>2009</v>
          </cell>
          <cell r="N3374" t="str">
            <v>0003</v>
          </cell>
          <cell r="O3374" t="str">
            <v>1019</v>
          </cell>
          <cell r="P3374" t="str">
            <v>1101220</v>
          </cell>
          <cell r="Q3374" t="str">
            <v>0003</v>
          </cell>
          <cell r="R3374" t="str">
            <v>1070</v>
          </cell>
        </row>
        <row r="3375">
          <cell r="A3375">
            <v>50539048</v>
          </cell>
          <cell r="B3375" t="str">
            <v>GOVP_JU-M-07-0121_PARK ROW BOULEVARD</v>
          </cell>
          <cell r="C3375" t="str">
            <v>HDC2</v>
          </cell>
          <cell r="D3375"/>
          <cell r="E3375"/>
          <cell r="F3375"/>
          <cell r="G3375" t="str">
            <v>S/101570/CE/AD3DI</v>
          </cell>
          <cell r="H3375"/>
          <cell r="I3375"/>
          <cell r="J3375"/>
          <cell r="K3375">
            <v>100</v>
          </cell>
          <cell r="L3375" t="str">
            <v>008</v>
          </cell>
          <cell r="M3375" t="str">
            <v>2009</v>
          </cell>
          <cell r="N3375" t="str">
            <v>0003</v>
          </cell>
          <cell r="O3375" t="str">
            <v>1019</v>
          </cell>
          <cell r="P3375" t="str">
            <v>1101220</v>
          </cell>
          <cell r="Q3375" t="str">
            <v>0003</v>
          </cell>
          <cell r="R3375" t="str">
            <v>1070</v>
          </cell>
        </row>
        <row r="3376">
          <cell r="A3376">
            <v>50539048</v>
          </cell>
          <cell r="B3376" t="str">
            <v>GOVP_JU-M-07-0121_PARK ROW BOULEVARD</v>
          </cell>
          <cell r="C3376" t="str">
            <v>HDC2</v>
          </cell>
          <cell r="D3376"/>
          <cell r="E3376"/>
          <cell r="F3376"/>
          <cell r="G3376" t="str">
            <v>S/101570/CE/AD3DI</v>
          </cell>
          <cell r="H3376"/>
          <cell r="I3376"/>
          <cell r="J3376"/>
          <cell r="K3376">
            <v>70</v>
          </cell>
          <cell r="L3376" t="str">
            <v>008</v>
          </cell>
          <cell r="M3376" t="str">
            <v>2009</v>
          </cell>
          <cell r="N3376" t="str">
            <v>0003</v>
          </cell>
          <cell r="O3376" t="str">
            <v>1019</v>
          </cell>
          <cell r="P3376" t="str">
            <v>1101220</v>
          </cell>
          <cell r="Q3376" t="str">
            <v>0003</v>
          </cell>
          <cell r="R3376" t="str">
            <v>1070</v>
          </cell>
        </row>
        <row r="3377">
          <cell r="A3377">
            <v>50539048</v>
          </cell>
          <cell r="B3377" t="str">
            <v>GOVP_JU-M-07-0121_PARK ROW BOULEVARD</v>
          </cell>
          <cell r="C3377" t="str">
            <v>HDC2</v>
          </cell>
          <cell r="D3377"/>
          <cell r="E3377"/>
          <cell r="F3377"/>
          <cell r="G3377" t="str">
            <v>S/101570/CE/AD3DR-1</v>
          </cell>
          <cell r="H3377"/>
          <cell r="I3377"/>
          <cell r="J3377"/>
          <cell r="K3377">
            <v>30</v>
          </cell>
          <cell r="L3377" t="str">
            <v>008</v>
          </cell>
          <cell r="M3377" t="str">
            <v>2009</v>
          </cell>
          <cell r="N3377" t="str">
            <v>0003</v>
          </cell>
          <cell r="O3377" t="str">
            <v>1019</v>
          </cell>
          <cell r="P3377" t="str">
            <v>1101220</v>
          </cell>
          <cell r="Q3377" t="str">
            <v>0003</v>
          </cell>
          <cell r="R3377" t="str">
            <v>1070</v>
          </cell>
        </row>
        <row r="3378">
          <cell r="A3378">
            <v>50551045</v>
          </cell>
          <cell r="B3378" t="str">
            <v>FCOH_FUW_LB03_42005_INSTALL_ PRI</v>
          </cell>
          <cell r="C3378" t="str">
            <v>HDC1</v>
          </cell>
          <cell r="D3378"/>
          <cell r="E3378"/>
          <cell r="F3378"/>
          <cell r="G3378" t="str">
            <v>S/101653/CE/AB1ZI</v>
          </cell>
          <cell r="H3378"/>
          <cell r="I3378"/>
          <cell r="J3378"/>
          <cell r="K3378">
            <v>100</v>
          </cell>
          <cell r="L3378" t="str">
            <v>010</v>
          </cell>
          <cell r="M3378" t="str">
            <v>2009</v>
          </cell>
          <cell r="N3378" t="str">
            <v>0003</v>
          </cell>
          <cell r="O3378" t="str">
            <v>1013</v>
          </cell>
          <cell r="P3378" t="str">
            <v>1101201</v>
          </cell>
          <cell r="Q3378" t="str">
            <v>0003</v>
          </cell>
          <cell r="R3378" t="str">
            <v>1070</v>
          </cell>
        </row>
        <row r="3379">
          <cell r="A3379">
            <v>50551045</v>
          </cell>
          <cell r="B3379" t="str">
            <v>FCOH_FUW_LB03_42005_INSTALL_ PRI</v>
          </cell>
          <cell r="C3379" t="str">
            <v>HDC1</v>
          </cell>
          <cell r="D3379"/>
          <cell r="E3379"/>
          <cell r="F3379"/>
          <cell r="G3379" t="str">
            <v>S/101653/CE/AB1ZI</v>
          </cell>
          <cell r="H3379"/>
          <cell r="I3379"/>
          <cell r="J3379"/>
          <cell r="K3379">
            <v>100</v>
          </cell>
          <cell r="L3379" t="str">
            <v>010</v>
          </cell>
          <cell r="M3379" t="str">
            <v>2009</v>
          </cell>
          <cell r="N3379" t="str">
            <v>0003</v>
          </cell>
          <cell r="O3379" t="str">
            <v>1013</v>
          </cell>
          <cell r="P3379" t="str">
            <v>1101201</v>
          </cell>
          <cell r="Q3379" t="str">
            <v>0003</v>
          </cell>
          <cell r="R3379" t="str">
            <v>1070</v>
          </cell>
        </row>
        <row r="3380">
          <cell r="A3380">
            <v>50551045</v>
          </cell>
          <cell r="B3380" t="str">
            <v>FCOH_FUW_LB03_42005_INSTALL_ PRI</v>
          </cell>
          <cell r="C3380" t="str">
            <v>HDC1</v>
          </cell>
          <cell r="D3380"/>
          <cell r="E3380"/>
          <cell r="F3380"/>
          <cell r="G3380" t="str">
            <v>S/101653/CE/AB1ZI</v>
          </cell>
          <cell r="H3380"/>
          <cell r="I3380"/>
          <cell r="J3380"/>
          <cell r="K3380">
            <v>100</v>
          </cell>
          <cell r="L3380" t="str">
            <v>007</v>
          </cell>
          <cell r="M3380" t="str">
            <v>2009</v>
          </cell>
          <cell r="N3380" t="str">
            <v>0003</v>
          </cell>
          <cell r="O3380" t="str">
            <v>1013</v>
          </cell>
          <cell r="P3380" t="str">
            <v>1101201</v>
          </cell>
          <cell r="Q3380" t="str">
            <v>0003</v>
          </cell>
          <cell r="R3380" t="str">
            <v>1070</v>
          </cell>
        </row>
        <row r="3381">
          <cell r="A3381">
            <v>50553613</v>
          </cell>
          <cell r="B3381" t="str">
            <v>CUST_VALLI RD_380_TREY Maffett</v>
          </cell>
          <cell r="C3381" t="str">
            <v>HDC1</v>
          </cell>
          <cell r="D3381"/>
          <cell r="E3381"/>
          <cell r="F3381"/>
          <cell r="G3381" t="str">
            <v>S/101530/CN/AF1HI-4</v>
          </cell>
          <cell r="H3381"/>
          <cell r="I3381"/>
          <cell r="J3381"/>
          <cell r="K3381">
            <v>100</v>
          </cell>
          <cell r="L3381" t="str">
            <v>010</v>
          </cell>
          <cell r="M3381" t="str">
            <v>2009</v>
          </cell>
          <cell r="N3381" t="str">
            <v>0003</v>
          </cell>
          <cell r="O3381" t="str">
            <v>1023</v>
          </cell>
          <cell r="P3381" t="str">
            <v>1101210</v>
          </cell>
          <cell r="Q3381" t="str">
            <v>0003</v>
          </cell>
          <cell r="R3381" t="str">
            <v>1070</v>
          </cell>
        </row>
        <row r="3382">
          <cell r="A3382">
            <v>50553613</v>
          </cell>
          <cell r="B3382" t="str">
            <v>CUST_VALLI RD_380_TREY Maffett</v>
          </cell>
          <cell r="C3382" t="str">
            <v>HDC1</v>
          </cell>
          <cell r="D3382"/>
          <cell r="E3382"/>
          <cell r="F3382"/>
          <cell r="G3382" t="str">
            <v>S/101530/CN/AF1HI-4</v>
          </cell>
          <cell r="H3382"/>
          <cell r="I3382"/>
          <cell r="J3382"/>
          <cell r="K3382">
            <v>100</v>
          </cell>
          <cell r="L3382" t="str">
            <v>010</v>
          </cell>
          <cell r="M3382" t="str">
            <v>2009</v>
          </cell>
          <cell r="N3382" t="str">
            <v>0003</v>
          </cell>
          <cell r="O3382" t="str">
            <v>1023</v>
          </cell>
          <cell r="P3382" t="str">
            <v>1101210</v>
          </cell>
          <cell r="Q3382" t="str">
            <v>0003</v>
          </cell>
          <cell r="R3382" t="str">
            <v>1070</v>
          </cell>
        </row>
        <row r="3383">
          <cell r="A3383">
            <v>50553613</v>
          </cell>
          <cell r="B3383" t="str">
            <v>CUST_VALLI RD_380_TREY Maffett</v>
          </cell>
          <cell r="C3383" t="str">
            <v>HDC1</v>
          </cell>
          <cell r="D3383"/>
          <cell r="E3383"/>
          <cell r="F3383"/>
          <cell r="G3383" t="str">
            <v>S/101530/CN/AF1HI-4</v>
          </cell>
          <cell r="H3383"/>
          <cell r="I3383"/>
          <cell r="J3383"/>
          <cell r="K3383">
            <v>100</v>
          </cell>
          <cell r="L3383" t="str">
            <v>010</v>
          </cell>
          <cell r="M3383" t="str">
            <v>2009</v>
          </cell>
          <cell r="N3383" t="str">
            <v>0003</v>
          </cell>
          <cell r="O3383" t="str">
            <v>1023</v>
          </cell>
          <cell r="P3383" t="str">
            <v>1101210</v>
          </cell>
          <cell r="Q3383" t="str">
            <v>0003</v>
          </cell>
          <cell r="R3383" t="str">
            <v>1070</v>
          </cell>
        </row>
        <row r="3384">
          <cell r="A3384">
            <v>50553613</v>
          </cell>
          <cell r="B3384" t="str">
            <v>CUST_VALLI RD_380_TREY Maffett</v>
          </cell>
          <cell r="C3384" t="str">
            <v>HDC1</v>
          </cell>
          <cell r="D3384"/>
          <cell r="E3384"/>
          <cell r="F3384"/>
          <cell r="G3384" t="str">
            <v>S/101530/CN/AF1HI-4</v>
          </cell>
          <cell r="H3384"/>
          <cell r="I3384"/>
          <cell r="J3384"/>
          <cell r="K3384">
            <v>100</v>
          </cell>
          <cell r="L3384" t="str">
            <v>010</v>
          </cell>
          <cell r="M3384" t="str">
            <v>2009</v>
          </cell>
          <cell r="N3384" t="str">
            <v>0003</v>
          </cell>
          <cell r="O3384" t="str">
            <v>1023</v>
          </cell>
          <cell r="P3384" t="str">
            <v>1101210</v>
          </cell>
          <cell r="Q3384" t="str">
            <v>0003</v>
          </cell>
          <cell r="R3384" t="str">
            <v>1070</v>
          </cell>
        </row>
        <row r="3385">
          <cell r="A3385">
            <v>50553613</v>
          </cell>
          <cell r="B3385" t="str">
            <v>CUST_VALLI RD_380_TREY Maffett</v>
          </cell>
          <cell r="C3385" t="str">
            <v>HDC1</v>
          </cell>
          <cell r="D3385"/>
          <cell r="E3385"/>
          <cell r="F3385"/>
          <cell r="G3385" t="str">
            <v>S/101530/CN/AF1HI-4</v>
          </cell>
          <cell r="H3385"/>
          <cell r="I3385"/>
          <cell r="J3385"/>
          <cell r="K3385">
            <v>100</v>
          </cell>
          <cell r="L3385" t="str">
            <v>010</v>
          </cell>
          <cell r="M3385" t="str">
            <v>2009</v>
          </cell>
          <cell r="N3385" t="str">
            <v>0003</v>
          </cell>
          <cell r="O3385" t="str">
            <v>1023</v>
          </cell>
          <cell r="P3385" t="str">
            <v>1101210</v>
          </cell>
          <cell r="Q3385" t="str">
            <v>0003</v>
          </cell>
          <cell r="R3385" t="str">
            <v>1070</v>
          </cell>
        </row>
        <row r="3386">
          <cell r="A3386">
            <v>50553805</v>
          </cell>
          <cell r="B3386" t="str">
            <v>CUST_SERV TO CHAMBERS</v>
          </cell>
          <cell r="C3386" t="str">
            <v>HDC1</v>
          </cell>
          <cell r="D3386"/>
          <cell r="E3386"/>
          <cell r="F3386"/>
          <cell r="G3386" t="str">
            <v>S/101556/CN/AF1HI-4</v>
          </cell>
          <cell r="H3386"/>
          <cell r="I3386"/>
          <cell r="J3386"/>
          <cell r="K3386">
            <v>100</v>
          </cell>
          <cell r="L3386" t="str">
            <v>009</v>
          </cell>
          <cell r="M3386" t="str">
            <v>2009</v>
          </cell>
          <cell r="N3386" t="str">
            <v>0003</v>
          </cell>
          <cell r="O3386" t="str">
            <v>1012</v>
          </cell>
          <cell r="P3386" t="str">
            <v>1101170</v>
          </cell>
          <cell r="Q3386" t="str">
            <v>0003</v>
          </cell>
          <cell r="R3386" t="str">
            <v>1070</v>
          </cell>
        </row>
        <row r="3387">
          <cell r="A3387">
            <v>50553805</v>
          </cell>
          <cell r="B3387" t="str">
            <v>CUST_SERV TO CHAMBERS</v>
          </cell>
          <cell r="C3387" t="str">
            <v>HDC1</v>
          </cell>
          <cell r="D3387"/>
          <cell r="E3387"/>
          <cell r="F3387"/>
          <cell r="G3387" t="str">
            <v>S/101556/CN/AF1HI-4</v>
          </cell>
          <cell r="H3387"/>
          <cell r="I3387"/>
          <cell r="J3387"/>
          <cell r="K3387">
            <v>100</v>
          </cell>
          <cell r="L3387" t="str">
            <v>009</v>
          </cell>
          <cell r="M3387" t="str">
            <v>2009</v>
          </cell>
          <cell r="N3387" t="str">
            <v>0003</v>
          </cell>
          <cell r="O3387" t="str">
            <v>1012</v>
          </cell>
          <cell r="P3387" t="str">
            <v>1101170</v>
          </cell>
          <cell r="Q3387" t="str">
            <v>0003</v>
          </cell>
          <cell r="R3387" t="str">
            <v>1070</v>
          </cell>
        </row>
        <row r="3388">
          <cell r="A3388">
            <v>50553805</v>
          </cell>
          <cell r="B3388" t="str">
            <v>CUST_SERV TO CHAMBERS</v>
          </cell>
          <cell r="C3388" t="str">
            <v>HDC1</v>
          </cell>
          <cell r="D3388"/>
          <cell r="E3388"/>
          <cell r="F3388"/>
          <cell r="G3388" t="str">
            <v>S/101556/CN/AF1HI-4</v>
          </cell>
          <cell r="H3388"/>
          <cell r="I3388"/>
          <cell r="J3388"/>
          <cell r="K3388">
            <v>100</v>
          </cell>
          <cell r="L3388" t="str">
            <v>008</v>
          </cell>
          <cell r="M3388" t="str">
            <v>2009</v>
          </cell>
          <cell r="N3388" t="str">
            <v>0003</v>
          </cell>
          <cell r="O3388" t="str">
            <v>1012</v>
          </cell>
          <cell r="P3388" t="str">
            <v>1101170</v>
          </cell>
          <cell r="Q3388" t="str">
            <v>0003</v>
          </cell>
          <cell r="R3388" t="str">
            <v>1070</v>
          </cell>
        </row>
        <row r="3389">
          <cell r="A3389">
            <v>50553805</v>
          </cell>
          <cell r="B3389" t="str">
            <v>CUST_SERV TO CHAMBERS</v>
          </cell>
          <cell r="C3389" t="str">
            <v>HDC1</v>
          </cell>
          <cell r="D3389"/>
          <cell r="E3389"/>
          <cell r="F3389"/>
          <cell r="G3389" t="str">
            <v>S/101556/CN/AF1HI-4</v>
          </cell>
          <cell r="H3389"/>
          <cell r="I3389"/>
          <cell r="J3389"/>
          <cell r="K3389">
            <v>100</v>
          </cell>
          <cell r="L3389" t="str">
            <v>008</v>
          </cell>
          <cell r="M3389" t="str">
            <v>2009</v>
          </cell>
          <cell r="N3389" t="str">
            <v>0003</v>
          </cell>
          <cell r="O3389" t="str">
            <v>1012</v>
          </cell>
          <cell r="P3389" t="str">
            <v>1101170</v>
          </cell>
          <cell r="Q3389" t="str">
            <v>0003</v>
          </cell>
          <cell r="R3389" t="str">
            <v>1070</v>
          </cell>
        </row>
        <row r="3390">
          <cell r="A3390">
            <v>50553805</v>
          </cell>
          <cell r="B3390" t="str">
            <v>CUST_SERV TO CHAMBERS</v>
          </cell>
          <cell r="C3390" t="str">
            <v>HDC1</v>
          </cell>
          <cell r="D3390"/>
          <cell r="E3390"/>
          <cell r="F3390"/>
          <cell r="G3390" t="str">
            <v>S/101556/CN/AF1HI-4</v>
          </cell>
          <cell r="H3390"/>
          <cell r="I3390"/>
          <cell r="J3390"/>
          <cell r="K3390">
            <v>100</v>
          </cell>
          <cell r="L3390" t="str">
            <v>009</v>
          </cell>
          <cell r="M3390" t="str">
            <v>2009</v>
          </cell>
          <cell r="N3390" t="str">
            <v>0003</v>
          </cell>
          <cell r="O3390" t="str">
            <v>1012</v>
          </cell>
          <cell r="P3390" t="str">
            <v>1101170</v>
          </cell>
          <cell r="Q3390" t="str">
            <v>0003</v>
          </cell>
          <cell r="R3390" t="str">
            <v>1070</v>
          </cell>
        </row>
        <row r="3391">
          <cell r="A3391">
            <v>50554616</v>
          </cell>
          <cell r="B3391" t="str">
            <v>TEMP SERVICE M/T PMT 750KVA - CABLE</v>
          </cell>
          <cell r="C3391" t="str">
            <v>HXC1</v>
          </cell>
          <cell r="D3391"/>
          <cell r="E3391"/>
          <cell r="F3391"/>
          <cell r="G3391" t="str">
            <v>S/101762/CN/CF1R-I-2</v>
          </cell>
          <cell r="H3391"/>
          <cell r="I3391"/>
          <cell r="J3391"/>
          <cell r="K3391">
            <v>80</v>
          </cell>
          <cell r="L3391" t="str">
            <v>009</v>
          </cell>
          <cell r="M3391" t="str">
            <v>2009</v>
          </cell>
          <cell r="N3391" t="str">
            <v>0003</v>
          </cell>
          <cell r="O3391" t="str">
            <v>1008</v>
          </cell>
          <cell r="P3391" t="str">
            <v>1101245</v>
          </cell>
          <cell r="Q3391" t="str">
            <v>0003</v>
          </cell>
          <cell r="R3391" t="str">
            <v>1070</v>
          </cell>
        </row>
        <row r="3392">
          <cell r="A3392">
            <v>50554616</v>
          </cell>
          <cell r="B3392" t="str">
            <v>TEMP SERVICE M/T PMT 750KVA - CABLE</v>
          </cell>
          <cell r="C3392" t="str">
            <v>HXC1</v>
          </cell>
          <cell r="D3392"/>
          <cell r="E3392"/>
          <cell r="F3392"/>
          <cell r="G3392" t="str">
            <v>S/101762/CN/CF1R-R-1</v>
          </cell>
          <cell r="H3392"/>
          <cell r="I3392"/>
          <cell r="J3392"/>
          <cell r="K3392">
            <v>20</v>
          </cell>
          <cell r="L3392" t="str">
            <v>009</v>
          </cell>
          <cell r="M3392" t="str">
            <v>2009</v>
          </cell>
          <cell r="N3392" t="str">
            <v>0003</v>
          </cell>
          <cell r="O3392" t="str">
            <v>1008</v>
          </cell>
          <cell r="P3392" t="str">
            <v>1101245</v>
          </cell>
          <cell r="Q3392" t="str">
            <v>0003</v>
          </cell>
          <cell r="R3392" t="str">
            <v>1070</v>
          </cell>
        </row>
        <row r="3393">
          <cell r="A3393">
            <v>50554616</v>
          </cell>
          <cell r="B3393" t="str">
            <v>TEMP SERVICE M/T PMT 750KVA - CABLE</v>
          </cell>
          <cell r="C3393" t="str">
            <v>HXC1</v>
          </cell>
          <cell r="D3393"/>
          <cell r="E3393"/>
          <cell r="F3393"/>
          <cell r="G3393" t="str">
            <v>S/101762/CN/CF1R-I-2</v>
          </cell>
          <cell r="H3393"/>
          <cell r="I3393"/>
          <cell r="J3393"/>
          <cell r="K3393">
            <v>100</v>
          </cell>
          <cell r="L3393" t="str">
            <v>010</v>
          </cell>
          <cell r="M3393" t="str">
            <v>2009</v>
          </cell>
          <cell r="N3393" t="str">
            <v>0003</v>
          </cell>
          <cell r="O3393" t="str">
            <v>1008</v>
          </cell>
          <cell r="P3393" t="str">
            <v>1101245</v>
          </cell>
          <cell r="Q3393" t="str">
            <v>0003</v>
          </cell>
          <cell r="R3393" t="str">
            <v>1070</v>
          </cell>
        </row>
        <row r="3394">
          <cell r="A3394">
            <v>50554616</v>
          </cell>
          <cell r="B3394" t="str">
            <v>TEMP SERVICE M/T PMT 750KVA - CABLE</v>
          </cell>
          <cell r="C3394" t="str">
            <v>HXC1</v>
          </cell>
          <cell r="D3394"/>
          <cell r="E3394"/>
          <cell r="F3394"/>
          <cell r="G3394" t="str">
            <v>S/101762/CN/CF1R-I-2</v>
          </cell>
          <cell r="H3394"/>
          <cell r="I3394"/>
          <cell r="J3394"/>
          <cell r="K3394">
            <v>100</v>
          </cell>
          <cell r="L3394" t="str">
            <v>010</v>
          </cell>
          <cell r="M3394" t="str">
            <v>2009</v>
          </cell>
          <cell r="N3394" t="str">
            <v>0003</v>
          </cell>
          <cell r="O3394" t="str">
            <v>1008</v>
          </cell>
          <cell r="P3394" t="str">
            <v>1101245</v>
          </cell>
          <cell r="Q3394" t="str">
            <v>0003</v>
          </cell>
          <cell r="R3394" t="str">
            <v>1070</v>
          </cell>
        </row>
        <row r="3395">
          <cell r="A3395">
            <v>50554616</v>
          </cell>
          <cell r="B3395" t="str">
            <v>TEMP SERVICE M/T PMT 750KVA - CABLE</v>
          </cell>
          <cell r="C3395" t="str">
            <v>HXC1</v>
          </cell>
          <cell r="D3395"/>
          <cell r="E3395"/>
          <cell r="F3395"/>
          <cell r="G3395" t="str">
            <v>S/101762/CN/CF1R-I-2</v>
          </cell>
          <cell r="H3395"/>
          <cell r="I3395"/>
          <cell r="J3395"/>
          <cell r="K3395">
            <v>100</v>
          </cell>
          <cell r="L3395" t="str">
            <v>010</v>
          </cell>
          <cell r="M3395" t="str">
            <v>2009</v>
          </cell>
          <cell r="N3395" t="str">
            <v>0003</v>
          </cell>
          <cell r="O3395" t="str">
            <v>1008</v>
          </cell>
          <cell r="P3395" t="str">
            <v>1101245</v>
          </cell>
          <cell r="Q3395" t="str">
            <v>0003</v>
          </cell>
          <cell r="R3395" t="str">
            <v>1070</v>
          </cell>
        </row>
        <row r="3396">
          <cell r="A3396">
            <v>50554616</v>
          </cell>
          <cell r="B3396" t="str">
            <v>TEMP SERVICE M/T PMT 750KVA - CABLE</v>
          </cell>
          <cell r="C3396" t="str">
            <v>HXC1</v>
          </cell>
          <cell r="D3396"/>
          <cell r="E3396"/>
          <cell r="F3396"/>
          <cell r="G3396" t="str">
            <v>S/101762/CN/CF1R-I-2</v>
          </cell>
          <cell r="H3396"/>
          <cell r="I3396"/>
          <cell r="J3396"/>
          <cell r="K3396">
            <v>80</v>
          </cell>
          <cell r="L3396" t="str">
            <v>010</v>
          </cell>
          <cell r="M3396" t="str">
            <v>2009</v>
          </cell>
          <cell r="N3396" t="str">
            <v>0003</v>
          </cell>
          <cell r="O3396" t="str">
            <v>1008</v>
          </cell>
          <cell r="P3396" t="str">
            <v>1101245</v>
          </cell>
          <cell r="Q3396" t="str">
            <v>0003</v>
          </cell>
          <cell r="R3396" t="str">
            <v>1070</v>
          </cell>
        </row>
        <row r="3397">
          <cell r="A3397">
            <v>50554616</v>
          </cell>
          <cell r="B3397" t="str">
            <v>TEMP SERVICE M/T PMT 750KVA - CABLE</v>
          </cell>
          <cell r="C3397" t="str">
            <v>HXC1</v>
          </cell>
          <cell r="D3397"/>
          <cell r="E3397"/>
          <cell r="F3397"/>
          <cell r="G3397" t="str">
            <v>S/101762/CN/CF1R-R-1</v>
          </cell>
          <cell r="H3397"/>
          <cell r="I3397"/>
          <cell r="J3397"/>
          <cell r="K3397">
            <v>20</v>
          </cell>
          <cell r="L3397" t="str">
            <v>010</v>
          </cell>
          <cell r="M3397" t="str">
            <v>2009</v>
          </cell>
          <cell r="N3397" t="str">
            <v>0003</v>
          </cell>
          <cell r="O3397" t="str">
            <v>1008</v>
          </cell>
          <cell r="P3397" t="str">
            <v>1101245</v>
          </cell>
          <cell r="Q3397" t="str">
            <v>0003</v>
          </cell>
          <cell r="R3397" t="str">
            <v>1070</v>
          </cell>
        </row>
        <row r="3398">
          <cell r="A3398">
            <v>50554918</v>
          </cell>
          <cell r="B3398" t="str">
            <v>GOVP_JU-M-09-047_MUESCHKE ROAD</v>
          </cell>
          <cell r="C3398" t="str">
            <v>HDC2</v>
          </cell>
          <cell r="D3398"/>
          <cell r="E3398"/>
          <cell r="F3398"/>
          <cell r="G3398" t="str">
            <v>S/101678/CE/AD3DI</v>
          </cell>
          <cell r="H3398"/>
          <cell r="I3398"/>
          <cell r="J3398"/>
          <cell r="K3398">
            <v>100</v>
          </cell>
          <cell r="L3398" t="str">
            <v>011</v>
          </cell>
          <cell r="M3398" t="str">
            <v>2009</v>
          </cell>
          <cell r="N3398" t="str">
            <v>0003</v>
          </cell>
          <cell r="O3398" t="str">
            <v>1017</v>
          </cell>
          <cell r="P3398" t="str">
            <v>1101120</v>
          </cell>
          <cell r="Q3398" t="str">
            <v>0003</v>
          </cell>
          <cell r="R3398" t="str">
            <v>1070</v>
          </cell>
        </row>
        <row r="3399">
          <cell r="A3399">
            <v>50554918</v>
          </cell>
          <cell r="B3399" t="str">
            <v>GOVP_JU-M-09-047_MUESCHKE ROAD</v>
          </cell>
          <cell r="C3399" t="str">
            <v>HDC2</v>
          </cell>
          <cell r="D3399"/>
          <cell r="E3399"/>
          <cell r="F3399"/>
          <cell r="G3399" t="str">
            <v>S/101678/CE/AD3DI</v>
          </cell>
          <cell r="H3399"/>
          <cell r="I3399"/>
          <cell r="J3399"/>
          <cell r="K3399">
            <v>100</v>
          </cell>
          <cell r="L3399" t="str">
            <v>011</v>
          </cell>
          <cell r="M3399" t="str">
            <v>2009</v>
          </cell>
          <cell r="N3399" t="str">
            <v>0003</v>
          </cell>
          <cell r="O3399" t="str">
            <v>1017</v>
          </cell>
          <cell r="P3399" t="str">
            <v>1101120</v>
          </cell>
          <cell r="Q3399" t="str">
            <v>0003</v>
          </cell>
          <cell r="R3399" t="str">
            <v>1070</v>
          </cell>
        </row>
        <row r="3400">
          <cell r="A3400">
            <v>50554918</v>
          </cell>
          <cell r="B3400" t="str">
            <v>GOVP_JU-M-09-047_MUESCHKE ROAD</v>
          </cell>
          <cell r="C3400" t="str">
            <v>HDC2</v>
          </cell>
          <cell r="D3400"/>
          <cell r="E3400"/>
          <cell r="F3400"/>
          <cell r="G3400" t="str">
            <v>S/101678/CE/AD3DI</v>
          </cell>
          <cell r="H3400"/>
          <cell r="I3400"/>
          <cell r="J3400"/>
          <cell r="K3400">
            <v>100</v>
          </cell>
          <cell r="L3400" t="str">
            <v>011</v>
          </cell>
          <cell r="M3400" t="str">
            <v>2009</v>
          </cell>
          <cell r="N3400" t="str">
            <v>0003</v>
          </cell>
          <cell r="O3400" t="str">
            <v>1017</v>
          </cell>
          <cell r="P3400" t="str">
            <v>1101120</v>
          </cell>
          <cell r="Q3400" t="str">
            <v>0003</v>
          </cell>
          <cell r="R3400" t="str">
            <v>1070</v>
          </cell>
        </row>
        <row r="3401">
          <cell r="A3401">
            <v>50554918</v>
          </cell>
          <cell r="B3401" t="str">
            <v>GOVP_JU-M-09-047_MUESCHKE ROAD</v>
          </cell>
          <cell r="C3401" t="str">
            <v>HDC2</v>
          </cell>
          <cell r="D3401"/>
          <cell r="E3401"/>
          <cell r="F3401"/>
          <cell r="G3401" t="str">
            <v>S/101678/CE/AD3DI</v>
          </cell>
          <cell r="H3401"/>
          <cell r="I3401"/>
          <cell r="J3401"/>
          <cell r="K3401">
            <v>70</v>
          </cell>
          <cell r="L3401" t="str">
            <v>011</v>
          </cell>
          <cell r="M3401" t="str">
            <v>2009</v>
          </cell>
          <cell r="N3401" t="str">
            <v>0003</v>
          </cell>
          <cell r="O3401" t="str">
            <v>1017</v>
          </cell>
          <cell r="P3401" t="str">
            <v>1101120</v>
          </cell>
          <cell r="Q3401" t="str">
            <v>0003</v>
          </cell>
          <cell r="R3401" t="str">
            <v>1070</v>
          </cell>
        </row>
        <row r="3402">
          <cell r="A3402">
            <v>50554918</v>
          </cell>
          <cell r="B3402" t="str">
            <v>GOVP_JU-M-09-047_MUESCHKE ROAD</v>
          </cell>
          <cell r="C3402" t="str">
            <v>HDC2</v>
          </cell>
          <cell r="D3402"/>
          <cell r="E3402"/>
          <cell r="F3402"/>
          <cell r="G3402" t="str">
            <v>S/101678/CE/AD3DR-1</v>
          </cell>
          <cell r="H3402"/>
          <cell r="I3402"/>
          <cell r="J3402"/>
          <cell r="K3402">
            <v>30</v>
          </cell>
          <cell r="L3402" t="str">
            <v>011</v>
          </cell>
          <cell r="M3402" t="str">
            <v>2009</v>
          </cell>
          <cell r="N3402" t="str">
            <v>0003</v>
          </cell>
          <cell r="O3402" t="str">
            <v>1017</v>
          </cell>
          <cell r="P3402" t="str">
            <v>1101120</v>
          </cell>
          <cell r="Q3402" t="str">
            <v>0003</v>
          </cell>
          <cell r="R3402" t="str">
            <v>1070</v>
          </cell>
        </row>
        <row r="3403">
          <cell r="A3403">
            <v>50557479</v>
          </cell>
          <cell r="B3403" t="str">
            <v>FUW_1200832400680_ POLE</v>
          </cell>
          <cell r="C3403" t="str">
            <v>HDC2</v>
          </cell>
          <cell r="D3403"/>
          <cell r="E3403"/>
          <cell r="F3403"/>
          <cell r="G3403" t="str">
            <v>S/101627/CE/AB1GI</v>
          </cell>
          <cell r="H3403"/>
          <cell r="I3403"/>
          <cell r="J3403"/>
          <cell r="K3403">
            <v>100</v>
          </cell>
          <cell r="L3403" t="str">
            <v>011</v>
          </cell>
          <cell r="M3403" t="str">
            <v>2009</v>
          </cell>
          <cell r="N3403" t="str">
            <v>0003</v>
          </cell>
          <cell r="O3403" t="str">
            <v>1006</v>
          </cell>
          <cell r="P3403" t="str">
            <v>1101230</v>
          </cell>
          <cell r="Q3403" t="str">
            <v>0003</v>
          </cell>
          <cell r="R3403" t="str">
            <v>1070</v>
          </cell>
        </row>
        <row r="3404">
          <cell r="A3404">
            <v>50557479</v>
          </cell>
          <cell r="B3404" t="str">
            <v>FUW_1200832400680_ POLE</v>
          </cell>
          <cell r="C3404" t="str">
            <v>HDC2</v>
          </cell>
          <cell r="D3404"/>
          <cell r="E3404"/>
          <cell r="F3404"/>
          <cell r="G3404" t="str">
            <v>S/101627/CE/AB1GI</v>
          </cell>
          <cell r="H3404"/>
          <cell r="I3404"/>
          <cell r="J3404"/>
          <cell r="K3404">
            <v>100</v>
          </cell>
          <cell r="L3404" t="str">
            <v>011</v>
          </cell>
          <cell r="M3404" t="str">
            <v>2009</v>
          </cell>
          <cell r="N3404" t="str">
            <v>0003</v>
          </cell>
          <cell r="O3404" t="str">
            <v>1006</v>
          </cell>
          <cell r="P3404" t="str">
            <v>1101230</v>
          </cell>
          <cell r="Q3404" t="str">
            <v>0003</v>
          </cell>
          <cell r="R3404" t="str">
            <v>1070</v>
          </cell>
        </row>
        <row r="3405">
          <cell r="A3405">
            <v>50557479</v>
          </cell>
          <cell r="B3405" t="str">
            <v>FUW_1200832400680_ POLE</v>
          </cell>
          <cell r="C3405" t="str">
            <v>HDC2</v>
          </cell>
          <cell r="D3405"/>
          <cell r="E3405"/>
          <cell r="F3405"/>
          <cell r="G3405" t="str">
            <v>S/101627/CE/AB1GI</v>
          </cell>
          <cell r="H3405"/>
          <cell r="I3405"/>
          <cell r="J3405"/>
          <cell r="K3405">
            <v>100</v>
          </cell>
          <cell r="L3405" t="str">
            <v>011</v>
          </cell>
          <cell r="M3405" t="str">
            <v>2009</v>
          </cell>
          <cell r="N3405" t="str">
            <v>0003</v>
          </cell>
          <cell r="O3405" t="str">
            <v>1006</v>
          </cell>
          <cell r="P3405" t="str">
            <v>1101230</v>
          </cell>
          <cell r="Q3405" t="str">
            <v>0003</v>
          </cell>
          <cell r="R3405" t="str">
            <v>1070</v>
          </cell>
        </row>
        <row r="3406">
          <cell r="A3406">
            <v>50557479</v>
          </cell>
          <cell r="B3406" t="str">
            <v>FUW_1200832400680_ POLE</v>
          </cell>
          <cell r="C3406" t="str">
            <v>HDC2</v>
          </cell>
          <cell r="D3406"/>
          <cell r="E3406"/>
          <cell r="F3406"/>
          <cell r="G3406" t="str">
            <v>S/101627/CE/AB1GI</v>
          </cell>
          <cell r="H3406"/>
          <cell r="I3406"/>
          <cell r="J3406"/>
          <cell r="K3406">
            <v>70</v>
          </cell>
          <cell r="L3406" t="str">
            <v>011</v>
          </cell>
          <cell r="M3406" t="str">
            <v>2009</v>
          </cell>
          <cell r="N3406" t="str">
            <v>0003</v>
          </cell>
          <cell r="O3406" t="str">
            <v>1006</v>
          </cell>
          <cell r="P3406" t="str">
            <v>1101230</v>
          </cell>
          <cell r="Q3406" t="str">
            <v>0003</v>
          </cell>
          <cell r="R3406" t="str">
            <v>1070</v>
          </cell>
        </row>
        <row r="3407">
          <cell r="A3407">
            <v>50557479</v>
          </cell>
          <cell r="B3407" t="str">
            <v>FUW_1200832400680_ POLE</v>
          </cell>
          <cell r="C3407" t="str">
            <v>HDC2</v>
          </cell>
          <cell r="D3407"/>
          <cell r="E3407"/>
          <cell r="F3407"/>
          <cell r="G3407" t="str">
            <v>S/101627/CE/AB1GR</v>
          </cell>
          <cell r="H3407"/>
          <cell r="I3407"/>
          <cell r="J3407"/>
          <cell r="K3407">
            <v>30</v>
          </cell>
          <cell r="L3407" t="str">
            <v>011</v>
          </cell>
          <cell r="M3407" t="str">
            <v>2009</v>
          </cell>
          <cell r="N3407" t="str">
            <v>0003</v>
          </cell>
          <cell r="O3407" t="str">
            <v>1006</v>
          </cell>
          <cell r="P3407" t="str">
            <v>1101230</v>
          </cell>
          <cell r="Q3407" t="str">
            <v>0003</v>
          </cell>
          <cell r="R3407" t="str">
            <v>1070</v>
          </cell>
        </row>
        <row r="3408">
          <cell r="A3408">
            <v>50563708</v>
          </cell>
          <cell r="B3408" t="str">
            <v>CUST_LA MICHOACANA MEAT MARKET</v>
          </cell>
          <cell r="C3408" t="str">
            <v>HDC1</v>
          </cell>
          <cell r="D3408"/>
          <cell r="E3408"/>
          <cell r="F3408"/>
          <cell r="G3408" t="str">
            <v>S/101627/CN/AF1HI-3</v>
          </cell>
          <cell r="H3408"/>
          <cell r="I3408"/>
          <cell r="J3408"/>
          <cell r="K3408">
            <v>100</v>
          </cell>
          <cell r="L3408" t="str">
            <v>005</v>
          </cell>
          <cell r="M3408" t="str">
            <v>2009</v>
          </cell>
          <cell r="N3408" t="str">
            <v>0003</v>
          </cell>
          <cell r="O3408" t="str">
            <v>1006</v>
          </cell>
          <cell r="P3408" t="str">
            <v>1101230</v>
          </cell>
          <cell r="Q3408" t="str">
            <v>0003</v>
          </cell>
          <cell r="R3408" t="str">
            <v>1070</v>
          </cell>
        </row>
        <row r="3409">
          <cell r="A3409">
            <v>50563708</v>
          </cell>
          <cell r="B3409" t="str">
            <v>CUST_LA MICHOACANA MEAT MARKET</v>
          </cell>
          <cell r="C3409" t="str">
            <v>HDC1</v>
          </cell>
          <cell r="D3409"/>
          <cell r="E3409"/>
          <cell r="F3409"/>
          <cell r="G3409" t="str">
            <v>S/101627/CN/AF1HI-3</v>
          </cell>
          <cell r="H3409"/>
          <cell r="I3409"/>
          <cell r="J3409"/>
          <cell r="K3409">
            <v>100</v>
          </cell>
          <cell r="L3409" t="str">
            <v>008</v>
          </cell>
          <cell r="M3409" t="str">
            <v>2009</v>
          </cell>
          <cell r="N3409" t="str">
            <v>0003</v>
          </cell>
          <cell r="O3409" t="str">
            <v>1006</v>
          </cell>
          <cell r="P3409" t="str">
            <v>1101230</v>
          </cell>
          <cell r="Q3409" t="str">
            <v>0003</v>
          </cell>
          <cell r="R3409" t="str">
            <v>1070</v>
          </cell>
        </row>
        <row r="3410">
          <cell r="A3410">
            <v>50563708</v>
          </cell>
          <cell r="B3410" t="str">
            <v>CUST_LA MICHOACANA MEAT MARKET</v>
          </cell>
          <cell r="C3410" t="str">
            <v>HDC1</v>
          </cell>
          <cell r="D3410"/>
          <cell r="E3410"/>
          <cell r="F3410"/>
          <cell r="G3410" t="str">
            <v>S/101627/CN/AF1HI-3</v>
          </cell>
          <cell r="H3410"/>
          <cell r="I3410"/>
          <cell r="J3410"/>
          <cell r="K3410">
            <v>100</v>
          </cell>
          <cell r="L3410" t="str">
            <v>008</v>
          </cell>
          <cell r="M3410" t="str">
            <v>2009</v>
          </cell>
          <cell r="N3410" t="str">
            <v>0003</v>
          </cell>
          <cell r="O3410" t="str">
            <v>1006</v>
          </cell>
          <cell r="P3410" t="str">
            <v>1101230</v>
          </cell>
          <cell r="Q3410" t="str">
            <v>0003</v>
          </cell>
          <cell r="R3410" t="str">
            <v>1070</v>
          </cell>
        </row>
        <row r="3411">
          <cell r="A3411">
            <v>50566092</v>
          </cell>
          <cell r="B3411" t="str">
            <v>GOVP_JU-M-08-202_GREEN-BUSCH RD.-PIN OAK</v>
          </cell>
          <cell r="C3411" t="str">
            <v>HDC2</v>
          </cell>
          <cell r="D3411"/>
          <cell r="E3411"/>
          <cell r="F3411"/>
          <cell r="G3411" t="str">
            <v>S/101570/CE/AD2DI</v>
          </cell>
          <cell r="H3411"/>
          <cell r="I3411"/>
          <cell r="J3411"/>
          <cell r="K3411">
            <v>100</v>
          </cell>
          <cell r="L3411" t="str">
            <v>008</v>
          </cell>
          <cell r="M3411" t="str">
            <v>2009</v>
          </cell>
          <cell r="N3411" t="str">
            <v>0003</v>
          </cell>
          <cell r="O3411" t="str">
            <v>1019</v>
          </cell>
          <cell r="P3411" t="str">
            <v>1101220</v>
          </cell>
          <cell r="Q3411" t="str">
            <v>0003</v>
          </cell>
          <cell r="R3411" t="str">
            <v>1070</v>
          </cell>
        </row>
        <row r="3412">
          <cell r="A3412">
            <v>50566092</v>
          </cell>
          <cell r="B3412" t="str">
            <v>GOVP_JU-M-08-202_GREEN-BUSCH RD.-PIN OAK</v>
          </cell>
          <cell r="C3412" t="str">
            <v>HDC2</v>
          </cell>
          <cell r="D3412"/>
          <cell r="E3412"/>
          <cell r="F3412"/>
          <cell r="G3412" t="str">
            <v>S/101570/CE/AD2DI</v>
          </cell>
          <cell r="H3412"/>
          <cell r="I3412"/>
          <cell r="J3412"/>
          <cell r="K3412">
            <v>100</v>
          </cell>
          <cell r="L3412" t="str">
            <v>008</v>
          </cell>
          <cell r="M3412" t="str">
            <v>2009</v>
          </cell>
          <cell r="N3412" t="str">
            <v>0003</v>
          </cell>
          <cell r="O3412" t="str">
            <v>1019</v>
          </cell>
          <cell r="P3412" t="str">
            <v>1101220</v>
          </cell>
          <cell r="Q3412" t="str">
            <v>0003</v>
          </cell>
          <cell r="R3412" t="str">
            <v>1070</v>
          </cell>
        </row>
        <row r="3413">
          <cell r="A3413">
            <v>50566092</v>
          </cell>
          <cell r="B3413" t="str">
            <v>GOVP_JU-M-08-202_GREEN-BUSCH RD.-PIN OAK</v>
          </cell>
          <cell r="C3413" t="str">
            <v>HDC2</v>
          </cell>
          <cell r="D3413"/>
          <cell r="E3413"/>
          <cell r="F3413"/>
          <cell r="G3413" t="str">
            <v>S/101570/CE/AD2DI</v>
          </cell>
          <cell r="H3413"/>
          <cell r="I3413"/>
          <cell r="J3413"/>
          <cell r="K3413">
            <v>100</v>
          </cell>
          <cell r="L3413" t="str">
            <v>008</v>
          </cell>
          <cell r="M3413" t="str">
            <v>2009</v>
          </cell>
          <cell r="N3413" t="str">
            <v>0003</v>
          </cell>
          <cell r="O3413" t="str">
            <v>1019</v>
          </cell>
          <cell r="P3413" t="str">
            <v>1101220</v>
          </cell>
          <cell r="Q3413" t="str">
            <v>0003</v>
          </cell>
          <cell r="R3413" t="str">
            <v>1070</v>
          </cell>
        </row>
        <row r="3414">
          <cell r="A3414">
            <v>50566092</v>
          </cell>
          <cell r="B3414" t="str">
            <v>GOVP_JU-M-08-202_GREEN-BUSCH RD.-PIN OAK</v>
          </cell>
          <cell r="C3414" t="str">
            <v>HDC2</v>
          </cell>
          <cell r="D3414"/>
          <cell r="E3414"/>
          <cell r="F3414"/>
          <cell r="G3414" t="str">
            <v>S/101570/CE/AD2DI</v>
          </cell>
          <cell r="H3414"/>
          <cell r="I3414"/>
          <cell r="J3414"/>
          <cell r="K3414">
            <v>70</v>
          </cell>
          <cell r="L3414" t="str">
            <v>008</v>
          </cell>
          <cell r="M3414" t="str">
            <v>2009</v>
          </cell>
          <cell r="N3414" t="str">
            <v>0003</v>
          </cell>
          <cell r="O3414" t="str">
            <v>1019</v>
          </cell>
          <cell r="P3414" t="str">
            <v>1101220</v>
          </cell>
          <cell r="Q3414" t="str">
            <v>0003</v>
          </cell>
          <cell r="R3414" t="str">
            <v>1070</v>
          </cell>
        </row>
        <row r="3415">
          <cell r="A3415">
            <v>50566092</v>
          </cell>
          <cell r="B3415" t="str">
            <v>GOVP_JU-M-08-202_GREEN-BUSCH RD.-PIN OAK</v>
          </cell>
          <cell r="C3415" t="str">
            <v>HDC2</v>
          </cell>
          <cell r="D3415"/>
          <cell r="E3415"/>
          <cell r="F3415"/>
          <cell r="G3415" t="str">
            <v>S/101570/CE/AD2DR</v>
          </cell>
          <cell r="H3415"/>
          <cell r="I3415"/>
          <cell r="J3415"/>
          <cell r="K3415">
            <v>30</v>
          </cell>
          <cell r="L3415" t="str">
            <v>008</v>
          </cell>
          <cell r="M3415" t="str">
            <v>2009</v>
          </cell>
          <cell r="N3415" t="str">
            <v>0003</v>
          </cell>
          <cell r="O3415" t="str">
            <v>1019</v>
          </cell>
          <cell r="P3415" t="str">
            <v>1101220</v>
          </cell>
          <cell r="Q3415" t="str">
            <v>0003</v>
          </cell>
          <cell r="R3415" t="str">
            <v>1070</v>
          </cell>
        </row>
        <row r="3416">
          <cell r="A3416">
            <v>50569127</v>
          </cell>
          <cell r="B3416" t="str">
            <v>FCUG_OSR_3200822600290_URD_PRI_G96D_RNON</v>
          </cell>
          <cell r="C3416" t="str">
            <v>HDC2</v>
          </cell>
          <cell r="D3416"/>
          <cell r="E3416"/>
          <cell r="F3416"/>
          <cell r="G3416" t="str">
            <v>S/101574/CE/AB1VI</v>
          </cell>
          <cell r="H3416"/>
          <cell r="I3416"/>
          <cell r="J3416"/>
          <cell r="K3416">
            <v>100</v>
          </cell>
          <cell r="L3416" t="str">
            <v>006</v>
          </cell>
          <cell r="M3416" t="str">
            <v>2009</v>
          </cell>
          <cell r="N3416" t="str">
            <v>0003</v>
          </cell>
          <cell r="O3416" t="str">
            <v>1005</v>
          </cell>
          <cell r="P3416" t="str">
            <v>1101160</v>
          </cell>
          <cell r="Q3416" t="str">
            <v>0003</v>
          </cell>
          <cell r="R3416" t="str">
            <v>1070</v>
          </cell>
        </row>
        <row r="3417">
          <cell r="A3417">
            <v>50569127</v>
          </cell>
          <cell r="B3417" t="str">
            <v>FCUG_OSR_3200822600290_URD_PRI_G96D_RNON</v>
          </cell>
          <cell r="C3417" t="str">
            <v>HDC2</v>
          </cell>
          <cell r="D3417"/>
          <cell r="E3417"/>
          <cell r="F3417"/>
          <cell r="G3417" t="str">
            <v>S/101574/CE/AB1VI</v>
          </cell>
          <cell r="H3417"/>
          <cell r="I3417"/>
          <cell r="J3417"/>
          <cell r="K3417">
            <v>100</v>
          </cell>
          <cell r="L3417" t="str">
            <v>007</v>
          </cell>
          <cell r="M3417" t="str">
            <v>2009</v>
          </cell>
          <cell r="N3417" t="str">
            <v>0003</v>
          </cell>
          <cell r="O3417" t="str">
            <v>1005</v>
          </cell>
          <cell r="P3417" t="str">
            <v>1101160</v>
          </cell>
          <cell r="Q3417" t="str">
            <v>0003</v>
          </cell>
          <cell r="R3417" t="str">
            <v>1070</v>
          </cell>
        </row>
        <row r="3418">
          <cell r="A3418">
            <v>50569127</v>
          </cell>
          <cell r="B3418" t="str">
            <v>FCUG_OSR_3200822600290_URD_PRI_G96D_RNON</v>
          </cell>
          <cell r="C3418" t="str">
            <v>HDC2</v>
          </cell>
          <cell r="D3418"/>
          <cell r="E3418"/>
          <cell r="F3418"/>
          <cell r="G3418" t="str">
            <v>S/101574/CE/AB1VI</v>
          </cell>
          <cell r="H3418"/>
          <cell r="I3418"/>
          <cell r="J3418"/>
          <cell r="K3418">
            <v>100</v>
          </cell>
          <cell r="L3418" t="str">
            <v>007</v>
          </cell>
          <cell r="M3418" t="str">
            <v>2009</v>
          </cell>
          <cell r="N3418" t="str">
            <v>0003</v>
          </cell>
          <cell r="O3418" t="str">
            <v>1005</v>
          </cell>
          <cell r="P3418" t="str">
            <v>1101160</v>
          </cell>
          <cell r="Q3418" t="str">
            <v>0003</v>
          </cell>
          <cell r="R3418" t="str">
            <v>1070</v>
          </cell>
        </row>
        <row r="3419">
          <cell r="A3419">
            <v>50569127</v>
          </cell>
          <cell r="B3419" t="str">
            <v>FCUG_OSR_3200822600290_URD_PRI_G96D_RNON</v>
          </cell>
          <cell r="C3419" t="str">
            <v>HDC2</v>
          </cell>
          <cell r="D3419"/>
          <cell r="E3419"/>
          <cell r="F3419"/>
          <cell r="G3419" t="str">
            <v>S/101574/CE/AB1VI</v>
          </cell>
          <cell r="H3419"/>
          <cell r="I3419"/>
          <cell r="J3419"/>
          <cell r="K3419">
            <v>70</v>
          </cell>
          <cell r="L3419" t="str">
            <v>006</v>
          </cell>
          <cell r="M3419" t="str">
            <v>2009</v>
          </cell>
          <cell r="N3419" t="str">
            <v>0003</v>
          </cell>
          <cell r="O3419" t="str">
            <v>1005</v>
          </cell>
          <cell r="P3419" t="str">
            <v>1101160</v>
          </cell>
          <cell r="Q3419" t="str">
            <v>0003</v>
          </cell>
          <cell r="R3419" t="str">
            <v>1070</v>
          </cell>
        </row>
        <row r="3420">
          <cell r="A3420">
            <v>50569127</v>
          </cell>
          <cell r="B3420" t="str">
            <v>FCUG_OSR_3200822600290_URD_PRI_G96D_RNON</v>
          </cell>
          <cell r="C3420" t="str">
            <v>HDC2</v>
          </cell>
          <cell r="D3420"/>
          <cell r="E3420"/>
          <cell r="F3420"/>
          <cell r="G3420" t="str">
            <v>S/101574/CE/AB1VR</v>
          </cell>
          <cell r="H3420"/>
          <cell r="I3420"/>
          <cell r="J3420"/>
          <cell r="K3420">
            <v>30</v>
          </cell>
          <cell r="L3420" t="str">
            <v>006</v>
          </cell>
          <cell r="M3420" t="str">
            <v>2009</v>
          </cell>
          <cell r="N3420" t="str">
            <v>0003</v>
          </cell>
          <cell r="O3420" t="str">
            <v>1005</v>
          </cell>
          <cell r="P3420" t="str">
            <v>1101160</v>
          </cell>
          <cell r="Q3420" t="str">
            <v>0003</v>
          </cell>
          <cell r="R3420" t="str">
            <v>1070</v>
          </cell>
        </row>
        <row r="3421">
          <cell r="A3421">
            <v>50569615</v>
          </cell>
          <cell r="B3421" t="str">
            <v>CUST_svc to 3213 Meyer Road_Rand</v>
          </cell>
          <cell r="C3421" t="str">
            <v>HDC1</v>
          </cell>
          <cell r="D3421"/>
          <cell r="E3421"/>
          <cell r="F3421"/>
          <cell r="G3421" t="str">
            <v>S/101570/CN/AF1HI-3</v>
          </cell>
          <cell r="H3421"/>
          <cell r="I3421"/>
          <cell r="J3421"/>
          <cell r="K3421">
            <v>100</v>
          </cell>
          <cell r="L3421" t="str">
            <v>007</v>
          </cell>
          <cell r="M3421" t="str">
            <v>2009</v>
          </cell>
          <cell r="N3421" t="str">
            <v>0003</v>
          </cell>
          <cell r="O3421" t="str">
            <v>1019</v>
          </cell>
          <cell r="P3421" t="str">
            <v>1101220</v>
          </cell>
          <cell r="Q3421" t="str">
            <v>0003</v>
          </cell>
          <cell r="R3421" t="str">
            <v>1070</v>
          </cell>
        </row>
        <row r="3422">
          <cell r="A3422">
            <v>50569615</v>
          </cell>
          <cell r="B3422" t="str">
            <v>CUST_svc to 3213 Meyer Road_Rand</v>
          </cell>
          <cell r="C3422" t="str">
            <v>HDC1</v>
          </cell>
          <cell r="D3422"/>
          <cell r="E3422"/>
          <cell r="F3422"/>
          <cell r="G3422" t="str">
            <v>S/101570/CN/AF1HI-3</v>
          </cell>
          <cell r="H3422"/>
          <cell r="I3422"/>
          <cell r="J3422"/>
          <cell r="K3422">
            <v>100</v>
          </cell>
          <cell r="L3422" t="str">
            <v>007</v>
          </cell>
          <cell r="M3422" t="str">
            <v>2009</v>
          </cell>
          <cell r="N3422" t="str">
            <v>0003</v>
          </cell>
          <cell r="O3422" t="str">
            <v>1019</v>
          </cell>
          <cell r="P3422" t="str">
            <v>1101220</v>
          </cell>
          <cell r="Q3422" t="str">
            <v>0003</v>
          </cell>
          <cell r="R3422" t="str">
            <v>1070</v>
          </cell>
        </row>
        <row r="3423">
          <cell r="A3423">
            <v>50569615</v>
          </cell>
          <cell r="B3423" t="str">
            <v>CUST_svc to 3213 Meyer Road_Rand</v>
          </cell>
          <cell r="C3423" t="str">
            <v>HDC1</v>
          </cell>
          <cell r="D3423"/>
          <cell r="E3423"/>
          <cell r="F3423"/>
          <cell r="G3423" t="str">
            <v>S/101570/CN/AF1HI-3</v>
          </cell>
          <cell r="H3423"/>
          <cell r="I3423"/>
          <cell r="J3423"/>
          <cell r="K3423">
            <v>100</v>
          </cell>
          <cell r="L3423" t="str">
            <v>010</v>
          </cell>
          <cell r="M3423" t="str">
            <v>2009</v>
          </cell>
          <cell r="N3423" t="str">
            <v>0003</v>
          </cell>
          <cell r="O3423" t="str">
            <v>1019</v>
          </cell>
          <cell r="P3423" t="str">
            <v>1101220</v>
          </cell>
          <cell r="Q3423" t="str">
            <v>0003</v>
          </cell>
          <cell r="R3423" t="str">
            <v>1070</v>
          </cell>
        </row>
        <row r="3424">
          <cell r="A3424">
            <v>50569615</v>
          </cell>
          <cell r="B3424" t="str">
            <v>CUST_svc to 3213 Meyer Road_Rand</v>
          </cell>
          <cell r="C3424" t="str">
            <v>HDC1</v>
          </cell>
          <cell r="D3424"/>
          <cell r="E3424"/>
          <cell r="F3424"/>
          <cell r="G3424" t="str">
            <v>S/101570/CN/AF1HI-3</v>
          </cell>
          <cell r="H3424"/>
          <cell r="I3424"/>
          <cell r="J3424"/>
          <cell r="K3424">
            <v>100</v>
          </cell>
          <cell r="L3424" t="str">
            <v>010</v>
          </cell>
          <cell r="M3424" t="str">
            <v>2009</v>
          </cell>
          <cell r="N3424" t="str">
            <v>0003</v>
          </cell>
          <cell r="O3424" t="str">
            <v>1019</v>
          </cell>
          <cell r="P3424" t="str">
            <v>1101220</v>
          </cell>
          <cell r="Q3424" t="str">
            <v>0003</v>
          </cell>
          <cell r="R3424" t="str">
            <v>1070</v>
          </cell>
        </row>
        <row r="3425">
          <cell r="A3425">
            <v>50569615</v>
          </cell>
          <cell r="B3425" t="str">
            <v>CUST_svc to 3213 Meyer Road_Rand</v>
          </cell>
          <cell r="C3425" t="str">
            <v>HDC1</v>
          </cell>
          <cell r="D3425"/>
          <cell r="E3425"/>
          <cell r="F3425"/>
          <cell r="G3425" t="str">
            <v>S/101570/CN/AF1HI-3</v>
          </cell>
          <cell r="H3425"/>
          <cell r="I3425"/>
          <cell r="J3425"/>
          <cell r="K3425">
            <v>100</v>
          </cell>
          <cell r="L3425" t="str">
            <v>007</v>
          </cell>
          <cell r="M3425" t="str">
            <v>2009</v>
          </cell>
          <cell r="N3425" t="str">
            <v>0003</v>
          </cell>
          <cell r="O3425" t="str">
            <v>1019</v>
          </cell>
          <cell r="P3425" t="str">
            <v>1101220</v>
          </cell>
          <cell r="Q3425" t="str">
            <v>0003</v>
          </cell>
          <cell r="R3425" t="str">
            <v>1070</v>
          </cell>
        </row>
        <row r="3426">
          <cell r="A3426">
            <v>50573282</v>
          </cell>
          <cell r="B3426" t="str">
            <v>CUST_PROVIDE NON-STANDARD SERVICE TO</v>
          </cell>
          <cell r="C3426" t="str">
            <v>HDC1</v>
          </cell>
          <cell r="D3426"/>
          <cell r="E3426"/>
          <cell r="F3426"/>
          <cell r="G3426" t="str">
            <v>S/101574/CN/AF1HI-3</v>
          </cell>
          <cell r="H3426"/>
          <cell r="I3426"/>
          <cell r="J3426"/>
          <cell r="K3426">
            <v>100</v>
          </cell>
          <cell r="L3426" t="str">
            <v>008</v>
          </cell>
          <cell r="M3426" t="str">
            <v>2009</v>
          </cell>
          <cell r="N3426" t="str">
            <v>0003</v>
          </cell>
          <cell r="O3426" t="str">
            <v>1005</v>
          </cell>
          <cell r="P3426" t="str">
            <v>1101160</v>
          </cell>
          <cell r="Q3426" t="str">
            <v>0003</v>
          </cell>
          <cell r="R3426" t="str">
            <v>1070</v>
          </cell>
        </row>
        <row r="3427">
          <cell r="A3427">
            <v>50573282</v>
          </cell>
          <cell r="B3427" t="str">
            <v>CUST_PROVIDE NON-STANDARD SERVICE TO</v>
          </cell>
          <cell r="C3427" t="str">
            <v>HDC1</v>
          </cell>
          <cell r="D3427"/>
          <cell r="E3427"/>
          <cell r="F3427"/>
          <cell r="G3427" t="str">
            <v>S/101574/CN/AF1HI-3</v>
          </cell>
          <cell r="H3427"/>
          <cell r="I3427"/>
          <cell r="J3427"/>
          <cell r="K3427">
            <v>100</v>
          </cell>
          <cell r="L3427" t="str">
            <v>008</v>
          </cell>
          <cell r="M3427" t="str">
            <v>2009</v>
          </cell>
          <cell r="N3427" t="str">
            <v>0003</v>
          </cell>
          <cell r="O3427" t="str">
            <v>1005</v>
          </cell>
          <cell r="P3427" t="str">
            <v>1101160</v>
          </cell>
          <cell r="Q3427" t="str">
            <v>0003</v>
          </cell>
          <cell r="R3427" t="str">
            <v>1070</v>
          </cell>
        </row>
        <row r="3428">
          <cell r="A3428">
            <v>50573282</v>
          </cell>
          <cell r="B3428" t="str">
            <v>CUST_PROVIDE NON-STANDARD SERVICE TO</v>
          </cell>
          <cell r="C3428" t="str">
            <v>HDC1</v>
          </cell>
          <cell r="D3428"/>
          <cell r="E3428"/>
          <cell r="F3428"/>
          <cell r="G3428" t="str">
            <v>S/101574/CN/AF1HI-3</v>
          </cell>
          <cell r="H3428"/>
          <cell r="I3428"/>
          <cell r="J3428"/>
          <cell r="K3428">
            <v>100</v>
          </cell>
          <cell r="L3428" t="str">
            <v>008</v>
          </cell>
          <cell r="M3428" t="str">
            <v>2009</v>
          </cell>
          <cell r="N3428" t="str">
            <v>0003</v>
          </cell>
          <cell r="O3428" t="str">
            <v>1005</v>
          </cell>
          <cell r="P3428" t="str">
            <v>1101160</v>
          </cell>
          <cell r="Q3428" t="str">
            <v>0003</v>
          </cell>
          <cell r="R3428" t="str">
            <v>1070</v>
          </cell>
        </row>
        <row r="3429">
          <cell r="A3429">
            <v>50573282</v>
          </cell>
          <cell r="B3429" t="str">
            <v>CUST_PROVIDE NON-STANDARD SERVICE TO</v>
          </cell>
          <cell r="C3429" t="str">
            <v>HDC1</v>
          </cell>
          <cell r="D3429"/>
          <cell r="E3429"/>
          <cell r="F3429"/>
          <cell r="G3429" t="str">
            <v>S/101574/CN/AF1HI-3</v>
          </cell>
          <cell r="H3429"/>
          <cell r="I3429"/>
          <cell r="J3429"/>
          <cell r="K3429">
            <v>100</v>
          </cell>
          <cell r="L3429" t="str">
            <v>008</v>
          </cell>
          <cell r="M3429" t="str">
            <v>2009</v>
          </cell>
          <cell r="N3429" t="str">
            <v>0003</v>
          </cell>
          <cell r="O3429" t="str">
            <v>1005</v>
          </cell>
          <cell r="P3429" t="str">
            <v>1101160</v>
          </cell>
          <cell r="Q3429" t="str">
            <v>0003</v>
          </cell>
          <cell r="R3429" t="str">
            <v>1070</v>
          </cell>
        </row>
        <row r="3430">
          <cell r="A3430">
            <v>50573282</v>
          </cell>
          <cell r="B3430" t="str">
            <v>CUST_PROVIDE NON-STANDARD SERVICE TO</v>
          </cell>
          <cell r="C3430" t="str">
            <v>HDC1</v>
          </cell>
          <cell r="D3430"/>
          <cell r="E3430"/>
          <cell r="F3430"/>
          <cell r="G3430" t="str">
            <v>S/101574/CN/AF1HI-3</v>
          </cell>
          <cell r="H3430"/>
          <cell r="I3430"/>
          <cell r="J3430"/>
          <cell r="K3430">
            <v>100</v>
          </cell>
          <cell r="L3430" t="str">
            <v>011</v>
          </cell>
          <cell r="M3430" t="str">
            <v>2009</v>
          </cell>
          <cell r="N3430" t="str">
            <v>0003</v>
          </cell>
          <cell r="O3430" t="str">
            <v>1005</v>
          </cell>
          <cell r="P3430" t="str">
            <v>1101160</v>
          </cell>
          <cell r="Q3430" t="str">
            <v>0003</v>
          </cell>
          <cell r="R3430" t="str">
            <v>1070</v>
          </cell>
        </row>
        <row r="3431">
          <cell r="A3431">
            <v>50595965</v>
          </cell>
          <cell r="B3431" t="str">
            <v>CUST_*NEW SERVICE_MCDONALDS</v>
          </cell>
          <cell r="C3431" t="str">
            <v>HDC2</v>
          </cell>
          <cell r="D3431"/>
          <cell r="E3431"/>
          <cell r="F3431"/>
          <cell r="G3431" t="str">
            <v>S/101652/CN/AF1HR</v>
          </cell>
          <cell r="H3431"/>
          <cell r="I3431"/>
          <cell r="J3431"/>
          <cell r="K3431">
            <v>30</v>
          </cell>
          <cell r="L3431" t="str">
            <v>009</v>
          </cell>
          <cell r="M3431" t="str">
            <v>2009</v>
          </cell>
          <cell r="N3431" t="str">
            <v>0003</v>
          </cell>
          <cell r="O3431" t="str">
            <v>1020</v>
          </cell>
          <cell r="P3431" t="str">
            <v>1101202</v>
          </cell>
          <cell r="Q3431" t="str">
            <v>0003</v>
          </cell>
          <cell r="R3431" t="str">
            <v>1070</v>
          </cell>
        </row>
        <row r="3432">
          <cell r="A3432">
            <v>50595965</v>
          </cell>
          <cell r="B3432" t="str">
            <v>CUST_*NEW SERVICE_MCDONALDS</v>
          </cell>
          <cell r="C3432" t="str">
            <v>HDC2</v>
          </cell>
          <cell r="D3432"/>
          <cell r="E3432"/>
          <cell r="F3432"/>
          <cell r="G3432" t="str">
            <v>S/101652/CN/AF1HI-2</v>
          </cell>
          <cell r="H3432"/>
          <cell r="I3432"/>
          <cell r="J3432"/>
          <cell r="K3432">
            <v>70</v>
          </cell>
          <cell r="L3432" t="str">
            <v>009</v>
          </cell>
          <cell r="M3432" t="str">
            <v>2009</v>
          </cell>
          <cell r="N3432" t="str">
            <v>0003</v>
          </cell>
          <cell r="O3432" t="str">
            <v>1020</v>
          </cell>
          <cell r="P3432" t="str">
            <v>1101202</v>
          </cell>
          <cell r="Q3432" t="str">
            <v>0003</v>
          </cell>
          <cell r="R3432" t="str">
            <v>1070</v>
          </cell>
        </row>
        <row r="3433">
          <cell r="A3433">
            <v>50595965</v>
          </cell>
          <cell r="B3433" t="str">
            <v>CUST_*NEW SERVICE_MCDONALDS</v>
          </cell>
          <cell r="C3433" t="str">
            <v>HDC2</v>
          </cell>
          <cell r="D3433"/>
          <cell r="E3433"/>
          <cell r="F3433"/>
          <cell r="G3433" t="str">
            <v>S/101652/CN/AF1HI-2</v>
          </cell>
          <cell r="H3433"/>
          <cell r="I3433"/>
          <cell r="J3433"/>
          <cell r="K3433">
            <v>100</v>
          </cell>
          <cell r="L3433" t="str">
            <v>009</v>
          </cell>
          <cell r="M3433" t="str">
            <v>2009</v>
          </cell>
          <cell r="N3433" t="str">
            <v>0003</v>
          </cell>
          <cell r="O3433" t="str">
            <v>1020</v>
          </cell>
          <cell r="P3433" t="str">
            <v>1101202</v>
          </cell>
          <cell r="Q3433" t="str">
            <v>0003</v>
          </cell>
          <cell r="R3433" t="str">
            <v>1070</v>
          </cell>
        </row>
        <row r="3434">
          <cell r="A3434">
            <v>50595965</v>
          </cell>
          <cell r="B3434" t="str">
            <v>CUST_*NEW SERVICE_MCDONALDS</v>
          </cell>
          <cell r="C3434" t="str">
            <v>HDC2</v>
          </cell>
          <cell r="D3434"/>
          <cell r="E3434"/>
          <cell r="F3434"/>
          <cell r="G3434" t="str">
            <v>S/101652/CN/AF1HI-2</v>
          </cell>
          <cell r="H3434"/>
          <cell r="I3434"/>
          <cell r="J3434"/>
          <cell r="K3434">
            <v>100</v>
          </cell>
          <cell r="L3434" t="str">
            <v>009</v>
          </cell>
          <cell r="M3434" t="str">
            <v>2009</v>
          </cell>
          <cell r="N3434" t="str">
            <v>0003</v>
          </cell>
          <cell r="O3434" t="str">
            <v>1020</v>
          </cell>
          <cell r="P3434" t="str">
            <v>1101202</v>
          </cell>
          <cell r="Q3434" t="str">
            <v>0003</v>
          </cell>
          <cell r="R3434" t="str">
            <v>1070</v>
          </cell>
        </row>
        <row r="3435">
          <cell r="A3435">
            <v>50595965</v>
          </cell>
          <cell r="B3435" t="str">
            <v>CUST_*NEW SERVICE_MCDONALDS</v>
          </cell>
          <cell r="C3435" t="str">
            <v>HDC2</v>
          </cell>
          <cell r="D3435"/>
          <cell r="E3435"/>
          <cell r="F3435"/>
          <cell r="G3435" t="str">
            <v>S/101652/CN/AF1HI-2</v>
          </cell>
          <cell r="H3435"/>
          <cell r="I3435"/>
          <cell r="J3435"/>
          <cell r="K3435">
            <v>100</v>
          </cell>
          <cell r="L3435" t="str">
            <v>009</v>
          </cell>
          <cell r="M3435" t="str">
            <v>2009</v>
          </cell>
          <cell r="N3435" t="str">
            <v>0003</v>
          </cell>
          <cell r="O3435" t="str">
            <v>1020</v>
          </cell>
          <cell r="P3435" t="str">
            <v>1101202</v>
          </cell>
          <cell r="Q3435" t="str">
            <v>0003</v>
          </cell>
          <cell r="R3435" t="str">
            <v>1070</v>
          </cell>
        </row>
        <row r="3436">
          <cell r="A3436">
            <v>50595965</v>
          </cell>
          <cell r="B3436" t="str">
            <v>CUST_*NEW SERVICE_MCDONALDS</v>
          </cell>
          <cell r="C3436" t="str">
            <v>HDC2</v>
          </cell>
          <cell r="D3436"/>
          <cell r="E3436"/>
          <cell r="F3436"/>
          <cell r="G3436" t="str">
            <v>S/101652/CN/AF1HR</v>
          </cell>
          <cell r="H3436"/>
          <cell r="I3436"/>
          <cell r="J3436"/>
          <cell r="K3436">
            <v>30</v>
          </cell>
          <cell r="L3436" t="str">
            <v>009</v>
          </cell>
          <cell r="M3436" t="str">
            <v>2009</v>
          </cell>
          <cell r="N3436" t="str">
            <v>0003</v>
          </cell>
          <cell r="O3436" t="str">
            <v>1020</v>
          </cell>
          <cell r="P3436" t="str">
            <v>1101202</v>
          </cell>
          <cell r="Q3436" t="str">
            <v>0003</v>
          </cell>
          <cell r="R3436" t="str">
            <v>1070</v>
          </cell>
        </row>
        <row r="3437">
          <cell r="A3437">
            <v>50595965</v>
          </cell>
          <cell r="B3437" t="str">
            <v>CUST_*NEW SERVICE_MCDONALDS</v>
          </cell>
          <cell r="C3437" t="str">
            <v>HDC2</v>
          </cell>
          <cell r="D3437"/>
          <cell r="E3437"/>
          <cell r="F3437"/>
          <cell r="G3437" t="str">
            <v>S/101652/CN/AF1HI-2</v>
          </cell>
          <cell r="H3437"/>
          <cell r="I3437"/>
          <cell r="J3437"/>
          <cell r="K3437">
            <v>70</v>
          </cell>
          <cell r="L3437" t="str">
            <v>009</v>
          </cell>
          <cell r="M3437" t="str">
            <v>2009</v>
          </cell>
          <cell r="N3437" t="str">
            <v>0003</v>
          </cell>
          <cell r="O3437" t="str">
            <v>1020</v>
          </cell>
          <cell r="P3437" t="str">
            <v>1101202</v>
          </cell>
          <cell r="Q3437" t="str">
            <v>0003</v>
          </cell>
          <cell r="R3437" t="str">
            <v>1070</v>
          </cell>
        </row>
        <row r="3438">
          <cell r="A3438">
            <v>50596650</v>
          </cell>
          <cell r="B3438" t="str">
            <v>SDUG_CINCO RANCH SW 33</v>
          </cell>
          <cell r="C3438" t="str">
            <v>HDC1</v>
          </cell>
          <cell r="D3438"/>
          <cell r="E3438"/>
          <cell r="F3438"/>
          <cell r="G3438" t="str">
            <v>S/101570/CN/AF1UI</v>
          </cell>
          <cell r="H3438"/>
          <cell r="I3438"/>
          <cell r="J3438"/>
          <cell r="K3438">
            <v>100</v>
          </cell>
          <cell r="L3438" t="str">
            <v>012</v>
          </cell>
          <cell r="M3438" t="str">
            <v>2009</v>
          </cell>
          <cell r="N3438" t="str">
            <v>0003</v>
          </cell>
          <cell r="O3438" t="str">
            <v>1019</v>
          </cell>
          <cell r="P3438" t="str">
            <v>1101220</v>
          </cell>
          <cell r="Q3438" t="str">
            <v>0003</v>
          </cell>
          <cell r="R3438" t="str">
            <v>1070</v>
          </cell>
        </row>
        <row r="3439">
          <cell r="A3439">
            <v>50596650</v>
          </cell>
          <cell r="B3439" t="str">
            <v>SDUG_CINCO RANCH SW 33</v>
          </cell>
          <cell r="C3439" t="str">
            <v>HDC1</v>
          </cell>
          <cell r="D3439"/>
          <cell r="E3439"/>
          <cell r="F3439"/>
          <cell r="G3439" t="str">
            <v>S/101570/CN/AF1UI</v>
          </cell>
          <cell r="H3439"/>
          <cell r="I3439"/>
          <cell r="J3439"/>
          <cell r="K3439">
            <v>100</v>
          </cell>
          <cell r="L3439" t="str">
            <v>012</v>
          </cell>
          <cell r="M3439" t="str">
            <v>2009</v>
          </cell>
          <cell r="N3439" t="str">
            <v>0003</v>
          </cell>
          <cell r="O3439" t="str">
            <v>1019</v>
          </cell>
          <cell r="P3439" t="str">
            <v>1101220</v>
          </cell>
          <cell r="Q3439" t="str">
            <v>0003</v>
          </cell>
          <cell r="R3439" t="str">
            <v>1070</v>
          </cell>
        </row>
        <row r="3440">
          <cell r="A3440">
            <v>50596650</v>
          </cell>
          <cell r="B3440" t="str">
            <v>SDUG_CINCO RANCH SW 33</v>
          </cell>
          <cell r="C3440" t="str">
            <v>HDC1</v>
          </cell>
          <cell r="D3440"/>
          <cell r="E3440"/>
          <cell r="F3440"/>
          <cell r="G3440" t="str">
            <v>S/101570/CN/AF1UI</v>
          </cell>
          <cell r="H3440"/>
          <cell r="I3440"/>
          <cell r="J3440"/>
          <cell r="K3440">
            <v>100</v>
          </cell>
          <cell r="L3440" t="str">
            <v>012</v>
          </cell>
          <cell r="M3440" t="str">
            <v>2009</v>
          </cell>
          <cell r="N3440" t="str">
            <v>0003</v>
          </cell>
          <cell r="O3440" t="str">
            <v>1019</v>
          </cell>
          <cell r="P3440" t="str">
            <v>1101220</v>
          </cell>
          <cell r="Q3440" t="str">
            <v>0003</v>
          </cell>
          <cell r="R3440" t="str">
            <v>1070</v>
          </cell>
        </row>
        <row r="3441">
          <cell r="A3441">
            <v>50596650</v>
          </cell>
          <cell r="B3441" t="str">
            <v>SDUG_CINCO RANCH SW 33</v>
          </cell>
          <cell r="C3441" t="str">
            <v>HDC1</v>
          </cell>
          <cell r="D3441"/>
          <cell r="E3441"/>
          <cell r="F3441"/>
          <cell r="G3441" t="str">
            <v>S/101570/CN/AF1UI</v>
          </cell>
          <cell r="H3441"/>
          <cell r="I3441"/>
          <cell r="J3441"/>
          <cell r="K3441">
            <v>100</v>
          </cell>
          <cell r="L3441" t="str">
            <v>012</v>
          </cell>
          <cell r="M3441" t="str">
            <v>2009</v>
          </cell>
          <cell r="N3441" t="str">
            <v>0003</v>
          </cell>
          <cell r="O3441" t="str">
            <v>1019</v>
          </cell>
          <cell r="P3441" t="str">
            <v>1101220</v>
          </cell>
          <cell r="Q3441" t="str">
            <v>0003</v>
          </cell>
          <cell r="R3441" t="str">
            <v>1070</v>
          </cell>
        </row>
        <row r="3442">
          <cell r="A3442">
            <v>50599222</v>
          </cell>
          <cell r="B3442" t="str">
            <v>CUST_PROVIDE NON-STAND SVC TO CLAY _$</v>
          </cell>
          <cell r="C3442" t="str">
            <v>HDC1</v>
          </cell>
          <cell r="D3442"/>
          <cell r="E3442"/>
          <cell r="F3442"/>
          <cell r="G3442" t="str">
            <v>S/101574/CN/AF1HI-3</v>
          </cell>
          <cell r="H3442"/>
          <cell r="I3442"/>
          <cell r="J3442"/>
          <cell r="K3442">
            <v>100</v>
          </cell>
          <cell r="L3442" t="str">
            <v>008</v>
          </cell>
          <cell r="M3442" t="str">
            <v>2009</v>
          </cell>
          <cell r="N3442" t="str">
            <v>0003</v>
          </cell>
          <cell r="O3442" t="str">
            <v>1005</v>
          </cell>
          <cell r="P3442" t="str">
            <v>1101160</v>
          </cell>
          <cell r="Q3442" t="str">
            <v>0003</v>
          </cell>
          <cell r="R3442" t="str">
            <v>1070</v>
          </cell>
        </row>
        <row r="3443">
          <cell r="A3443">
            <v>50599222</v>
          </cell>
          <cell r="B3443" t="str">
            <v>CUST_PROVIDE NON-STAND SVC TO CLAY _$</v>
          </cell>
          <cell r="C3443" t="str">
            <v>HDC1</v>
          </cell>
          <cell r="D3443"/>
          <cell r="E3443"/>
          <cell r="F3443"/>
          <cell r="G3443" t="str">
            <v>S/101574/CN/AF1HI-3</v>
          </cell>
          <cell r="H3443"/>
          <cell r="I3443"/>
          <cell r="J3443"/>
          <cell r="K3443">
            <v>100</v>
          </cell>
          <cell r="L3443" t="str">
            <v>008</v>
          </cell>
          <cell r="M3443" t="str">
            <v>2009</v>
          </cell>
          <cell r="N3443" t="str">
            <v>0003</v>
          </cell>
          <cell r="O3443" t="str">
            <v>1005</v>
          </cell>
          <cell r="P3443" t="str">
            <v>1101160</v>
          </cell>
          <cell r="Q3443" t="str">
            <v>0003</v>
          </cell>
          <cell r="R3443" t="str">
            <v>1070</v>
          </cell>
        </row>
        <row r="3444">
          <cell r="A3444">
            <v>50599222</v>
          </cell>
          <cell r="B3444" t="str">
            <v>CUST_PROVIDE NON-STAND SVC TO CLAY _$</v>
          </cell>
          <cell r="C3444" t="str">
            <v>HDC1</v>
          </cell>
          <cell r="D3444"/>
          <cell r="E3444"/>
          <cell r="F3444"/>
          <cell r="G3444" t="str">
            <v>S/101574/CN/AF1HI-3</v>
          </cell>
          <cell r="H3444"/>
          <cell r="I3444"/>
          <cell r="J3444"/>
          <cell r="K3444">
            <v>100</v>
          </cell>
          <cell r="L3444" t="str">
            <v>008</v>
          </cell>
          <cell r="M3444" t="str">
            <v>2009</v>
          </cell>
          <cell r="N3444" t="str">
            <v>0003</v>
          </cell>
          <cell r="O3444" t="str">
            <v>1005</v>
          </cell>
          <cell r="P3444" t="str">
            <v>1101160</v>
          </cell>
          <cell r="Q3444" t="str">
            <v>0003</v>
          </cell>
          <cell r="R3444" t="str">
            <v>1070</v>
          </cell>
        </row>
        <row r="3445">
          <cell r="A3445">
            <v>50599222</v>
          </cell>
          <cell r="B3445" t="str">
            <v>CUST_PROVIDE NON-STAND SVC TO CLAY _$</v>
          </cell>
          <cell r="C3445" t="str">
            <v>HDC1</v>
          </cell>
          <cell r="D3445"/>
          <cell r="E3445"/>
          <cell r="F3445"/>
          <cell r="G3445" t="str">
            <v>S/101574/CN/AF1HI-3</v>
          </cell>
          <cell r="H3445"/>
          <cell r="I3445"/>
          <cell r="J3445"/>
          <cell r="K3445">
            <v>100</v>
          </cell>
          <cell r="L3445" t="str">
            <v>008</v>
          </cell>
          <cell r="M3445" t="str">
            <v>2009</v>
          </cell>
          <cell r="N3445" t="str">
            <v>0003</v>
          </cell>
          <cell r="O3445" t="str">
            <v>1005</v>
          </cell>
          <cell r="P3445" t="str">
            <v>1101160</v>
          </cell>
          <cell r="Q3445" t="str">
            <v>0003</v>
          </cell>
          <cell r="R3445" t="str">
            <v>1070</v>
          </cell>
        </row>
        <row r="3446">
          <cell r="A3446">
            <v>50599222</v>
          </cell>
          <cell r="B3446" t="str">
            <v>CUST_PROVIDE NON-STAND SVC TO CLAY _$</v>
          </cell>
          <cell r="C3446" t="str">
            <v>HDC1</v>
          </cell>
          <cell r="D3446"/>
          <cell r="E3446"/>
          <cell r="F3446"/>
          <cell r="G3446" t="str">
            <v>S/101574/CN/AF1HI-3</v>
          </cell>
          <cell r="H3446"/>
          <cell r="I3446"/>
          <cell r="J3446"/>
          <cell r="K3446">
            <v>100</v>
          </cell>
          <cell r="L3446" t="str">
            <v>010</v>
          </cell>
          <cell r="M3446" t="str">
            <v>2009</v>
          </cell>
          <cell r="N3446" t="str">
            <v>0003</v>
          </cell>
          <cell r="O3446" t="str">
            <v>1005</v>
          </cell>
          <cell r="P3446" t="str">
            <v>1101160</v>
          </cell>
          <cell r="Q3446" t="str">
            <v>0003</v>
          </cell>
          <cell r="R3446" t="str">
            <v>1070</v>
          </cell>
        </row>
        <row r="3447">
          <cell r="A3447">
            <v>50605814</v>
          </cell>
          <cell r="B3447" t="str">
            <v>CUST_09_INST 3 50'-2 PL OPN DELTA 75KVA</v>
          </cell>
          <cell r="C3447" t="str">
            <v>HDC1</v>
          </cell>
          <cell r="D3447"/>
          <cell r="E3447"/>
          <cell r="F3447"/>
          <cell r="G3447" t="str">
            <v>S/101678/CN/AF1HI-6</v>
          </cell>
          <cell r="H3447"/>
          <cell r="I3447"/>
          <cell r="J3447"/>
          <cell r="K3447">
            <v>100</v>
          </cell>
          <cell r="L3447" t="str">
            <v>009</v>
          </cell>
          <cell r="M3447" t="str">
            <v>2009</v>
          </cell>
          <cell r="N3447" t="str">
            <v>0003</v>
          </cell>
          <cell r="O3447" t="str">
            <v>1017</v>
          </cell>
          <cell r="P3447" t="str">
            <v>1101120</v>
          </cell>
          <cell r="Q3447" t="str">
            <v>0003</v>
          </cell>
          <cell r="R3447" t="str">
            <v>1070</v>
          </cell>
        </row>
        <row r="3448">
          <cell r="A3448">
            <v>50605814</v>
          </cell>
          <cell r="B3448" t="str">
            <v>CUST_09_INST 3 50'-2 PL OPN DELTA 75KVA</v>
          </cell>
          <cell r="C3448" t="str">
            <v>HDC1</v>
          </cell>
          <cell r="D3448"/>
          <cell r="E3448"/>
          <cell r="F3448"/>
          <cell r="G3448" t="str">
            <v>S/101678/CN/AF1HI-6</v>
          </cell>
          <cell r="H3448"/>
          <cell r="I3448"/>
          <cell r="J3448"/>
          <cell r="K3448">
            <v>100</v>
          </cell>
          <cell r="L3448" t="str">
            <v>009</v>
          </cell>
          <cell r="M3448" t="str">
            <v>2009</v>
          </cell>
          <cell r="N3448" t="str">
            <v>0003</v>
          </cell>
          <cell r="O3448" t="str">
            <v>1017</v>
          </cell>
          <cell r="P3448" t="str">
            <v>1101120</v>
          </cell>
          <cell r="Q3448" t="str">
            <v>0003</v>
          </cell>
          <cell r="R3448" t="str">
            <v>1070</v>
          </cell>
        </row>
        <row r="3449">
          <cell r="A3449">
            <v>50605814</v>
          </cell>
          <cell r="B3449" t="str">
            <v>CUST_09_INST 3 50'-2 PL OPN DELTA 75KVA</v>
          </cell>
          <cell r="C3449" t="str">
            <v>HDC1</v>
          </cell>
          <cell r="D3449"/>
          <cell r="E3449"/>
          <cell r="F3449"/>
          <cell r="G3449" t="str">
            <v>S/101678/CN/AF1HI-6</v>
          </cell>
          <cell r="H3449"/>
          <cell r="I3449"/>
          <cell r="J3449"/>
          <cell r="K3449">
            <v>100</v>
          </cell>
          <cell r="L3449" t="str">
            <v>010</v>
          </cell>
          <cell r="M3449" t="str">
            <v>2009</v>
          </cell>
          <cell r="N3449" t="str">
            <v>0003</v>
          </cell>
          <cell r="O3449" t="str">
            <v>1017</v>
          </cell>
          <cell r="P3449" t="str">
            <v>1101120</v>
          </cell>
          <cell r="Q3449" t="str">
            <v>0003</v>
          </cell>
          <cell r="R3449" t="str">
            <v>1070</v>
          </cell>
        </row>
        <row r="3450">
          <cell r="A3450">
            <v>50605814</v>
          </cell>
          <cell r="B3450" t="str">
            <v>CUST_09_INST 3 50'-2 PL OPN DELTA 75KVA</v>
          </cell>
          <cell r="C3450" t="str">
            <v>HDC1</v>
          </cell>
          <cell r="D3450"/>
          <cell r="E3450"/>
          <cell r="F3450"/>
          <cell r="G3450" t="str">
            <v>S/101678/CN/AF1HI-6</v>
          </cell>
          <cell r="H3450"/>
          <cell r="I3450"/>
          <cell r="J3450"/>
          <cell r="K3450">
            <v>100</v>
          </cell>
          <cell r="L3450" t="str">
            <v>010</v>
          </cell>
          <cell r="M3450" t="str">
            <v>2009</v>
          </cell>
          <cell r="N3450" t="str">
            <v>0003</v>
          </cell>
          <cell r="O3450" t="str">
            <v>1017</v>
          </cell>
          <cell r="P3450" t="str">
            <v>1101120</v>
          </cell>
          <cell r="Q3450" t="str">
            <v>0003</v>
          </cell>
          <cell r="R3450" t="str">
            <v>1070</v>
          </cell>
        </row>
        <row r="3451">
          <cell r="A3451">
            <v>50605814</v>
          </cell>
          <cell r="B3451" t="str">
            <v>CUST_09_INST 3 50'-2 PL OPN DELTA 75KVA</v>
          </cell>
          <cell r="C3451" t="str">
            <v>HDC1</v>
          </cell>
          <cell r="D3451"/>
          <cell r="E3451"/>
          <cell r="F3451"/>
          <cell r="G3451" t="str">
            <v>S/101678/CN/AF1HI-6</v>
          </cell>
          <cell r="H3451"/>
          <cell r="I3451"/>
          <cell r="J3451"/>
          <cell r="K3451">
            <v>100</v>
          </cell>
          <cell r="L3451" t="str">
            <v>009</v>
          </cell>
          <cell r="M3451" t="str">
            <v>2009</v>
          </cell>
          <cell r="N3451" t="str">
            <v>0003</v>
          </cell>
          <cell r="O3451" t="str">
            <v>1017</v>
          </cell>
          <cell r="P3451" t="str">
            <v>1101120</v>
          </cell>
          <cell r="Q3451" t="str">
            <v>0003</v>
          </cell>
          <cell r="R3451" t="str">
            <v>1070</v>
          </cell>
        </row>
        <row r="3452">
          <cell r="A3452">
            <v>50608841</v>
          </cell>
          <cell r="B3452" t="str">
            <v>GOVT_FM 1488 NORTH SIDE ROAD WIDENING PR</v>
          </cell>
          <cell r="C3452" t="str">
            <v>HDC2</v>
          </cell>
          <cell r="D3452"/>
          <cell r="E3452"/>
          <cell r="F3452"/>
          <cell r="G3452" t="str">
            <v>S/101678/CE/AD3DI</v>
          </cell>
          <cell r="H3452"/>
          <cell r="I3452"/>
          <cell r="J3452"/>
          <cell r="K3452">
            <v>100</v>
          </cell>
          <cell r="L3452" t="str">
            <v>009</v>
          </cell>
          <cell r="M3452" t="str">
            <v>2009</v>
          </cell>
          <cell r="N3452" t="str">
            <v>0003</v>
          </cell>
          <cell r="O3452" t="str">
            <v>1017</v>
          </cell>
          <cell r="P3452" t="str">
            <v>1101120</v>
          </cell>
          <cell r="Q3452" t="str">
            <v>0003</v>
          </cell>
          <cell r="R3452" t="str">
            <v>1070</v>
          </cell>
        </row>
        <row r="3453">
          <cell r="A3453">
            <v>50608841</v>
          </cell>
          <cell r="B3453" t="str">
            <v>GOVT_FM 1488 NORTH SIDE ROAD WIDENING PR</v>
          </cell>
          <cell r="C3453" t="str">
            <v>HDC2</v>
          </cell>
          <cell r="D3453"/>
          <cell r="E3453"/>
          <cell r="F3453"/>
          <cell r="G3453" t="str">
            <v>S/101678/CE/AD3DI</v>
          </cell>
          <cell r="H3453"/>
          <cell r="I3453"/>
          <cell r="J3453"/>
          <cell r="K3453">
            <v>100</v>
          </cell>
          <cell r="L3453" t="str">
            <v>009</v>
          </cell>
          <cell r="M3453" t="str">
            <v>2009</v>
          </cell>
          <cell r="N3453" t="str">
            <v>0003</v>
          </cell>
          <cell r="O3453" t="str">
            <v>1017</v>
          </cell>
          <cell r="P3453" t="str">
            <v>1101120</v>
          </cell>
          <cell r="Q3453" t="str">
            <v>0003</v>
          </cell>
          <cell r="R3453" t="str">
            <v>1070</v>
          </cell>
        </row>
        <row r="3454">
          <cell r="A3454">
            <v>50608841</v>
          </cell>
          <cell r="B3454" t="str">
            <v>GOVT_FM 1488 NORTH SIDE ROAD WIDENING PR</v>
          </cell>
          <cell r="C3454" t="str">
            <v>HDC2</v>
          </cell>
          <cell r="D3454"/>
          <cell r="E3454"/>
          <cell r="F3454"/>
          <cell r="G3454" t="str">
            <v>S/101678/CE/AD3DI</v>
          </cell>
          <cell r="H3454"/>
          <cell r="I3454"/>
          <cell r="J3454"/>
          <cell r="K3454">
            <v>100</v>
          </cell>
          <cell r="L3454" t="str">
            <v>009</v>
          </cell>
          <cell r="M3454" t="str">
            <v>2009</v>
          </cell>
          <cell r="N3454" t="str">
            <v>0003</v>
          </cell>
          <cell r="O3454" t="str">
            <v>1017</v>
          </cell>
          <cell r="P3454" t="str">
            <v>1101120</v>
          </cell>
          <cell r="Q3454" t="str">
            <v>0003</v>
          </cell>
          <cell r="R3454" t="str">
            <v>1070</v>
          </cell>
        </row>
        <row r="3455">
          <cell r="A3455">
            <v>50608841</v>
          </cell>
          <cell r="B3455" t="str">
            <v>GOVT_FM 1488 NORTH SIDE ROAD WIDENING PR</v>
          </cell>
          <cell r="C3455" t="str">
            <v>HDC2</v>
          </cell>
          <cell r="D3455"/>
          <cell r="E3455"/>
          <cell r="F3455"/>
          <cell r="G3455" t="str">
            <v>S/101678/CE/AD3DI</v>
          </cell>
          <cell r="H3455"/>
          <cell r="I3455"/>
          <cell r="J3455"/>
          <cell r="K3455">
            <v>70</v>
          </cell>
          <cell r="L3455" t="str">
            <v>009</v>
          </cell>
          <cell r="M3455" t="str">
            <v>2009</v>
          </cell>
          <cell r="N3455" t="str">
            <v>0003</v>
          </cell>
          <cell r="O3455" t="str">
            <v>1017</v>
          </cell>
          <cell r="P3455" t="str">
            <v>1101120</v>
          </cell>
          <cell r="Q3455" t="str">
            <v>0003</v>
          </cell>
          <cell r="R3455" t="str">
            <v>1070</v>
          </cell>
        </row>
        <row r="3456">
          <cell r="A3456">
            <v>50608841</v>
          </cell>
          <cell r="B3456" t="str">
            <v>GOVT_FM 1488 NORTH SIDE ROAD WIDENING PR</v>
          </cell>
          <cell r="C3456" t="str">
            <v>HDC2</v>
          </cell>
          <cell r="D3456"/>
          <cell r="E3456"/>
          <cell r="F3456"/>
          <cell r="G3456" t="str">
            <v>S/101678/CE/AD3DR-1</v>
          </cell>
          <cell r="H3456"/>
          <cell r="I3456"/>
          <cell r="J3456"/>
          <cell r="K3456">
            <v>30</v>
          </cell>
          <cell r="L3456" t="str">
            <v>009</v>
          </cell>
          <cell r="M3456" t="str">
            <v>2009</v>
          </cell>
          <cell r="N3456" t="str">
            <v>0003</v>
          </cell>
          <cell r="O3456" t="str">
            <v>1017</v>
          </cell>
          <cell r="P3456" t="str">
            <v>1101120</v>
          </cell>
          <cell r="Q3456" t="str">
            <v>0003</v>
          </cell>
          <cell r="R3456" t="str">
            <v>1070</v>
          </cell>
        </row>
        <row r="3457">
          <cell r="A3457">
            <v>50609839</v>
          </cell>
          <cell r="B3457" t="str">
            <v>CUST_09_INSTALL 3-45' PRIMARY POLES, 1-2</v>
          </cell>
          <cell r="C3457" t="str">
            <v>HDC1</v>
          </cell>
          <cell r="D3457"/>
          <cell r="E3457"/>
          <cell r="F3457"/>
          <cell r="G3457" t="str">
            <v>S/101678/CN/AF1HI-6</v>
          </cell>
          <cell r="H3457"/>
          <cell r="I3457"/>
          <cell r="J3457"/>
          <cell r="K3457">
            <v>100</v>
          </cell>
          <cell r="L3457" t="str">
            <v>008</v>
          </cell>
          <cell r="M3457" t="str">
            <v>2009</v>
          </cell>
          <cell r="N3457" t="str">
            <v>0003</v>
          </cell>
          <cell r="O3457" t="str">
            <v>1017</v>
          </cell>
          <cell r="P3457" t="str">
            <v>1101120</v>
          </cell>
          <cell r="Q3457" t="str">
            <v>0003</v>
          </cell>
          <cell r="R3457" t="str">
            <v>1070</v>
          </cell>
        </row>
        <row r="3458">
          <cell r="A3458">
            <v>50609839</v>
          </cell>
          <cell r="B3458" t="str">
            <v>CUST_09_INSTALL 3-45' PRIMARY POLES, 1-2</v>
          </cell>
          <cell r="C3458" t="str">
            <v>HDC1</v>
          </cell>
          <cell r="D3458"/>
          <cell r="E3458"/>
          <cell r="F3458"/>
          <cell r="G3458" t="str">
            <v>S/101678/CN/AF1HI-6</v>
          </cell>
          <cell r="H3458"/>
          <cell r="I3458"/>
          <cell r="J3458"/>
          <cell r="K3458">
            <v>100</v>
          </cell>
          <cell r="L3458" t="str">
            <v>009</v>
          </cell>
          <cell r="M3458" t="str">
            <v>2009</v>
          </cell>
          <cell r="N3458" t="str">
            <v>0003</v>
          </cell>
          <cell r="O3458" t="str">
            <v>1017</v>
          </cell>
          <cell r="P3458" t="str">
            <v>1101120</v>
          </cell>
          <cell r="Q3458" t="str">
            <v>0003</v>
          </cell>
          <cell r="R3458" t="str">
            <v>1070</v>
          </cell>
        </row>
        <row r="3459">
          <cell r="A3459">
            <v>50609839</v>
          </cell>
          <cell r="B3459" t="str">
            <v>CUST_09_INSTALL 3-45' PRIMARY POLES, 1-2</v>
          </cell>
          <cell r="C3459" t="str">
            <v>HDC1</v>
          </cell>
          <cell r="D3459"/>
          <cell r="E3459"/>
          <cell r="F3459"/>
          <cell r="G3459" t="str">
            <v>S/101678/CN/AF1HI-6</v>
          </cell>
          <cell r="H3459"/>
          <cell r="I3459"/>
          <cell r="J3459"/>
          <cell r="K3459">
            <v>100</v>
          </cell>
          <cell r="L3459" t="str">
            <v>009</v>
          </cell>
          <cell r="M3459" t="str">
            <v>2009</v>
          </cell>
          <cell r="N3459" t="str">
            <v>0003</v>
          </cell>
          <cell r="O3459" t="str">
            <v>1017</v>
          </cell>
          <cell r="P3459" t="str">
            <v>1101120</v>
          </cell>
          <cell r="Q3459" t="str">
            <v>0003</v>
          </cell>
          <cell r="R3459" t="str">
            <v>1070</v>
          </cell>
        </row>
        <row r="3460">
          <cell r="A3460">
            <v>50609839</v>
          </cell>
          <cell r="B3460" t="str">
            <v>CUST_09_INSTALL 3-45' PRIMARY POLES, 1-2</v>
          </cell>
          <cell r="C3460" t="str">
            <v>HDC1</v>
          </cell>
          <cell r="D3460"/>
          <cell r="E3460"/>
          <cell r="F3460"/>
          <cell r="G3460" t="str">
            <v>S/101678/CN/AF1HI-6</v>
          </cell>
          <cell r="H3460"/>
          <cell r="I3460"/>
          <cell r="J3460"/>
          <cell r="K3460">
            <v>100</v>
          </cell>
          <cell r="L3460" t="str">
            <v>009</v>
          </cell>
          <cell r="M3460" t="str">
            <v>2009</v>
          </cell>
          <cell r="N3460" t="str">
            <v>0003</v>
          </cell>
          <cell r="O3460" t="str">
            <v>1017</v>
          </cell>
          <cell r="P3460" t="str">
            <v>1101120</v>
          </cell>
          <cell r="Q3460" t="str">
            <v>0003</v>
          </cell>
          <cell r="R3460" t="str">
            <v>1070</v>
          </cell>
        </row>
        <row r="3461">
          <cell r="A3461">
            <v>50609839</v>
          </cell>
          <cell r="B3461" t="str">
            <v>CUST_09_INSTALL 3-45' PRIMARY POLES, 1-2</v>
          </cell>
          <cell r="C3461" t="str">
            <v>HDC1</v>
          </cell>
          <cell r="D3461"/>
          <cell r="E3461"/>
          <cell r="F3461"/>
          <cell r="G3461" t="str">
            <v>S/101678/CN/AF1HI-6</v>
          </cell>
          <cell r="H3461"/>
          <cell r="I3461"/>
          <cell r="J3461"/>
          <cell r="K3461">
            <v>100</v>
          </cell>
          <cell r="L3461" t="str">
            <v>009</v>
          </cell>
          <cell r="M3461" t="str">
            <v>2009</v>
          </cell>
          <cell r="N3461" t="str">
            <v>0003</v>
          </cell>
          <cell r="O3461" t="str">
            <v>1017</v>
          </cell>
          <cell r="P3461" t="str">
            <v>1101120</v>
          </cell>
          <cell r="Q3461" t="str">
            <v>0003</v>
          </cell>
          <cell r="R3461" t="str">
            <v>1070</v>
          </cell>
        </row>
        <row r="3462">
          <cell r="A3462">
            <v>50612308</v>
          </cell>
          <cell r="B3462" t="str">
            <v>Reloc_FDR DIP_2TP_0907SOX</v>
          </cell>
          <cell r="C3462" t="str">
            <v>HXC3</v>
          </cell>
          <cell r="D3462"/>
          <cell r="E3462"/>
          <cell r="F3462"/>
          <cell r="G3462" t="str">
            <v>S/101762/CE/CG1R-I-1</v>
          </cell>
          <cell r="H3462"/>
          <cell r="I3462"/>
          <cell r="J3462"/>
          <cell r="K3462">
            <v>90</v>
          </cell>
          <cell r="L3462" t="str">
            <v>008</v>
          </cell>
          <cell r="M3462" t="str">
            <v>2009</v>
          </cell>
          <cell r="N3462" t="str">
            <v>0003</v>
          </cell>
          <cell r="O3462" t="str">
            <v>1008</v>
          </cell>
          <cell r="P3462" t="str">
            <v>1101245</v>
          </cell>
          <cell r="Q3462" t="str">
            <v>0003</v>
          </cell>
          <cell r="R3462" t="str">
            <v>1070</v>
          </cell>
        </row>
        <row r="3463">
          <cell r="A3463">
            <v>50612308</v>
          </cell>
          <cell r="B3463" t="str">
            <v>Reloc_FDR DIP_2TP_0907SOX</v>
          </cell>
          <cell r="C3463" t="str">
            <v>HXC3</v>
          </cell>
          <cell r="D3463"/>
          <cell r="E3463"/>
          <cell r="F3463"/>
          <cell r="G3463" t="str">
            <v>S/101762/CE/CG1R-I-1</v>
          </cell>
          <cell r="H3463"/>
          <cell r="I3463"/>
          <cell r="J3463"/>
          <cell r="K3463">
            <v>100</v>
          </cell>
          <cell r="L3463" t="str">
            <v>008</v>
          </cell>
          <cell r="M3463" t="str">
            <v>2009</v>
          </cell>
          <cell r="N3463" t="str">
            <v>0003</v>
          </cell>
          <cell r="O3463" t="str">
            <v>1008</v>
          </cell>
          <cell r="P3463" t="str">
            <v>1101245</v>
          </cell>
          <cell r="Q3463" t="str">
            <v>0003</v>
          </cell>
          <cell r="R3463" t="str">
            <v>1070</v>
          </cell>
        </row>
        <row r="3464">
          <cell r="A3464">
            <v>50612308</v>
          </cell>
          <cell r="B3464" t="str">
            <v>Reloc_FDR DIP_2TP_0907SOX</v>
          </cell>
          <cell r="C3464" t="str">
            <v>HXC3</v>
          </cell>
          <cell r="D3464"/>
          <cell r="E3464"/>
          <cell r="F3464"/>
          <cell r="G3464" t="str">
            <v>S/101762/CE/CG1R-I-1</v>
          </cell>
          <cell r="H3464"/>
          <cell r="I3464"/>
          <cell r="J3464"/>
          <cell r="K3464">
            <v>100</v>
          </cell>
          <cell r="L3464" t="str">
            <v>005</v>
          </cell>
          <cell r="M3464" t="str">
            <v>2009</v>
          </cell>
          <cell r="N3464" t="str">
            <v>0003</v>
          </cell>
          <cell r="O3464" t="str">
            <v>1008</v>
          </cell>
          <cell r="P3464" t="str">
            <v>1101245</v>
          </cell>
          <cell r="Q3464" t="str">
            <v>0003</v>
          </cell>
          <cell r="R3464" t="str">
            <v>1070</v>
          </cell>
        </row>
        <row r="3465">
          <cell r="A3465">
            <v>50612308</v>
          </cell>
          <cell r="B3465" t="str">
            <v>Reloc_FDR DIP_2TP_0907SOX</v>
          </cell>
          <cell r="C3465" t="str">
            <v>HXC3</v>
          </cell>
          <cell r="D3465"/>
          <cell r="E3465"/>
          <cell r="F3465"/>
          <cell r="G3465" t="str">
            <v>S/101762/CE/CG1R-R-1</v>
          </cell>
          <cell r="H3465"/>
          <cell r="I3465"/>
          <cell r="J3465"/>
          <cell r="K3465">
            <v>10</v>
          </cell>
          <cell r="L3465" t="str">
            <v>008</v>
          </cell>
          <cell r="M3465" t="str">
            <v>2009</v>
          </cell>
          <cell r="N3465" t="str">
            <v>0003</v>
          </cell>
          <cell r="O3465" t="str">
            <v>1008</v>
          </cell>
          <cell r="P3465" t="str">
            <v>1101245</v>
          </cell>
          <cell r="Q3465" t="str">
            <v>0003</v>
          </cell>
          <cell r="R3465" t="str">
            <v>1070</v>
          </cell>
        </row>
        <row r="3466">
          <cell r="A3466">
            <v>50612308</v>
          </cell>
          <cell r="B3466" t="str">
            <v>Reloc_FDR DIP_2TP_0907SOX</v>
          </cell>
          <cell r="C3466" t="str">
            <v>HXC3</v>
          </cell>
          <cell r="D3466"/>
          <cell r="E3466"/>
          <cell r="F3466"/>
          <cell r="G3466" t="str">
            <v>S/101762/CE/CG1R-I-1</v>
          </cell>
          <cell r="H3466"/>
          <cell r="I3466"/>
          <cell r="J3466"/>
          <cell r="K3466">
            <v>90</v>
          </cell>
          <cell r="L3466" t="str">
            <v>010</v>
          </cell>
          <cell r="M3466" t="str">
            <v>2009</v>
          </cell>
          <cell r="N3466" t="str">
            <v>0003</v>
          </cell>
          <cell r="O3466" t="str">
            <v>1008</v>
          </cell>
          <cell r="P3466" t="str">
            <v>1101245</v>
          </cell>
          <cell r="Q3466" t="str">
            <v>0003</v>
          </cell>
          <cell r="R3466" t="str">
            <v>1070</v>
          </cell>
        </row>
        <row r="3467">
          <cell r="A3467">
            <v>50612308</v>
          </cell>
          <cell r="B3467" t="str">
            <v>Reloc_FDR DIP_2TP_0907SOX</v>
          </cell>
          <cell r="C3467" t="str">
            <v>HXC3</v>
          </cell>
          <cell r="D3467"/>
          <cell r="E3467"/>
          <cell r="F3467"/>
          <cell r="G3467" t="str">
            <v>S/101762/CE/CG1R-R-1</v>
          </cell>
          <cell r="H3467"/>
          <cell r="I3467"/>
          <cell r="J3467"/>
          <cell r="K3467">
            <v>10</v>
          </cell>
          <cell r="L3467" t="str">
            <v>010</v>
          </cell>
          <cell r="M3467" t="str">
            <v>2009</v>
          </cell>
          <cell r="N3467" t="str">
            <v>0003</v>
          </cell>
          <cell r="O3467" t="str">
            <v>1008</v>
          </cell>
          <cell r="P3467" t="str">
            <v>1101245</v>
          </cell>
          <cell r="Q3467" t="str">
            <v>0003</v>
          </cell>
          <cell r="R3467" t="str">
            <v>1070</v>
          </cell>
        </row>
        <row r="3468">
          <cell r="A3468">
            <v>50612895</v>
          </cell>
          <cell r="B3468" t="str">
            <v>NEW PMT 150 KVA, 400' 1/0, TP</v>
          </cell>
          <cell r="C3468" t="str">
            <v>HXC1</v>
          </cell>
          <cell r="D3468"/>
          <cell r="E3468"/>
          <cell r="F3468"/>
          <cell r="G3468" t="str">
            <v>S/101762/CN/CF1R-I-2</v>
          </cell>
          <cell r="H3468"/>
          <cell r="I3468"/>
          <cell r="J3468"/>
          <cell r="K3468">
            <v>100</v>
          </cell>
          <cell r="L3468" t="str">
            <v>009</v>
          </cell>
          <cell r="M3468" t="str">
            <v>2009</v>
          </cell>
          <cell r="N3468" t="str">
            <v>0003</v>
          </cell>
          <cell r="O3468" t="str">
            <v>1008</v>
          </cell>
          <cell r="P3468" t="str">
            <v>1101245</v>
          </cell>
          <cell r="Q3468" t="str">
            <v>0003</v>
          </cell>
          <cell r="R3468" t="str">
            <v>1070</v>
          </cell>
        </row>
        <row r="3469">
          <cell r="A3469">
            <v>50612895</v>
          </cell>
          <cell r="B3469" t="str">
            <v>NEW PMT 150 KVA, 400' 1/0, TP</v>
          </cell>
          <cell r="C3469" t="str">
            <v>HXC1</v>
          </cell>
          <cell r="D3469"/>
          <cell r="E3469"/>
          <cell r="F3469"/>
          <cell r="G3469" t="str">
            <v>S/101762/CN/CF1R-I-2</v>
          </cell>
          <cell r="H3469"/>
          <cell r="I3469"/>
          <cell r="J3469"/>
          <cell r="K3469">
            <v>100</v>
          </cell>
          <cell r="L3469" t="str">
            <v>009</v>
          </cell>
          <cell r="M3469" t="str">
            <v>2009</v>
          </cell>
          <cell r="N3469" t="str">
            <v>0003</v>
          </cell>
          <cell r="O3469" t="str">
            <v>1008</v>
          </cell>
          <cell r="P3469" t="str">
            <v>1101245</v>
          </cell>
          <cell r="Q3469" t="str">
            <v>0003</v>
          </cell>
          <cell r="R3469" t="str">
            <v>1070</v>
          </cell>
        </row>
        <row r="3470">
          <cell r="A3470">
            <v>50612895</v>
          </cell>
          <cell r="B3470" t="str">
            <v>NEW PMT 150 KVA, 400' 1/0, TP</v>
          </cell>
          <cell r="C3470" t="str">
            <v>HXC1</v>
          </cell>
          <cell r="D3470"/>
          <cell r="E3470"/>
          <cell r="F3470"/>
          <cell r="G3470" t="str">
            <v>S/101762/CN/CF1R-I-2</v>
          </cell>
          <cell r="H3470"/>
          <cell r="I3470"/>
          <cell r="J3470"/>
          <cell r="K3470">
            <v>100</v>
          </cell>
          <cell r="L3470" t="str">
            <v>010</v>
          </cell>
          <cell r="M3470" t="str">
            <v>2009</v>
          </cell>
          <cell r="N3470" t="str">
            <v>0003</v>
          </cell>
          <cell r="O3470" t="str">
            <v>1008</v>
          </cell>
          <cell r="P3470" t="str">
            <v>1101245</v>
          </cell>
          <cell r="Q3470" t="str">
            <v>0003</v>
          </cell>
          <cell r="R3470" t="str">
            <v>1070</v>
          </cell>
        </row>
        <row r="3471">
          <cell r="A3471">
            <v>50612895</v>
          </cell>
          <cell r="B3471" t="str">
            <v>NEW PMT 150 KVA, 400' 1/0, TP</v>
          </cell>
          <cell r="C3471" t="str">
            <v>HXC1</v>
          </cell>
          <cell r="D3471"/>
          <cell r="E3471"/>
          <cell r="F3471"/>
          <cell r="G3471" t="str">
            <v>S/101762/CN/CF1R-I-2</v>
          </cell>
          <cell r="H3471"/>
          <cell r="I3471"/>
          <cell r="J3471"/>
          <cell r="K3471">
            <v>100</v>
          </cell>
          <cell r="L3471" t="str">
            <v>010</v>
          </cell>
          <cell r="M3471" t="str">
            <v>2009</v>
          </cell>
          <cell r="N3471" t="str">
            <v>0003</v>
          </cell>
          <cell r="O3471" t="str">
            <v>1008</v>
          </cell>
          <cell r="P3471" t="str">
            <v>1101245</v>
          </cell>
          <cell r="Q3471" t="str">
            <v>0003</v>
          </cell>
          <cell r="R3471" t="str">
            <v>1070</v>
          </cell>
        </row>
        <row r="3472">
          <cell r="A3472">
            <v>50612895</v>
          </cell>
          <cell r="B3472" t="str">
            <v>NEW PMT 150 KVA, 400' 1/0, TP</v>
          </cell>
          <cell r="C3472" t="str">
            <v>HXC1</v>
          </cell>
          <cell r="D3472"/>
          <cell r="E3472"/>
          <cell r="F3472"/>
          <cell r="G3472" t="str">
            <v>S/101762/CN/CF1R-I-2</v>
          </cell>
          <cell r="H3472"/>
          <cell r="I3472"/>
          <cell r="J3472"/>
          <cell r="K3472">
            <v>100</v>
          </cell>
          <cell r="L3472" t="str">
            <v>009</v>
          </cell>
          <cell r="M3472" t="str">
            <v>2009</v>
          </cell>
          <cell r="N3472" t="str">
            <v>0003</v>
          </cell>
          <cell r="O3472" t="str">
            <v>1008</v>
          </cell>
          <cell r="P3472" t="str">
            <v>1101245</v>
          </cell>
          <cell r="Q3472" t="str">
            <v>0003</v>
          </cell>
          <cell r="R3472" t="str">
            <v>1070</v>
          </cell>
        </row>
        <row r="3473">
          <cell r="A3473">
            <v>50614154</v>
          </cell>
          <cell r="B3473" t="str">
            <v>NEW PMT 500KVA, 150 ft. of 1/0, TP</v>
          </cell>
          <cell r="C3473" t="str">
            <v>HXC1</v>
          </cell>
          <cell r="D3473"/>
          <cell r="E3473"/>
          <cell r="F3473"/>
          <cell r="G3473" t="str">
            <v>S/101762/CN/CF1R-I-2</v>
          </cell>
          <cell r="H3473"/>
          <cell r="I3473"/>
          <cell r="J3473"/>
          <cell r="K3473">
            <v>100</v>
          </cell>
          <cell r="L3473" t="str">
            <v>011</v>
          </cell>
          <cell r="M3473" t="str">
            <v>2009</v>
          </cell>
          <cell r="N3473" t="str">
            <v>0003</v>
          </cell>
          <cell r="O3473" t="str">
            <v>1008</v>
          </cell>
          <cell r="P3473" t="str">
            <v>1101245</v>
          </cell>
          <cell r="Q3473" t="str">
            <v>0003</v>
          </cell>
          <cell r="R3473" t="str">
            <v>1070</v>
          </cell>
        </row>
        <row r="3474">
          <cell r="A3474">
            <v>50614154</v>
          </cell>
          <cell r="B3474" t="str">
            <v>NEW PMT 500KVA, 150 ft. of 1/0, TP</v>
          </cell>
          <cell r="C3474" t="str">
            <v>HXC1</v>
          </cell>
          <cell r="D3474"/>
          <cell r="E3474"/>
          <cell r="F3474"/>
          <cell r="G3474" t="str">
            <v>S/101762/CN/CF1R-I-2</v>
          </cell>
          <cell r="H3474"/>
          <cell r="I3474"/>
          <cell r="J3474"/>
          <cell r="K3474">
            <v>100</v>
          </cell>
          <cell r="L3474" t="str">
            <v>011</v>
          </cell>
          <cell r="M3474" t="str">
            <v>2009</v>
          </cell>
          <cell r="N3474" t="str">
            <v>0003</v>
          </cell>
          <cell r="O3474" t="str">
            <v>1008</v>
          </cell>
          <cell r="P3474" t="str">
            <v>1101245</v>
          </cell>
          <cell r="Q3474" t="str">
            <v>0003</v>
          </cell>
          <cell r="R3474" t="str">
            <v>1070</v>
          </cell>
        </row>
        <row r="3475">
          <cell r="A3475">
            <v>50614154</v>
          </cell>
          <cell r="B3475" t="str">
            <v>NEW PMT 500KVA, 150 ft. of 1/0, TP</v>
          </cell>
          <cell r="C3475" t="str">
            <v>HXC1</v>
          </cell>
          <cell r="D3475"/>
          <cell r="E3475"/>
          <cell r="F3475"/>
          <cell r="G3475" t="str">
            <v>S/101762/CN/CF1R-I-2</v>
          </cell>
          <cell r="H3475"/>
          <cell r="I3475"/>
          <cell r="J3475"/>
          <cell r="K3475">
            <v>100</v>
          </cell>
          <cell r="L3475" t="str">
            <v>011</v>
          </cell>
          <cell r="M3475" t="str">
            <v>2009</v>
          </cell>
          <cell r="N3475" t="str">
            <v>0003</v>
          </cell>
          <cell r="O3475" t="str">
            <v>1008</v>
          </cell>
          <cell r="P3475" t="str">
            <v>1101245</v>
          </cell>
          <cell r="Q3475" t="str">
            <v>0003</v>
          </cell>
          <cell r="R3475" t="str">
            <v>1070</v>
          </cell>
        </row>
        <row r="3476">
          <cell r="A3476">
            <v>50614154</v>
          </cell>
          <cell r="B3476" t="str">
            <v>NEW PMT 500KVA, 150 ft. of 1/0, TP</v>
          </cell>
          <cell r="C3476" t="str">
            <v>HXC1</v>
          </cell>
          <cell r="D3476"/>
          <cell r="E3476"/>
          <cell r="F3476"/>
          <cell r="G3476" t="str">
            <v>S/101762/CN/CF1R-I-2</v>
          </cell>
          <cell r="H3476"/>
          <cell r="I3476"/>
          <cell r="J3476"/>
          <cell r="K3476">
            <v>100</v>
          </cell>
          <cell r="L3476" t="str">
            <v>011</v>
          </cell>
          <cell r="M3476" t="str">
            <v>2009</v>
          </cell>
          <cell r="N3476" t="str">
            <v>0003</v>
          </cell>
          <cell r="O3476" t="str">
            <v>1008</v>
          </cell>
          <cell r="P3476" t="str">
            <v>1101245</v>
          </cell>
          <cell r="Q3476" t="str">
            <v>0003</v>
          </cell>
          <cell r="R3476" t="str">
            <v>1070</v>
          </cell>
        </row>
        <row r="3477">
          <cell r="A3477">
            <v>50614154</v>
          </cell>
          <cell r="B3477" t="str">
            <v>NEW PMT 500KVA, 150 ft. of 1/0, TP</v>
          </cell>
          <cell r="C3477" t="str">
            <v>HXC1</v>
          </cell>
          <cell r="D3477"/>
          <cell r="E3477"/>
          <cell r="F3477"/>
          <cell r="G3477" t="str">
            <v>S/101762/CN/CF1R-I-2</v>
          </cell>
          <cell r="H3477"/>
          <cell r="I3477"/>
          <cell r="J3477"/>
          <cell r="K3477">
            <v>100</v>
          </cell>
          <cell r="L3477" t="str">
            <v>012</v>
          </cell>
          <cell r="M3477" t="str">
            <v>2009</v>
          </cell>
          <cell r="N3477" t="str">
            <v>0003</v>
          </cell>
          <cell r="O3477" t="str">
            <v>1008</v>
          </cell>
          <cell r="P3477" t="str">
            <v>1101245</v>
          </cell>
          <cell r="Q3477" t="str">
            <v>0003</v>
          </cell>
          <cell r="R3477" t="str">
            <v>1070</v>
          </cell>
        </row>
        <row r="3478">
          <cell r="A3478">
            <v>50614318</v>
          </cell>
          <cell r="B3478" t="str">
            <v>CUST_BEALL W 15 1/2_REHAB</v>
          </cell>
          <cell r="C3478" t="str">
            <v>HDC2</v>
          </cell>
          <cell r="D3478"/>
          <cell r="E3478"/>
          <cell r="F3478"/>
          <cell r="G3478" t="str">
            <v>S/101653/CE/AD2DI-1</v>
          </cell>
          <cell r="H3478"/>
          <cell r="I3478"/>
          <cell r="J3478"/>
          <cell r="K3478">
            <v>100</v>
          </cell>
          <cell r="L3478" t="str">
            <v>010</v>
          </cell>
          <cell r="M3478" t="str">
            <v>2009</v>
          </cell>
          <cell r="N3478" t="str">
            <v>0003</v>
          </cell>
          <cell r="O3478" t="str">
            <v>1013</v>
          </cell>
          <cell r="P3478" t="str">
            <v>1101201</v>
          </cell>
          <cell r="Q3478" t="str">
            <v>0003</v>
          </cell>
          <cell r="R3478" t="str">
            <v>1070</v>
          </cell>
        </row>
        <row r="3479">
          <cell r="A3479">
            <v>50614318</v>
          </cell>
          <cell r="B3479" t="str">
            <v>CUST_BEALL W 15 1/2_REHAB</v>
          </cell>
          <cell r="C3479" t="str">
            <v>HDC2</v>
          </cell>
          <cell r="D3479"/>
          <cell r="E3479"/>
          <cell r="F3479"/>
          <cell r="G3479" t="str">
            <v>S/101653/CE/AD2DI-1</v>
          </cell>
          <cell r="H3479"/>
          <cell r="I3479"/>
          <cell r="J3479"/>
          <cell r="K3479">
            <v>100</v>
          </cell>
          <cell r="L3479" t="str">
            <v>010</v>
          </cell>
          <cell r="M3479" t="str">
            <v>2009</v>
          </cell>
          <cell r="N3479" t="str">
            <v>0003</v>
          </cell>
          <cell r="O3479" t="str">
            <v>1013</v>
          </cell>
          <cell r="P3479" t="str">
            <v>1101201</v>
          </cell>
          <cell r="Q3479" t="str">
            <v>0003</v>
          </cell>
          <cell r="R3479" t="str">
            <v>1070</v>
          </cell>
        </row>
        <row r="3480">
          <cell r="A3480">
            <v>50614318</v>
          </cell>
          <cell r="B3480" t="str">
            <v>CUST_BEALL W 15 1/2_REHAB</v>
          </cell>
          <cell r="C3480" t="str">
            <v>HDC2</v>
          </cell>
          <cell r="D3480"/>
          <cell r="E3480"/>
          <cell r="F3480"/>
          <cell r="G3480" t="str">
            <v>S/101653/CE/AD2DI-1</v>
          </cell>
          <cell r="H3480"/>
          <cell r="I3480"/>
          <cell r="J3480"/>
          <cell r="K3480">
            <v>100</v>
          </cell>
          <cell r="L3480" t="str">
            <v>010</v>
          </cell>
          <cell r="M3480" t="str">
            <v>2009</v>
          </cell>
          <cell r="N3480" t="str">
            <v>0003</v>
          </cell>
          <cell r="O3480" t="str">
            <v>1013</v>
          </cell>
          <cell r="P3480" t="str">
            <v>1101201</v>
          </cell>
          <cell r="Q3480" t="str">
            <v>0003</v>
          </cell>
          <cell r="R3480" t="str">
            <v>1070</v>
          </cell>
        </row>
        <row r="3481">
          <cell r="A3481">
            <v>50614318</v>
          </cell>
          <cell r="B3481" t="str">
            <v>CUST_BEALL W 15 1/2_REHAB</v>
          </cell>
          <cell r="C3481" t="str">
            <v>HDC2</v>
          </cell>
          <cell r="D3481"/>
          <cell r="E3481"/>
          <cell r="F3481"/>
          <cell r="G3481" t="str">
            <v>S/101653/CE/AD2DR</v>
          </cell>
          <cell r="H3481"/>
          <cell r="I3481"/>
          <cell r="J3481"/>
          <cell r="K3481">
            <v>30</v>
          </cell>
          <cell r="L3481" t="str">
            <v>010</v>
          </cell>
          <cell r="M3481" t="str">
            <v>2009</v>
          </cell>
          <cell r="N3481" t="str">
            <v>0003</v>
          </cell>
          <cell r="O3481" t="str">
            <v>1013</v>
          </cell>
          <cell r="P3481" t="str">
            <v>1101201</v>
          </cell>
          <cell r="Q3481" t="str">
            <v>0003</v>
          </cell>
          <cell r="R3481" t="str">
            <v>1070</v>
          </cell>
        </row>
        <row r="3482">
          <cell r="A3482">
            <v>50614318</v>
          </cell>
          <cell r="B3482" t="str">
            <v>CUST_BEALL W 15 1/2_REHAB</v>
          </cell>
          <cell r="C3482" t="str">
            <v>HDC2</v>
          </cell>
          <cell r="D3482"/>
          <cell r="E3482"/>
          <cell r="F3482"/>
          <cell r="G3482" t="str">
            <v>S/101653/CE/AD2DI-1</v>
          </cell>
          <cell r="H3482"/>
          <cell r="I3482"/>
          <cell r="J3482"/>
          <cell r="K3482">
            <v>70</v>
          </cell>
          <cell r="L3482" t="str">
            <v>010</v>
          </cell>
          <cell r="M3482" t="str">
            <v>2009</v>
          </cell>
          <cell r="N3482" t="str">
            <v>0003</v>
          </cell>
          <cell r="O3482" t="str">
            <v>1013</v>
          </cell>
          <cell r="P3482" t="str">
            <v>1101201</v>
          </cell>
          <cell r="Q3482" t="str">
            <v>0003</v>
          </cell>
          <cell r="R3482" t="str">
            <v>1070</v>
          </cell>
        </row>
        <row r="3483">
          <cell r="A3483">
            <v>50628992</v>
          </cell>
          <cell r="B3483" t="str">
            <v>CUST_09_INSTALL 3 PRIMARY POLE_HL 1-25KV</v>
          </cell>
          <cell r="C3483" t="str">
            <v>HDC1</v>
          </cell>
          <cell r="D3483"/>
          <cell r="E3483"/>
          <cell r="F3483"/>
          <cell r="G3483" t="str">
            <v>S/101678/CN/AF1HI-6</v>
          </cell>
          <cell r="H3483"/>
          <cell r="I3483"/>
          <cell r="J3483"/>
          <cell r="K3483">
            <v>100</v>
          </cell>
          <cell r="L3483" t="str">
            <v>007</v>
          </cell>
          <cell r="M3483" t="str">
            <v>2009</v>
          </cell>
          <cell r="N3483" t="str">
            <v>0003</v>
          </cell>
          <cell r="O3483" t="str">
            <v>1017</v>
          </cell>
          <cell r="P3483" t="str">
            <v>1101120</v>
          </cell>
          <cell r="Q3483" t="str">
            <v>0003</v>
          </cell>
          <cell r="R3483" t="str">
            <v>1070</v>
          </cell>
        </row>
        <row r="3484">
          <cell r="A3484">
            <v>50628992</v>
          </cell>
          <cell r="B3484" t="str">
            <v>CUST_09_INSTALL 3 PRIMARY POLE_HL 1-25KV</v>
          </cell>
          <cell r="C3484" t="str">
            <v>HDC1</v>
          </cell>
          <cell r="D3484"/>
          <cell r="E3484"/>
          <cell r="F3484"/>
          <cell r="G3484" t="str">
            <v>S/101678/CN/AF1HI-6</v>
          </cell>
          <cell r="H3484"/>
          <cell r="I3484"/>
          <cell r="J3484"/>
          <cell r="K3484">
            <v>100</v>
          </cell>
          <cell r="L3484" t="str">
            <v>007</v>
          </cell>
          <cell r="M3484" t="str">
            <v>2009</v>
          </cell>
          <cell r="N3484" t="str">
            <v>0003</v>
          </cell>
          <cell r="O3484" t="str">
            <v>1017</v>
          </cell>
          <cell r="P3484" t="str">
            <v>1101120</v>
          </cell>
          <cell r="Q3484" t="str">
            <v>0003</v>
          </cell>
          <cell r="R3484" t="str">
            <v>1070</v>
          </cell>
        </row>
        <row r="3485">
          <cell r="A3485">
            <v>50628992</v>
          </cell>
          <cell r="B3485" t="str">
            <v>CUST_09_INSTALL 3 PRIMARY POLE_HL 1-25KV</v>
          </cell>
          <cell r="C3485" t="str">
            <v>HDC1</v>
          </cell>
          <cell r="D3485"/>
          <cell r="E3485"/>
          <cell r="F3485"/>
          <cell r="G3485" t="str">
            <v>S/101678/CN/AF1HI-6</v>
          </cell>
          <cell r="H3485"/>
          <cell r="I3485"/>
          <cell r="J3485"/>
          <cell r="K3485">
            <v>100</v>
          </cell>
          <cell r="L3485" t="str">
            <v>007</v>
          </cell>
          <cell r="M3485" t="str">
            <v>2009</v>
          </cell>
          <cell r="N3485" t="str">
            <v>0003</v>
          </cell>
          <cell r="O3485" t="str">
            <v>1017</v>
          </cell>
          <cell r="P3485" t="str">
            <v>1101120</v>
          </cell>
          <cell r="Q3485" t="str">
            <v>0003</v>
          </cell>
          <cell r="R3485" t="str">
            <v>1070</v>
          </cell>
        </row>
        <row r="3486">
          <cell r="A3486">
            <v>50628992</v>
          </cell>
          <cell r="B3486" t="str">
            <v>CUST_09_INSTALL 3 PRIMARY POLE_HL 1-25KV</v>
          </cell>
          <cell r="C3486" t="str">
            <v>HDC1</v>
          </cell>
          <cell r="D3486"/>
          <cell r="E3486"/>
          <cell r="F3486"/>
          <cell r="G3486" t="str">
            <v>S/101678/CN/AF1HI-6</v>
          </cell>
          <cell r="H3486"/>
          <cell r="I3486"/>
          <cell r="J3486"/>
          <cell r="K3486">
            <v>100</v>
          </cell>
          <cell r="L3486" t="str">
            <v>007</v>
          </cell>
          <cell r="M3486" t="str">
            <v>2009</v>
          </cell>
          <cell r="N3486" t="str">
            <v>0003</v>
          </cell>
          <cell r="O3486" t="str">
            <v>1017</v>
          </cell>
          <cell r="P3486" t="str">
            <v>1101120</v>
          </cell>
          <cell r="Q3486" t="str">
            <v>0003</v>
          </cell>
          <cell r="R3486" t="str">
            <v>1070</v>
          </cell>
        </row>
        <row r="3487">
          <cell r="A3487">
            <v>50628992</v>
          </cell>
          <cell r="B3487" t="str">
            <v>CUST_09_INSTALL 3 PRIMARY POLE_HL 1-25KV</v>
          </cell>
          <cell r="C3487" t="str">
            <v>HDC1</v>
          </cell>
          <cell r="D3487"/>
          <cell r="E3487"/>
          <cell r="F3487"/>
          <cell r="G3487" t="str">
            <v>S/101678/CN/AF1HI-6</v>
          </cell>
          <cell r="H3487"/>
          <cell r="I3487"/>
          <cell r="J3487"/>
          <cell r="K3487">
            <v>100</v>
          </cell>
          <cell r="L3487" t="str">
            <v>007</v>
          </cell>
          <cell r="M3487" t="str">
            <v>2009</v>
          </cell>
          <cell r="N3487" t="str">
            <v>0003</v>
          </cell>
          <cell r="O3487" t="str">
            <v>1017</v>
          </cell>
          <cell r="P3487" t="str">
            <v>1101120</v>
          </cell>
          <cell r="Q3487" t="str">
            <v>0003</v>
          </cell>
          <cell r="R3487" t="str">
            <v>1070</v>
          </cell>
        </row>
        <row r="3488">
          <cell r="A3488">
            <v>50631243</v>
          </cell>
          <cell r="B3488" t="str">
            <v>CUST_0_0_SERVICE TO JACK-IN-THE-BOX***</v>
          </cell>
          <cell r="C3488" t="str">
            <v>HDC1</v>
          </cell>
          <cell r="D3488"/>
          <cell r="E3488"/>
          <cell r="F3488"/>
          <cell r="G3488" t="str">
            <v>S/101458/CN/AF1HI-2</v>
          </cell>
          <cell r="H3488"/>
          <cell r="I3488"/>
          <cell r="J3488"/>
          <cell r="K3488">
            <v>100</v>
          </cell>
          <cell r="L3488" t="str">
            <v>010</v>
          </cell>
          <cell r="M3488" t="str">
            <v>2009</v>
          </cell>
          <cell r="N3488" t="str">
            <v>0003</v>
          </cell>
          <cell r="O3488" t="str">
            <v>1024</v>
          </cell>
          <cell r="P3488" t="str">
            <v>1101130</v>
          </cell>
          <cell r="Q3488" t="str">
            <v>0003</v>
          </cell>
          <cell r="R3488" t="str">
            <v>1070</v>
          </cell>
        </row>
        <row r="3489">
          <cell r="A3489">
            <v>50631243</v>
          </cell>
          <cell r="B3489" t="str">
            <v>CUST_0_0_SERVICE TO JACK-IN-THE-BOX***</v>
          </cell>
          <cell r="C3489" t="str">
            <v>HDC1</v>
          </cell>
          <cell r="D3489"/>
          <cell r="E3489"/>
          <cell r="F3489"/>
          <cell r="G3489" t="str">
            <v>S/101458/CN/AF1HI-2</v>
          </cell>
          <cell r="H3489"/>
          <cell r="I3489"/>
          <cell r="J3489"/>
          <cell r="K3489">
            <v>100</v>
          </cell>
          <cell r="L3489" t="str">
            <v>010</v>
          </cell>
          <cell r="M3489" t="str">
            <v>2009</v>
          </cell>
          <cell r="N3489" t="str">
            <v>0003</v>
          </cell>
          <cell r="O3489" t="str">
            <v>1024</v>
          </cell>
          <cell r="P3489" t="str">
            <v>1101130</v>
          </cell>
          <cell r="Q3489" t="str">
            <v>0003</v>
          </cell>
          <cell r="R3489" t="str">
            <v>1070</v>
          </cell>
        </row>
        <row r="3490">
          <cell r="A3490">
            <v>50631243</v>
          </cell>
          <cell r="B3490" t="str">
            <v>CUST_0_0_SERVICE TO JACK-IN-THE-BOX***</v>
          </cell>
          <cell r="C3490" t="str">
            <v>HDC1</v>
          </cell>
          <cell r="D3490"/>
          <cell r="E3490"/>
          <cell r="F3490"/>
          <cell r="G3490" t="str">
            <v>S/101458/CN/AF1HI-2</v>
          </cell>
          <cell r="H3490"/>
          <cell r="I3490"/>
          <cell r="J3490"/>
          <cell r="K3490">
            <v>100</v>
          </cell>
          <cell r="L3490" t="str">
            <v>010</v>
          </cell>
          <cell r="M3490" t="str">
            <v>2009</v>
          </cell>
          <cell r="N3490" t="str">
            <v>0003</v>
          </cell>
          <cell r="O3490" t="str">
            <v>1024</v>
          </cell>
          <cell r="P3490" t="str">
            <v>1101130</v>
          </cell>
          <cell r="Q3490" t="str">
            <v>0003</v>
          </cell>
          <cell r="R3490" t="str">
            <v>1070</v>
          </cell>
        </row>
        <row r="3491">
          <cell r="A3491">
            <v>50631243</v>
          </cell>
          <cell r="B3491" t="str">
            <v>CUST_0_0_SERVICE TO JACK-IN-THE-BOX***</v>
          </cell>
          <cell r="C3491" t="str">
            <v>HDC1</v>
          </cell>
          <cell r="D3491"/>
          <cell r="E3491"/>
          <cell r="F3491"/>
          <cell r="G3491" t="str">
            <v>S/101458/CN/AF1HI-2</v>
          </cell>
          <cell r="H3491"/>
          <cell r="I3491"/>
          <cell r="J3491"/>
          <cell r="K3491">
            <v>100</v>
          </cell>
          <cell r="L3491" t="str">
            <v>010</v>
          </cell>
          <cell r="M3491" t="str">
            <v>2009</v>
          </cell>
          <cell r="N3491" t="str">
            <v>0003</v>
          </cell>
          <cell r="O3491" t="str">
            <v>1024</v>
          </cell>
          <cell r="P3491" t="str">
            <v>1101130</v>
          </cell>
          <cell r="Q3491" t="str">
            <v>0003</v>
          </cell>
          <cell r="R3491" t="str">
            <v>1070</v>
          </cell>
        </row>
        <row r="3492">
          <cell r="A3492">
            <v>50631243</v>
          </cell>
          <cell r="B3492" t="str">
            <v>CUST_0_0_SERVICE TO JACK-IN-THE-BOX***</v>
          </cell>
          <cell r="C3492" t="str">
            <v>HDC1</v>
          </cell>
          <cell r="D3492"/>
          <cell r="E3492"/>
          <cell r="F3492"/>
          <cell r="G3492" t="str">
            <v>S/101458/CN/AF1HI-2</v>
          </cell>
          <cell r="H3492"/>
          <cell r="I3492"/>
          <cell r="J3492"/>
          <cell r="K3492">
            <v>100</v>
          </cell>
          <cell r="L3492" t="str">
            <v>010</v>
          </cell>
          <cell r="M3492" t="str">
            <v>2009</v>
          </cell>
          <cell r="N3492" t="str">
            <v>0003</v>
          </cell>
          <cell r="O3492" t="str">
            <v>1024</v>
          </cell>
          <cell r="P3492" t="str">
            <v>1101130</v>
          </cell>
          <cell r="Q3492" t="str">
            <v>0003</v>
          </cell>
          <cell r="R3492" t="str">
            <v>1070</v>
          </cell>
        </row>
        <row r="3493">
          <cell r="A3493">
            <v>50631490</v>
          </cell>
          <cell r="B3493" t="str">
            <v>DDPU_SA41 CIRCUIT TIE</v>
          </cell>
          <cell r="C3493" t="str">
            <v>HDC2</v>
          </cell>
          <cell r="D3493"/>
          <cell r="E3493"/>
          <cell r="F3493"/>
          <cell r="G3493" t="str">
            <v>S/101627/CN/AF2AI</v>
          </cell>
          <cell r="H3493"/>
          <cell r="I3493"/>
          <cell r="J3493"/>
          <cell r="K3493">
            <v>70</v>
          </cell>
          <cell r="L3493" t="str">
            <v>006</v>
          </cell>
          <cell r="M3493" t="str">
            <v>2009</v>
          </cell>
          <cell r="N3493" t="str">
            <v>0003</v>
          </cell>
          <cell r="O3493" t="str">
            <v>1006</v>
          </cell>
          <cell r="P3493" t="str">
            <v>1101230</v>
          </cell>
          <cell r="Q3493" t="str">
            <v>0003</v>
          </cell>
          <cell r="R3493" t="str">
            <v>1070</v>
          </cell>
        </row>
        <row r="3494">
          <cell r="A3494">
            <v>50631490</v>
          </cell>
          <cell r="B3494" t="str">
            <v>DDPU_SA41 CIRCUIT TIE</v>
          </cell>
          <cell r="C3494" t="str">
            <v>HDC2</v>
          </cell>
          <cell r="D3494"/>
          <cell r="E3494"/>
          <cell r="F3494"/>
          <cell r="G3494" t="str">
            <v>S/101627/CN/AF2AR</v>
          </cell>
          <cell r="H3494"/>
          <cell r="I3494"/>
          <cell r="J3494"/>
          <cell r="K3494">
            <v>30</v>
          </cell>
          <cell r="L3494" t="str">
            <v>006</v>
          </cell>
          <cell r="M3494" t="str">
            <v>2009</v>
          </cell>
          <cell r="N3494" t="str">
            <v>0003</v>
          </cell>
          <cell r="O3494" t="str">
            <v>1006</v>
          </cell>
          <cell r="P3494" t="str">
            <v>1101230</v>
          </cell>
          <cell r="Q3494" t="str">
            <v>0003</v>
          </cell>
          <cell r="R3494" t="str">
            <v>1070</v>
          </cell>
        </row>
        <row r="3495">
          <cell r="A3495">
            <v>50631490</v>
          </cell>
          <cell r="B3495" t="str">
            <v>DDPU_SA41 CIRCUIT TIE</v>
          </cell>
          <cell r="C3495" t="str">
            <v>HDC2</v>
          </cell>
          <cell r="D3495"/>
          <cell r="E3495"/>
          <cell r="F3495"/>
          <cell r="G3495" t="str">
            <v>S/101627/CN/AF2AI</v>
          </cell>
          <cell r="H3495"/>
          <cell r="I3495"/>
          <cell r="J3495"/>
          <cell r="K3495">
            <v>100</v>
          </cell>
          <cell r="L3495" t="str">
            <v>006</v>
          </cell>
          <cell r="M3495" t="str">
            <v>2009</v>
          </cell>
          <cell r="N3495" t="str">
            <v>0003</v>
          </cell>
          <cell r="O3495" t="str">
            <v>1006</v>
          </cell>
          <cell r="P3495" t="str">
            <v>1101230</v>
          </cell>
          <cell r="Q3495" t="str">
            <v>0003</v>
          </cell>
          <cell r="R3495" t="str">
            <v>1070</v>
          </cell>
        </row>
        <row r="3496">
          <cell r="A3496">
            <v>50631490</v>
          </cell>
          <cell r="B3496" t="str">
            <v>DDPU_SA41 CIRCUIT TIE</v>
          </cell>
          <cell r="C3496" t="str">
            <v>HDC2</v>
          </cell>
          <cell r="D3496"/>
          <cell r="E3496"/>
          <cell r="F3496"/>
          <cell r="G3496" t="str">
            <v>S/101627/CN/AF2AI</v>
          </cell>
          <cell r="H3496"/>
          <cell r="I3496"/>
          <cell r="J3496"/>
          <cell r="K3496">
            <v>100</v>
          </cell>
          <cell r="L3496" t="str">
            <v>006</v>
          </cell>
          <cell r="M3496" t="str">
            <v>2009</v>
          </cell>
          <cell r="N3496" t="str">
            <v>0003</v>
          </cell>
          <cell r="O3496" t="str">
            <v>1006</v>
          </cell>
          <cell r="P3496" t="str">
            <v>1101230</v>
          </cell>
          <cell r="Q3496" t="str">
            <v>0003</v>
          </cell>
          <cell r="R3496" t="str">
            <v>1070</v>
          </cell>
        </row>
        <row r="3497">
          <cell r="A3497">
            <v>50631490</v>
          </cell>
          <cell r="B3497" t="str">
            <v>DDPU_SA41 CIRCUIT TIE</v>
          </cell>
          <cell r="C3497" t="str">
            <v>HDC2</v>
          </cell>
          <cell r="D3497"/>
          <cell r="E3497"/>
          <cell r="F3497"/>
          <cell r="G3497" t="str">
            <v>S/101627/CN/AF2AI</v>
          </cell>
          <cell r="H3497"/>
          <cell r="I3497"/>
          <cell r="J3497"/>
          <cell r="K3497">
            <v>100</v>
          </cell>
          <cell r="L3497" t="str">
            <v>006</v>
          </cell>
          <cell r="M3497" t="str">
            <v>2009</v>
          </cell>
          <cell r="N3497" t="str">
            <v>0003</v>
          </cell>
          <cell r="O3497" t="str">
            <v>1006</v>
          </cell>
          <cell r="P3497" t="str">
            <v>1101230</v>
          </cell>
          <cell r="Q3497" t="str">
            <v>0003</v>
          </cell>
          <cell r="R3497" t="str">
            <v>1070</v>
          </cell>
        </row>
        <row r="3498">
          <cell r="A3498">
            <v>50631490</v>
          </cell>
          <cell r="B3498" t="str">
            <v>DDPU_SA41 CIRCUIT TIE</v>
          </cell>
          <cell r="C3498" t="str">
            <v>HDC2</v>
          </cell>
          <cell r="D3498"/>
          <cell r="E3498"/>
          <cell r="F3498"/>
          <cell r="G3498" t="str">
            <v>S/101627/CN/AF2AI</v>
          </cell>
          <cell r="H3498"/>
          <cell r="I3498"/>
          <cell r="J3498"/>
          <cell r="K3498">
            <v>70</v>
          </cell>
          <cell r="L3498" t="str">
            <v>006</v>
          </cell>
          <cell r="M3498" t="str">
            <v>2009</v>
          </cell>
          <cell r="N3498" t="str">
            <v>0003</v>
          </cell>
          <cell r="O3498" t="str">
            <v>1006</v>
          </cell>
          <cell r="P3498" t="str">
            <v>1101230</v>
          </cell>
          <cell r="Q3498" t="str">
            <v>0003</v>
          </cell>
          <cell r="R3498" t="str">
            <v>1070</v>
          </cell>
        </row>
        <row r="3499">
          <cell r="A3499">
            <v>50631490</v>
          </cell>
          <cell r="B3499" t="str">
            <v>DDPU_SA41 CIRCUIT TIE</v>
          </cell>
          <cell r="C3499" t="str">
            <v>HDC2</v>
          </cell>
          <cell r="D3499"/>
          <cell r="E3499"/>
          <cell r="F3499"/>
          <cell r="G3499" t="str">
            <v>S/101627/CN/AF2AR</v>
          </cell>
          <cell r="H3499"/>
          <cell r="I3499"/>
          <cell r="J3499"/>
          <cell r="K3499">
            <v>30</v>
          </cell>
          <cell r="L3499" t="str">
            <v>006</v>
          </cell>
          <cell r="M3499" t="str">
            <v>2009</v>
          </cell>
          <cell r="N3499" t="str">
            <v>0003</v>
          </cell>
          <cell r="O3499" t="str">
            <v>1006</v>
          </cell>
          <cell r="P3499" t="str">
            <v>1101230</v>
          </cell>
          <cell r="Q3499" t="str">
            <v>0003</v>
          </cell>
          <cell r="R3499" t="str">
            <v>1070</v>
          </cell>
        </row>
        <row r="3500">
          <cell r="A3500">
            <v>50631496</v>
          </cell>
          <cell r="B3500" t="str">
            <v>CUST_4 NEW TOWNHOMES_6015 NORDLING</v>
          </cell>
          <cell r="C3500" t="str">
            <v>HDC1</v>
          </cell>
          <cell r="D3500"/>
          <cell r="E3500"/>
          <cell r="F3500"/>
          <cell r="G3500" t="str">
            <v>S/101675/CN/AF1HI-3</v>
          </cell>
          <cell r="H3500"/>
          <cell r="I3500"/>
          <cell r="J3500"/>
          <cell r="K3500">
            <v>100</v>
          </cell>
          <cell r="L3500" t="str">
            <v>007</v>
          </cell>
          <cell r="M3500" t="str">
            <v>2009</v>
          </cell>
          <cell r="N3500" t="str">
            <v>0003</v>
          </cell>
          <cell r="O3500" t="str">
            <v>1021</v>
          </cell>
          <cell r="P3500" t="str">
            <v>1101110</v>
          </cell>
          <cell r="Q3500" t="str">
            <v>0003</v>
          </cell>
          <cell r="R3500" t="str">
            <v>1070</v>
          </cell>
        </row>
        <row r="3501">
          <cell r="A3501">
            <v>50631496</v>
          </cell>
          <cell r="B3501" t="str">
            <v>CUST_4 NEW TOWNHOMES_6015 NORDLING</v>
          </cell>
          <cell r="C3501" t="str">
            <v>HDC1</v>
          </cell>
          <cell r="D3501"/>
          <cell r="E3501"/>
          <cell r="F3501"/>
          <cell r="G3501" t="str">
            <v>S/101675/CN/AF1HI-3</v>
          </cell>
          <cell r="H3501"/>
          <cell r="I3501"/>
          <cell r="J3501"/>
          <cell r="K3501">
            <v>100</v>
          </cell>
          <cell r="L3501" t="str">
            <v>007</v>
          </cell>
          <cell r="M3501" t="str">
            <v>2009</v>
          </cell>
          <cell r="N3501" t="str">
            <v>0003</v>
          </cell>
          <cell r="O3501" t="str">
            <v>1021</v>
          </cell>
          <cell r="P3501" t="str">
            <v>1101110</v>
          </cell>
          <cell r="Q3501" t="str">
            <v>0003</v>
          </cell>
          <cell r="R3501" t="str">
            <v>1070</v>
          </cell>
        </row>
        <row r="3502">
          <cell r="A3502">
            <v>50631496</v>
          </cell>
          <cell r="B3502" t="str">
            <v>CUST_4 NEW TOWNHOMES_6015 NORDLING</v>
          </cell>
          <cell r="C3502" t="str">
            <v>HDC1</v>
          </cell>
          <cell r="D3502"/>
          <cell r="E3502"/>
          <cell r="F3502"/>
          <cell r="G3502" t="str">
            <v>S/101675/CN/AF1HI-3</v>
          </cell>
          <cell r="H3502"/>
          <cell r="I3502"/>
          <cell r="J3502"/>
          <cell r="K3502">
            <v>100</v>
          </cell>
          <cell r="L3502" t="str">
            <v>007</v>
          </cell>
          <cell r="M3502" t="str">
            <v>2009</v>
          </cell>
          <cell r="N3502" t="str">
            <v>0003</v>
          </cell>
          <cell r="O3502" t="str">
            <v>1021</v>
          </cell>
          <cell r="P3502" t="str">
            <v>1101110</v>
          </cell>
          <cell r="Q3502" t="str">
            <v>0003</v>
          </cell>
          <cell r="R3502" t="str">
            <v>1070</v>
          </cell>
        </row>
        <row r="3503">
          <cell r="A3503">
            <v>50632569</v>
          </cell>
          <cell r="B3503" t="str">
            <v>CUST_19500 KENSWICK DR_120/240V***</v>
          </cell>
          <cell r="C3503" t="str">
            <v>HDC1</v>
          </cell>
          <cell r="D3503"/>
          <cell r="E3503"/>
          <cell r="F3503"/>
          <cell r="G3503" t="str">
            <v>S/101458/CN/AF1HI-2</v>
          </cell>
          <cell r="H3503"/>
          <cell r="I3503"/>
          <cell r="J3503"/>
          <cell r="K3503">
            <v>100</v>
          </cell>
          <cell r="L3503" t="str">
            <v>012</v>
          </cell>
          <cell r="M3503" t="str">
            <v>2009</v>
          </cell>
          <cell r="N3503" t="str">
            <v>0003</v>
          </cell>
          <cell r="O3503" t="str">
            <v>1024</v>
          </cell>
          <cell r="P3503" t="str">
            <v>1101130</v>
          </cell>
          <cell r="Q3503" t="str">
            <v>0003</v>
          </cell>
          <cell r="R3503" t="str">
            <v>1070</v>
          </cell>
        </row>
        <row r="3504">
          <cell r="A3504">
            <v>50632569</v>
          </cell>
          <cell r="B3504" t="str">
            <v>CUST_19500 KENSWICK DR_120/240V***</v>
          </cell>
          <cell r="C3504" t="str">
            <v>HDC1</v>
          </cell>
          <cell r="D3504"/>
          <cell r="E3504"/>
          <cell r="F3504"/>
          <cell r="G3504" t="str">
            <v>S/101458/CN/AF1HI-2</v>
          </cell>
          <cell r="H3504"/>
          <cell r="I3504"/>
          <cell r="J3504"/>
          <cell r="K3504">
            <v>100</v>
          </cell>
          <cell r="L3504" t="str">
            <v>012</v>
          </cell>
          <cell r="M3504" t="str">
            <v>2009</v>
          </cell>
          <cell r="N3504" t="str">
            <v>0003</v>
          </cell>
          <cell r="O3504" t="str">
            <v>1024</v>
          </cell>
          <cell r="P3504" t="str">
            <v>1101130</v>
          </cell>
          <cell r="Q3504" t="str">
            <v>0003</v>
          </cell>
          <cell r="R3504" t="str">
            <v>1070</v>
          </cell>
        </row>
        <row r="3505">
          <cell r="A3505">
            <v>50632569</v>
          </cell>
          <cell r="B3505" t="str">
            <v>CUST_19500 KENSWICK DR_120/240V***</v>
          </cell>
          <cell r="C3505" t="str">
            <v>HDC1</v>
          </cell>
          <cell r="D3505"/>
          <cell r="E3505"/>
          <cell r="F3505"/>
          <cell r="G3505" t="str">
            <v>S/101458/CN/AF1HI-2</v>
          </cell>
          <cell r="H3505"/>
          <cell r="I3505"/>
          <cell r="J3505"/>
          <cell r="K3505">
            <v>100</v>
          </cell>
          <cell r="L3505" t="str">
            <v>012</v>
          </cell>
          <cell r="M3505" t="str">
            <v>2009</v>
          </cell>
          <cell r="N3505" t="str">
            <v>0003</v>
          </cell>
          <cell r="O3505" t="str">
            <v>1024</v>
          </cell>
          <cell r="P3505" t="str">
            <v>1101130</v>
          </cell>
          <cell r="Q3505" t="str">
            <v>0003</v>
          </cell>
          <cell r="R3505" t="str">
            <v>1070</v>
          </cell>
        </row>
        <row r="3506">
          <cell r="A3506">
            <v>50632569</v>
          </cell>
          <cell r="B3506" t="str">
            <v>CUST_19500 KENSWICK DR_120/240V***</v>
          </cell>
          <cell r="C3506" t="str">
            <v>HDC1</v>
          </cell>
          <cell r="D3506"/>
          <cell r="E3506"/>
          <cell r="F3506"/>
          <cell r="G3506" t="str">
            <v>S/101458/CN/AF1HI-2</v>
          </cell>
          <cell r="H3506"/>
          <cell r="I3506"/>
          <cell r="J3506"/>
          <cell r="K3506">
            <v>100</v>
          </cell>
          <cell r="L3506" t="str">
            <v>012</v>
          </cell>
          <cell r="M3506" t="str">
            <v>2009</v>
          </cell>
          <cell r="N3506" t="str">
            <v>0003</v>
          </cell>
          <cell r="O3506" t="str">
            <v>1024</v>
          </cell>
          <cell r="P3506" t="str">
            <v>1101130</v>
          </cell>
          <cell r="Q3506" t="str">
            <v>0003</v>
          </cell>
          <cell r="R3506" t="str">
            <v>1070</v>
          </cell>
        </row>
        <row r="3507">
          <cell r="A3507">
            <v>50632569</v>
          </cell>
          <cell r="B3507" t="str">
            <v>CUST_19500 KENSWICK DR_120/240V***</v>
          </cell>
          <cell r="C3507" t="str">
            <v>HDC1</v>
          </cell>
          <cell r="D3507"/>
          <cell r="E3507"/>
          <cell r="F3507"/>
          <cell r="G3507" t="str">
            <v>S/101458/CN/AF1HI-2</v>
          </cell>
          <cell r="H3507"/>
          <cell r="I3507"/>
          <cell r="J3507"/>
          <cell r="K3507">
            <v>100</v>
          </cell>
          <cell r="L3507" t="str">
            <v>012</v>
          </cell>
          <cell r="M3507" t="str">
            <v>2009</v>
          </cell>
          <cell r="N3507" t="str">
            <v>0003</v>
          </cell>
          <cell r="O3507" t="str">
            <v>1024</v>
          </cell>
          <cell r="P3507" t="str">
            <v>1101130</v>
          </cell>
          <cell r="Q3507" t="str">
            <v>0003</v>
          </cell>
          <cell r="R3507" t="str">
            <v>1070</v>
          </cell>
        </row>
        <row r="3508">
          <cell r="A3508">
            <v>50638710</v>
          </cell>
          <cell r="B3508" t="str">
            <v>GOVP_31701 1/2  Katy Fwy_TxDo</v>
          </cell>
          <cell r="C3508" t="str">
            <v>HDC1</v>
          </cell>
          <cell r="D3508"/>
          <cell r="E3508"/>
          <cell r="F3508"/>
          <cell r="G3508" t="str">
            <v>S/101570/CE/AD2DI</v>
          </cell>
          <cell r="H3508"/>
          <cell r="I3508"/>
          <cell r="J3508"/>
          <cell r="K3508">
            <v>100</v>
          </cell>
          <cell r="L3508" t="str">
            <v>006</v>
          </cell>
          <cell r="M3508" t="str">
            <v>2009</v>
          </cell>
          <cell r="N3508" t="str">
            <v>0003</v>
          </cell>
          <cell r="O3508" t="str">
            <v>1019</v>
          </cell>
          <cell r="P3508" t="str">
            <v>1101220</v>
          </cell>
          <cell r="Q3508" t="str">
            <v>0003</v>
          </cell>
          <cell r="R3508" t="str">
            <v>1070</v>
          </cell>
        </row>
        <row r="3509">
          <cell r="A3509">
            <v>50638710</v>
          </cell>
          <cell r="B3509" t="str">
            <v>GOVP_31701 1/2  Katy Fwy_TxDo</v>
          </cell>
          <cell r="C3509" t="str">
            <v>HDC1</v>
          </cell>
          <cell r="D3509"/>
          <cell r="E3509"/>
          <cell r="F3509"/>
          <cell r="G3509" t="str">
            <v>S/101570/CE/AD2DI</v>
          </cell>
          <cell r="H3509"/>
          <cell r="I3509"/>
          <cell r="J3509"/>
          <cell r="K3509">
            <v>100</v>
          </cell>
          <cell r="L3509" t="str">
            <v>006</v>
          </cell>
          <cell r="M3509" t="str">
            <v>2009</v>
          </cell>
          <cell r="N3509" t="str">
            <v>0003</v>
          </cell>
          <cell r="O3509" t="str">
            <v>1019</v>
          </cell>
          <cell r="P3509" t="str">
            <v>1101220</v>
          </cell>
          <cell r="Q3509" t="str">
            <v>0003</v>
          </cell>
          <cell r="R3509" t="str">
            <v>1070</v>
          </cell>
        </row>
        <row r="3510">
          <cell r="A3510">
            <v>50638864</v>
          </cell>
          <cell r="B3510" t="str">
            <v>GOVP_31701 1/2 Katy Fwy_TxDo</v>
          </cell>
          <cell r="C3510" t="str">
            <v>HDC1</v>
          </cell>
          <cell r="D3510"/>
          <cell r="E3510"/>
          <cell r="F3510"/>
          <cell r="G3510" t="str">
            <v>S/101570/CE/AD2DI</v>
          </cell>
          <cell r="H3510"/>
          <cell r="I3510"/>
          <cell r="J3510"/>
          <cell r="K3510">
            <v>100</v>
          </cell>
          <cell r="L3510" t="str">
            <v>008</v>
          </cell>
          <cell r="M3510" t="str">
            <v>2009</v>
          </cell>
          <cell r="N3510" t="str">
            <v>0003</v>
          </cell>
          <cell r="O3510" t="str">
            <v>1019</v>
          </cell>
          <cell r="P3510" t="str">
            <v>1101220</v>
          </cell>
          <cell r="Q3510" t="str">
            <v>0003</v>
          </cell>
          <cell r="R3510" t="str">
            <v>1070</v>
          </cell>
        </row>
        <row r="3511">
          <cell r="A3511">
            <v>50638864</v>
          </cell>
          <cell r="B3511" t="str">
            <v>GOVP_31701 1/2 Katy Fwy_TxDo</v>
          </cell>
          <cell r="C3511" t="str">
            <v>HDC1</v>
          </cell>
          <cell r="D3511"/>
          <cell r="E3511"/>
          <cell r="F3511"/>
          <cell r="G3511" t="str">
            <v>S/101570/CE/AD2DI</v>
          </cell>
          <cell r="H3511"/>
          <cell r="I3511"/>
          <cell r="J3511"/>
          <cell r="K3511">
            <v>100</v>
          </cell>
          <cell r="L3511" t="str">
            <v>008</v>
          </cell>
          <cell r="M3511" t="str">
            <v>2009</v>
          </cell>
          <cell r="N3511" t="str">
            <v>0003</v>
          </cell>
          <cell r="O3511" t="str">
            <v>1019</v>
          </cell>
          <cell r="P3511" t="str">
            <v>1101220</v>
          </cell>
          <cell r="Q3511" t="str">
            <v>0003</v>
          </cell>
          <cell r="R3511" t="str">
            <v>1070</v>
          </cell>
        </row>
        <row r="3512">
          <cell r="A3512">
            <v>50638864</v>
          </cell>
          <cell r="B3512" t="str">
            <v>GOVP_31701 1/2 Katy Fwy_TxDo</v>
          </cell>
          <cell r="C3512" t="str">
            <v>HDC1</v>
          </cell>
          <cell r="D3512"/>
          <cell r="E3512"/>
          <cell r="F3512"/>
          <cell r="G3512" t="str">
            <v>S/101570/CE/AD2DI</v>
          </cell>
          <cell r="H3512"/>
          <cell r="I3512"/>
          <cell r="J3512"/>
          <cell r="K3512">
            <v>100</v>
          </cell>
          <cell r="L3512" t="str">
            <v>008</v>
          </cell>
          <cell r="M3512" t="str">
            <v>2009</v>
          </cell>
          <cell r="N3512" t="str">
            <v>0003</v>
          </cell>
          <cell r="O3512" t="str">
            <v>1019</v>
          </cell>
          <cell r="P3512" t="str">
            <v>1101220</v>
          </cell>
          <cell r="Q3512" t="str">
            <v>0003</v>
          </cell>
          <cell r="R3512" t="str">
            <v>1070</v>
          </cell>
        </row>
        <row r="3513">
          <cell r="A3513">
            <v>50638864</v>
          </cell>
          <cell r="B3513" t="str">
            <v>GOVP_31701 1/2 Katy Fwy_TxDo</v>
          </cell>
          <cell r="C3513" t="str">
            <v>HDC1</v>
          </cell>
          <cell r="D3513"/>
          <cell r="E3513"/>
          <cell r="F3513"/>
          <cell r="G3513" t="str">
            <v>S/101570/CE/AD2DI</v>
          </cell>
          <cell r="H3513"/>
          <cell r="I3513"/>
          <cell r="J3513"/>
          <cell r="K3513">
            <v>100</v>
          </cell>
          <cell r="L3513" t="str">
            <v>008</v>
          </cell>
          <cell r="M3513" t="str">
            <v>2009</v>
          </cell>
          <cell r="N3513" t="str">
            <v>0003</v>
          </cell>
          <cell r="O3513" t="str">
            <v>1019</v>
          </cell>
          <cell r="P3513" t="str">
            <v>1101220</v>
          </cell>
          <cell r="Q3513" t="str">
            <v>0003</v>
          </cell>
          <cell r="R3513" t="str">
            <v>1070</v>
          </cell>
        </row>
        <row r="3514">
          <cell r="A3514">
            <v>50638864</v>
          </cell>
          <cell r="B3514" t="str">
            <v>GOVP_31701 1/2 Katy Fwy_TxDo</v>
          </cell>
          <cell r="C3514" t="str">
            <v>HDC1</v>
          </cell>
          <cell r="D3514"/>
          <cell r="E3514"/>
          <cell r="F3514"/>
          <cell r="G3514" t="str">
            <v>S/101570/CE/AD2DI</v>
          </cell>
          <cell r="H3514"/>
          <cell r="I3514"/>
          <cell r="J3514"/>
          <cell r="K3514">
            <v>100</v>
          </cell>
          <cell r="L3514" t="str">
            <v>008</v>
          </cell>
          <cell r="M3514" t="str">
            <v>2009</v>
          </cell>
          <cell r="N3514" t="str">
            <v>0003</v>
          </cell>
          <cell r="O3514" t="str">
            <v>1019</v>
          </cell>
          <cell r="P3514" t="str">
            <v>1101220</v>
          </cell>
          <cell r="Q3514" t="str">
            <v>0003</v>
          </cell>
          <cell r="R3514" t="str">
            <v>1070</v>
          </cell>
        </row>
        <row r="3515">
          <cell r="A3515">
            <v>50639102</v>
          </cell>
          <cell r="B3515" t="str">
            <v>NEW 1000KVA PMT, 135' 1/0, TP 0909SOX</v>
          </cell>
          <cell r="C3515" t="str">
            <v>HXC1</v>
          </cell>
          <cell r="D3515"/>
          <cell r="E3515"/>
          <cell r="F3515"/>
          <cell r="G3515" t="str">
            <v>S/101762/CN/CF1R-I-2</v>
          </cell>
          <cell r="H3515"/>
          <cell r="I3515"/>
          <cell r="J3515"/>
          <cell r="K3515">
            <v>100</v>
          </cell>
          <cell r="L3515" t="str">
            <v>010</v>
          </cell>
          <cell r="M3515" t="str">
            <v>2009</v>
          </cell>
          <cell r="N3515" t="str">
            <v>0003</v>
          </cell>
          <cell r="O3515" t="str">
            <v>1008</v>
          </cell>
          <cell r="P3515" t="str">
            <v>1101245</v>
          </cell>
          <cell r="Q3515" t="str">
            <v>0003</v>
          </cell>
          <cell r="R3515" t="str">
            <v>1070</v>
          </cell>
        </row>
        <row r="3516">
          <cell r="A3516">
            <v>50639102</v>
          </cell>
          <cell r="B3516" t="str">
            <v>NEW 1000KVA PMT, 135' 1/0, TP 0909SOX</v>
          </cell>
          <cell r="C3516" t="str">
            <v>HXC1</v>
          </cell>
          <cell r="D3516"/>
          <cell r="E3516"/>
          <cell r="F3516"/>
          <cell r="G3516" t="str">
            <v>S/101762/CN/CF1R-I-2</v>
          </cell>
          <cell r="H3516"/>
          <cell r="I3516"/>
          <cell r="J3516"/>
          <cell r="K3516">
            <v>100</v>
          </cell>
          <cell r="L3516" t="str">
            <v>012</v>
          </cell>
          <cell r="M3516" t="str">
            <v>2009</v>
          </cell>
          <cell r="N3516" t="str">
            <v>0003</v>
          </cell>
          <cell r="O3516" t="str">
            <v>1008</v>
          </cell>
          <cell r="P3516" t="str">
            <v>1101245</v>
          </cell>
          <cell r="Q3516" t="str">
            <v>0003</v>
          </cell>
          <cell r="R3516" t="str">
            <v>1070</v>
          </cell>
        </row>
        <row r="3517">
          <cell r="A3517">
            <v>50639102</v>
          </cell>
          <cell r="B3517" t="str">
            <v>NEW 1000KVA PMT, 135' 1/0, TP 0909SOX</v>
          </cell>
          <cell r="C3517" t="str">
            <v>HXC1</v>
          </cell>
          <cell r="D3517"/>
          <cell r="E3517"/>
          <cell r="F3517"/>
          <cell r="G3517" t="str">
            <v>S/101762/CN/CF1R-I-2</v>
          </cell>
          <cell r="H3517"/>
          <cell r="I3517"/>
          <cell r="J3517"/>
          <cell r="K3517">
            <v>100</v>
          </cell>
          <cell r="L3517" t="str">
            <v>011</v>
          </cell>
          <cell r="M3517" t="str">
            <v>2009</v>
          </cell>
          <cell r="N3517" t="str">
            <v>0003</v>
          </cell>
          <cell r="O3517" t="str">
            <v>1008</v>
          </cell>
          <cell r="P3517" t="str">
            <v>1101245</v>
          </cell>
          <cell r="Q3517" t="str">
            <v>0003</v>
          </cell>
          <cell r="R3517" t="str">
            <v>1070</v>
          </cell>
        </row>
        <row r="3518">
          <cell r="A3518">
            <v>50639102</v>
          </cell>
          <cell r="B3518" t="str">
            <v>NEW 1000KVA PMT, 135' 1/0, TP 0909SOX</v>
          </cell>
          <cell r="C3518" t="str">
            <v>HXC1</v>
          </cell>
          <cell r="D3518"/>
          <cell r="E3518"/>
          <cell r="F3518"/>
          <cell r="G3518" t="str">
            <v>S/101762/CN/CF1R-I-2</v>
          </cell>
          <cell r="H3518"/>
          <cell r="I3518"/>
          <cell r="J3518"/>
          <cell r="K3518">
            <v>100</v>
          </cell>
          <cell r="L3518" t="str">
            <v>011</v>
          </cell>
          <cell r="M3518" t="str">
            <v>2009</v>
          </cell>
          <cell r="N3518" t="str">
            <v>0003</v>
          </cell>
          <cell r="O3518" t="str">
            <v>1008</v>
          </cell>
          <cell r="P3518" t="str">
            <v>1101245</v>
          </cell>
          <cell r="Q3518" t="str">
            <v>0003</v>
          </cell>
          <cell r="R3518" t="str">
            <v>1070</v>
          </cell>
        </row>
        <row r="3519">
          <cell r="A3519">
            <v>50639102</v>
          </cell>
          <cell r="B3519" t="str">
            <v>NEW 1000KVA PMT, 135' 1/0, TP 0909SOX</v>
          </cell>
          <cell r="C3519" t="str">
            <v>HXC1</v>
          </cell>
          <cell r="D3519"/>
          <cell r="E3519"/>
          <cell r="F3519"/>
          <cell r="G3519" t="str">
            <v>S/101762/CN/CF1R-I-2</v>
          </cell>
          <cell r="H3519"/>
          <cell r="I3519"/>
          <cell r="J3519"/>
          <cell r="K3519">
            <v>100</v>
          </cell>
          <cell r="L3519" t="str">
            <v>012</v>
          </cell>
          <cell r="M3519" t="str">
            <v>2009</v>
          </cell>
          <cell r="N3519" t="str">
            <v>0003</v>
          </cell>
          <cell r="O3519" t="str">
            <v>1008</v>
          </cell>
          <cell r="P3519" t="str">
            <v>1101245</v>
          </cell>
          <cell r="Q3519" t="str">
            <v>0003</v>
          </cell>
          <cell r="R3519" t="str">
            <v>1070</v>
          </cell>
        </row>
        <row r="3520">
          <cell r="A3520">
            <v>50639633</v>
          </cell>
          <cell r="B3520" t="str">
            <v>CUST_0_0_EXTEND PRIMARY***</v>
          </cell>
          <cell r="C3520" t="str">
            <v>HDC2</v>
          </cell>
          <cell r="D3520"/>
          <cell r="E3520"/>
          <cell r="F3520"/>
          <cell r="G3520" t="str">
            <v>S/101458/CN/AF1HR</v>
          </cell>
          <cell r="H3520"/>
          <cell r="I3520"/>
          <cell r="J3520"/>
          <cell r="K3520">
            <v>30</v>
          </cell>
          <cell r="L3520" t="str">
            <v>009</v>
          </cell>
          <cell r="M3520" t="str">
            <v>2009</v>
          </cell>
          <cell r="N3520" t="str">
            <v>0003</v>
          </cell>
          <cell r="O3520" t="str">
            <v>1024</v>
          </cell>
          <cell r="P3520" t="str">
            <v>1101130</v>
          </cell>
          <cell r="Q3520" t="str">
            <v>0003</v>
          </cell>
          <cell r="R3520" t="str">
            <v>1070</v>
          </cell>
        </row>
        <row r="3521">
          <cell r="A3521">
            <v>50639633</v>
          </cell>
          <cell r="B3521" t="str">
            <v>CUST_0_0_EXTEND PRIMARY***</v>
          </cell>
          <cell r="C3521" t="str">
            <v>HDC2</v>
          </cell>
          <cell r="D3521"/>
          <cell r="E3521"/>
          <cell r="F3521"/>
          <cell r="G3521" t="str">
            <v>S/101458/CN/AF1HI-2</v>
          </cell>
          <cell r="H3521"/>
          <cell r="I3521"/>
          <cell r="J3521"/>
          <cell r="K3521">
            <v>70</v>
          </cell>
          <cell r="L3521" t="str">
            <v>009</v>
          </cell>
          <cell r="M3521" t="str">
            <v>2009</v>
          </cell>
          <cell r="N3521" t="str">
            <v>0003</v>
          </cell>
          <cell r="O3521" t="str">
            <v>1024</v>
          </cell>
          <cell r="P3521" t="str">
            <v>1101130</v>
          </cell>
          <cell r="Q3521" t="str">
            <v>0003</v>
          </cell>
          <cell r="R3521" t="str">
            <v>1070</v>
          </cell>
        </row>
        <row r="3522">
          <cell r="A3522">
            <v>50639633</v>
          </cell>
          <cell r="B3522" t="str">
            <v>CUST_0_0_EXTEND PRIMARY***</v>
          </cell>
          <cell r="C3522" t="str">
            <v>HDC2</v>
          </cell>
          <cell r="D3522"/>
          <cell r="E3522"/>
          <cell r="F3522"/>
          <cell r="G3522" t="str">
            <v>S/101458/CN/AF1HI-2</v>
          </cell>
          <cell r="H3522"/>
          <cell r="I3522"/>
          <cell r="J3522"/>
          <cell r="K3522">
            <v>100</v>
          </cell>
          <cell r="L3522" t="str">
            <v>008</v>
          </cell>
          <cell r="M3522" t="str">
            <v>2009</v>
          </cell>
          <cell r="N3522" t="str">
            <v>0003</v>
          </cell>
          <cell r="O3522" t="str">
            <v>1024</v>
          </cell>
          <cell r="P3522" t="str">
            <v>1101130</v>
          </cell>
          <cell r="Q3522" t="str">
            <v>0003</v>
          </cell>
          <cell r="R3522" t="str">
            <v>1070</v>
          </cell>
        </row>
        <row r="3523">
          <cell r="A3523">
            <v>50639633</v>
          </cell>
          <cell r="B3523" t="str">
            <v>CUST_0_0_EXTEND PRIMARY***</v>
          </cell>
          <cell r="C3523" t="str">
            <v>HDC2</v>
          </cell>
          <cell r="D3523"/>
          <cell r="E3523"/>
          <cell r="F3523"/>
          <cell r="G3523" t="str">
            <v>S/101458/CN/AF1HI-2</v>
          </cell>
          <cell r="H3523"/>
          <cell r="I3523"/>
          <cell r="J3523"/>
          <cell r="K3523">
            <v>100</v>
          </cell>
          <cell r="L3523" t="str">
            <v>009</v>
          </cell>
          <cell r="M3523" t="str">
            <v>2009</v>
          </cell>
          <cell r="N3523" t="str">
            <v>0003</v>
          </cell>
          <cell r="O3523" t="str">
            <v>1024</v>
          </cell>
          <cell r="P3523" t="str">
            <v>1101130</v>
          </cell>
          <cell r="Q3523" t="str">
            <v>0003</v>
          </cell>
          <cell r="R3523" t="str">
            <v>1070</v>
          </cell>
        </row>
        <row r="3524">
          <cell r="A3524">
            <v>50639633</v>
          </cell>
          <cell r="B3524" t="str">
            <v>CUST_0_0_EXTEND PRIMARY***</v>
          </cell>
          <cell r="C3524" t="str">
            <v>HDC2</v>
          </cell>
          <cell r="D3524"/>
          <cell r="E3524"/>
          <cell r="F3524"/>
          <cell r="G3524" t="str">
            <v>S/101458/CN/AF1HI-2</v>
          </cell>
          <cell r="H3524"/>
          <cell r="I3524"/>
          <cell r="J3524"/>
          <cell r="K3524">
            <v>100</v>
          </cell>
          <cell r="L3524" t="str">
            <v>009</v>
          </cell>
          <cell r="M3524" t="str">
            <v>2009</v>
          </cell>
          <cell r="N3524" t="str">
            <v>0003</v>
          </cell>
          <cell r="O3524" t="str">
            <v>1024</v>
          </cell>
          <cell r="P3524" t="str">
            <v>1101130</v>
          </cell>
          <cell r="Q3524" t="str">
            <v>0003</v>
          </cell>
          <cell r="R3524" t="str">
            <v>1070</v>
          </cell>
        </row>
        <row r="3525">
          <cell r="A3525">
            <v>50639633</v>
          </cell>
          <cell r="B3525" t="str">
            <v>CUST_0_0_EXTEND PRIMARY***</v>
          </cell>
          <cell r="C3525" t="str">
            <v>HDC2</v>
          </cell>
          <cell r="D3525"/>
          <cell r="E3525"/>
          <cell r="F3525"/>
          <cell r="G3525" t="str">
            <v>S/101458/CN/AF1HR</v>
          </cell>
          <cell r="H3525"/>
          <cell r="I3525"/>
          <cell r="J3525"/>
          <cell r="K3525">
            <v>30</v>
          </cell>
          <cell r="L3525" t="str">
            <v>009</v>
          </cell>
          <cell r="M3525" t="str">
            <v>2009</v>
          </cell>
          <cell r="N3525" t="str">
            <v>0003</v>
          </cell>
          <cell r="O3525" t="str">
            <v>1024</v>
          </cell>
          <cell r="P3525" t="str">
            <v>1101130</v>
          </cell>
          <cell r="Q3525" t="str">
            <v>0003</v>
          </cell>
          <cell r="R3525" t="str">
            <v>1070</v>
          </cell>
        </row>
        <row r="3526">
          <cell r="A3526">
            <v>50639633</v>
          </cell>
          <cell r="B3526" t="str">
            <v>CUST_0_0_EXTEND PRIMARY***</v>
          </cell>
          <cell r="C3526" t="str">
            <v>HDC2</v>
          </cell>
          <cell r="D3526"/>
          <cell r="E3526"/>
          <cell r="F3526"/>
          <cell r="G3526" t="str">
            <v>S/101458/CN/AF1HI-2</v>
          </cell>
          <cell r="H3526"/>
          <cell r="I3526"/>
          <cell r="J3526"/>
          <cell r="K3526">
            <v>70</v>
          </cell>
          <cell r="L3526" t="str">
            <v>009</v>
          </cell>
          <cell r="M3526" t="str">
            <v>2009</v>
          </cell>
          <cell r="N3526" t="str">
            <v>0003</v>
          </cell>
          <cell r="O3526" t="str">
            <v>1024</v>
          </cell>
          <cell r="P3526" t="str">
            <v>1101130</v>
          </cell>
          <cell r="Q3526" t="str">
            <v>0003</v>
          </cell>
          <cell r="R3526" t="str">
            <v>1070</v>
          </cell>
        </row>
        <row r="3527">
          <cell r="A3527">
            <v>50643857</v>
          </cell>
          <cell r="B3527" t="str">
            <v>Hamill_Ranch</v>
          </cell>
          <cell r="C3527" t="str">
            <v>HDC1</v>
          </cell>
          <cell r="D3527"/>
          <cell r="E3527"/>
          <cell r="F3527"/>
          <cell r="G3527" t="str">
            <v>S/101675/CN/AF1UI</v>
          </cell>
          <cell r="H3527"/>
          <cell r="I3527"/>
          <cell r="J3527"/>
          <cell r="K3527">
            <v>100</v>
          </cell>
          <cell r="L3527" t="str">
            <v>010</v>
          </cell>
          <cell r="M3527" t="str">
            <v>2009</v>
          </cell>
          <cell r="N3527" t="str">
            <v>0003</v>
          </cell>
          <cell r="O3527" t="str">
            <v>1021</v>
          </cell>
          <cell r="P3527" t="str">
            <v>1101110</v>
          </cell>
          <cell r="Q3527" t="str">
            <v>0003</v>
          </cell>
          <cell r="R3527" t="str">
            <v>1070</v>
          </cell>
        </row>
        <row r="3528">
          <cell r="A3528">
            <v>50643857</v>
          </cell>
          <cell r="B3528" t="str">
            <v>Hamill_Ranch</v>
          </cell>
          <cell r="C3528" t="str">
            <v>HDC1</v>
          </cell>
          <cell r="D3528"/>
          <cell r="E3528"/>
          <cell r="F3528"/>
          <cell r="G3528" t="str">
            <v>S/101675/CN/AF1UI</v>
          </cell>
          <cell r="H3528"/>
          <cell r="I3528"/>
          <cell r="J3528"/>
          <cell r="K3528">
            <v>100</v>
          </cell>
          <cell r="L3528" t="str">
            <v>010</v>
          </cell>
          <cell r="M3528" t="str">
            <v>2009</v>
          </cell>
          <cell r="N3528" t="str">
            <v>0003</v>
          </cell>
          <cell r="O3528" t="str">
            <v>1021</v>
          </cell>
          <cell r="P3528" t="str">
            <v>1101110</v>
          </cell>
          <cell r="Q3528" t="str">
            <v>0003</v>
          </cell>
          <cell r="R3528" t="str">
            <v>1070</v>
          </cell>
        </row>
        <row r="3529">
          <cell r="A3529">
            <v>50643857</v>
          </cell>
          <cell r="B3529" t="str">
            <v>Hamill_Ranch</v>
          </cell>
          <cell r="C3529" t="str">
            <v>HDC1</v>
          </cell>
          <cell r="D3529"/>
          <cell r="E3529"/>
          <cell r="F3529"/>
          <cell r="G3529" t="str">
            <v>S/101675/CN/AF1UI</v>
          </cell>
          <cell r="H3529"/>
          <cell r="I3529"/>
          <cell r="J3529"/>
          <cell r="K3529">
            <v>100</v>
          </cell>
          <cell r="L3529" t="str">
            <v>010</v>
          </cell>
          <cell r="M3529" t="str">
            <v>2009</v>
          </cell>
          <cell r="N3529" t="str">
            <v>0003</v>
          </cell>
          <cell r="O3529" t="str">
            <v>1021</v>
          </cell>
          <cell r="P3529" t="str">
            <v>1101110</v>
          </cell>
          <cell r="Q3529" t="str">
            <v>0003</v>
          </cell>
          <cell r="R3529" t="str">
            <v>1070</v>
          </cell>
        </row>
        <row r="3530">
          <cell r="A3530">
            <v>50643857</v>
          </cell>
          <cell r="B3530" t="str">
            <v>Hamill_Ranch</v>
          </cell>
          <cell r="C3530" t="str">
            <v>HDC1</v>
          </cell>
          <cell r="D3530"/>
          <cell r="E3530"/>
          <cell r="F3530"/>
          <cell r="G3530" t="str">
            <v>S/101675/CN/AF1UI</v>
          </cell>
          <cell r="H3530"/>
          <cell r="I3530"/>
          <cell r="J3530"/>
          <cell r="K3530">
            <v>100</v>
          </cell>
          <cell r="L3530" t="str">
            <v>010</v>
          </cell>
          <cell r="M3530" t="str">
            <v>2009</v>
          </cell>
          <cell r="N3530" t="str">
            <v>0003</v>
          </cell>
          <cell r="O3530" t="str">
            <v>1021</v>
          </cell>
          <cell r="P3530" t="str">
            <v>1101110</v>
          </cell>
          <cell r="Q3530" t="str">
            <v>0003</v>
          </cell>
          <cell r="R3530" t="str">
            <v>1070</v>
          </cell>
        </row>
        <row r="3531">
          <cell r="A3531">
            <v>50645558</v>
          </cell>
          <cell r="B3531" t="str">
            <v>ILRT_LOCATE URD FACILITIES</v>
          </cell>
          <cell r="C3531" t="str">
            <v>HDM2</v>
          </cell>
          <cell r="D3531"/>
          <cell r="E3531"/>
          <cell r="F3531"/>
          <cell r="G3531" t="str">
            <v>S/101574/EE/AB1Z</v>
          </cell>
          <cell r="H3531"/>
          <cell r="I3531"/>
          <cell r="J3531"/>
          <cell r="K3531">
            <v>100</v>
          </cell>
          <cell r="L3531" t="str">
            <v>006</v>
          </cell>
          <cell r="M3531" t="str">
            <v>2009</v>
          </cell>
          <cell r="N3531" t="str">
            <v>0003</v>
          </cell>
          <cell r="O3531" t="str">
            <v>1005</v>
          </cell>
          <cell r="P3531" t="str">
            <v>1101160</v>
          </cell>
          <cell r="Q3531" t="str">
            <v>0003</v>
          </cell>
          <cell r="R3531" t="str">
            <v>5930</v>
          </cell>
        </row>
        <row r="3532">
          <cell r="A3532">
            <v>50661794</v>
          </cell>
          <cell r="B3532" t="str">
            <v>CUST_0_0_7016 Homestead Rd.</v>
          </cell>
          <cell r="C3532" t="str">
            <v>HDC2</v>
          </cell>
          <cell r="D3532"/>
          <cell r="E3532"/>
          <cell r="F3532"/>
          <cell r="G3532" t="str">
            <v>S/101556/CN/AF1HR</v>
          </cell>
          <cell r="H3532"/>
          <cell r="I3532"/>
          <cell r="J3532"/>
          <cell r="K3532">
            <v>30</v>
          </cell>
          <cell r="L3532" t="str">
            <v>008</v>
          </cell>
          <cell r="M3532" t="str">
            <v>2009</v>
          </cell>
          <cell r="N3532" t="str">
            <v>0003</v>
          </cell>
          <cell r="O3532" t="str">
            <v>1012</v>
          </cell>
          <cell r="P3532" t="str">
            <v>1101170</v>
          </cell>
          <cell r="Q3532" t="str">
            <v>0003</v>
          </cell>
          <cell r="R3532" t="str">
            <v>1070</v>
          </cell>
        </row>
        <row r="3533">
          <cell r="A3533">
            <v>50661794</v>
          </cell>
          <cell r="B3533" t="str">
            <v>CUST_0_0_7016 Homestead Rd.</v>
          </cell>
          <cell r="C3533" t="str">
            <v>HDC2</v>
          </cell>
          <cell r="D3533"/>
          <cell r="E3533"/>
          <cell r="F3533"/>
          <cell r="G3533" t="str">
            <v>S/101556/CN/AF1HI-4</v>
          </cell>
          <cell r="H3533"/>
          <cell r="I3533"/>
          <cell r="J3533"/>
          <cell r="K3533">
            <v>70</v>
          </cell>
          <cell r="L3533" t="str">
            <v>008</v>
          </cell>
          <cell r="M3533" t="str">
            <v>2009</v>
          </cell>
          <cell r="N3533" t="str">
            <v>0003</v>
          </cell>
          <cell r="O3533" t="str">
            <v>1012</v>
          </cell>
          <cell r="P3533" t="str">
            <v>1101170</v>
          </cell>
          <cell r="Q3533" t="str">
            <v>0003</v>
          </cell>
          <cell r="R3533" t="str">
            <v>1070</v>
          </cell>
        </row>
        <row r="3534">
          <cell r="A3534">
            <v>50661794</v>
          </cell>
          <cell r="B3534" t="str">
            <v>CUST_0_0_7016 Homestead Rd.</v>
          </cell>
          <cell r="C3534" t="str">
            <v>HDC2</v>
          </cell>
          <cell r="D3534"/>
          <cell r="E3534"/>
          <cell r="F3534"/>
          <cell r="G3534" t="str">
            <v>S/101556/CN/AF1HI-4</v>
          </cell>
          <cell r="H3534"/>
          <cell r="I3534"/>
          <cell r="J3534"/>
          <cell r="K3534">
            <v>100</v>
          </cell>
          <cell r="L3534" t="str">
            <v>008</v>
          </cell>
          <cell r="M3534" t="str">
            <v>2009</v>
          </cell>
          <cell r="N3534" t="str">
            <v>0003</v>
          </cell>
          <cell r="O3534" t="str">
            <v>1012</v>
          </cell>
          <cell r="P3534" t="str">
            <v>1101170</v>
          </cell>
          <cell r="Q3534" t="str">
            <v>0003</v>
          </cell>
          <cell r="R3534" t="str">
            <v>1070</v>
          </cell>
        </row>
        <row r="3535">
          <cell r="A3535">
            <v>50661794</v>
          </cell>
          <cell r="B3535" t="str">
            <v>CUST_0_0_7016 Homestead Rd.</v>
          </cell>
          <cell r="C3535" t="str">
            <v>HDC2</v>
          </cell>
          <cell r="D3535"/>
          <cell r="E3535"/>
          <cell r="F3535"/>
          <cell r="G3535" t="str">
            <v>S/101556/CN/AF1HI-4</v>
          </cell>
          <cell r="H3535"/>
          <cell r="I3535"/>
          <cell r="J3535"/>
          <cell r="K3535">
            <v>100</v>
          </cell>
          <cell r="L3535" t="str">
            <v>009</v>
          </cell>
          <cell r="M3535" t="str">
            <v>2009</v>
          </cell>
          <cell r="N3535" t="str">
            <v>0003</v>
          </cell>
          <cell r="O3535" t="str">
            <v>1012</v>
          </cell>
          <cell r="P3535" t="str">
            <v>1101170</v>
          </cell>
          <cell r="Q3535" t="str">
            <v>0003</v>
          </cell>
          <cell r="R3535" t="str">
            <v>1070</v>
          </cell>
        </row>
        <row r="3536">
          <cell r="A3536">
            <v>50661794</v>
          </cell>
          <cell r="B3536" t="str">
            <v>CUST_0_0_7016 Homestead Rd.</v>
          </cell>
          <cell r="C3536" t="str">
            <v>HDC2</v>
          </cell>
          <cell r="D3536"/>
          <cell r="E3536"/>
          <cell r="F3536"/>
          <cell r="G3536" t="str">
            <v>S/101556/CN/AF1HI-4</v>
          </cell>
          <cell r="H3536"/>
          <cell r="I3536"/>
          <cell r="J3536"/>
          <cell r="K3536">
            <v>100</v>
          </cell>
          <cell r="L3536" t="str">
            <v>009</v>
          </cell>
          <cell r="M3536" t="str">
            <v>2009</v>
          </cell>
          <cell r="N3536" t="str">
            <v>0003</v>
          </cell>
          <cell r="O3536" t="str">
            <v>1012</v>
          </cell>
          <cell r="P3536" t="str">
            <v>1101170</v>
          </cell>
          <cell r="Q3536" t="str">
            <v>0003</v>
          </cell>
          <cell r="R3536" t="str">
            <v>1070</v>
          </cell>
        </row>
        <row r="3537">
          <cell r="A3537">
            <v>50661794</v>
          </cell>
          <cell r="B3537" t="str">
            <v>CUST_0_0_7016 Homestead Rd.</v>
          </cell>
          <cell r="C3537" t="str">
            <v>HDC2</v>
          </cell>
          <cell r="D3537"/>
          <cell r="E3537"/>
          <cell r="F3537"/>
          <cell r="G3537" t="str">
            <v>S/101556/CN/AF1HR</v>
          </cell>
          <cell r="H3537"/>
          <cell r="I3537"/>
          <cell r="J3537"/>
          <cell r="K3537">
            <v>30</v>
          </cell>
          <cell r="L3537" t="str">
            <v>009</v>
          </cell>
          <cell r="M3537" t="str">
            <v>2009</v>
          </cell>
          <cell r="N3537" t="str">
            <v>0003</v>
          </cell>
          <cell r="O3537" t="str">
            <v>1012</v>
          </cell>
          <cell r="P3537" t="str">
            <v>1101170</v>
          </cell>
          <cell r="Q3537" t="str">
            <v>0003</v>
          </cell>
          <cell r="R3537" t="str">
            <v>1070</v>
          </cell>
        </row>
        <row r="3538">
          <cell r="A3538">
            <v>50661794</v>
          </cell>
          <cell r="B3538" t="str">
            <v>CUST_0_0_7016 Homestead Rd.</v>
          </cell>
          <cell r="C3538" t="str">
            <v>HDC2</v>
          </cell>
          <cell r="D3538"/>
          <cell r="E3538"/>
          <cell r="F3538"/>
          <cell r="G3538" t="str">
            <v>S/101556/CN/AF1HI-4</v>
          </cell>
          <cell r="H3538"/>
          <cell r="I3538"/>
          <cell r="J3538"/>
          <cell r="K3538">
            <v>70</v>
          </cell>
          <cell r="L3538" t="str">
            <v>009</v>
          </cell>
          <cell r="M3538" t="str">
            <v>2009</v>
          </cell>
          <cell r="N3538" t="str">
            <v>0003</v>
          </cell>
          <cell r="O3538" t="str">
            <v>1012</v>
          </cell>
          <cell r="P3538" t="str">
            <v>1101170</v>
          </cell>
          <cell r="Q3538" t="str">
            <v>0003</v>
          </cell>
          <cell r="R3538" t="str">
            <v>1070</v>
          </cell>
        </row>
        <row r="3539">
          <cell r="A3539">
            <v>50664710</v>
          </cell>
          <cell r="B3539" t="str">
            <v>SDUG_FIRETHORNE SEC 17_REHAB</v>
          </cell>
          <cell r="C3539" t="str">
            <v>HDC2</v>
          </cell>
          <cell r="D3539"/>
          <cell r="E3539"/>
          <cell r="F3539"/>
          <cell r="G3539" t="str">
            <v>S/101570/CN/AF1UI</v>
          </cell>
          <cell r="H3539"/>
          <cell r="I3539"/>
          <cell r="J3539"/>
          <cell r="K3539">
            <v>100</v>
          </cell>
          <cell r="L3539" t="str">
            <v>011</v>
          </cell>
          <cell r="M3539" t="str">
            <v>2009</v>
          </cell>
          <cell r="N3539" t="str">
            <v>0003</v>
          </cell>
          <cell r="O3539" t="str">
            <v>1019</v>
          </cell>
          <cell r="P3539" t="str">
            <v>1101220</v>
          </cell>
          <cell r="Q3539" t="str">
            <v>0003</v>
          </cell>
          <cell r="R3539" t="str">
            <v>1070</v>
          </cell>
        </row>
        <row r="3540">
          <cell r="A3540">
            <v>50664710</v>
          </cell>
          <cell r="B3540" t="str">
            <v>SDUG_FIRETHORNE SEC 17_REHAB</v>
          </cell>
          <cell r="C3540" t="str">
            <v>HDC2</v>
          </cell>
          <cell r="D3540"/>
          <cell r="E3540"/>
          <cell r="F3540"/>
          <cell r="G3540" t="str">
            <v>S/101570/CN/AF1UI</v>
          </cell>
          <cell r="H3540"/>
          <cell r="I3540"/>
          <cell r="J3540"/>
          <cell r="K3540">
            <v>100</v>
          </cell>
          <cell r="L3540" t="str">
            <v>012</v>
          </cell>
          <cell r="M3540" t="str">
            <v>2009</v>
          </cell>
          <cell r="N3540" t="str">
            <v>0003</v>
          </cell>
          <cell r="O3540" t="str">
            <v>1019</v>
          </cell>
          <cell r="P3540" t="str">
            <v>1101220</v>
          </cell>
          <cell r="Q3540" t="str">
            <v>0003</v>
          </cell>
          <cell r="R3540" t="str">
            <v>1070</v>
          </cell>
        </row>
        <row r="3541">
          <cell r="A3541">
            <v>50664710</v>
          </cell>
          <cell r="B3541" t="str">
            <v>SDUG_FIRETHORNE SEC 17_REHAB</v>
          </cell>
          <cell r="C3541" t="str">
            <v>HDC2</v>
          </cell>
          <cell r="D3541"/>
          <cell r="E3541"/>
          <cell r="F3541"/>
          <cell r="G3541" t="str">
            <v>S/101570/CN/AF1UI</v>
          </cell>
          <cell r="H3541"/>
          <cell r="I3541"/>
          <cell r="J3541"/>
          <cell r="K3541">
            <v>100</v>
          </cell>
          <cell r="L3541" t="str">
            <v>012</v>
          </cell>
          <cell r="M3541" t="str">
            <v>2009</v>
          </cell>
          <cell r="N3541" t="str">
            <v>0003</v>
          </cell>
          <cell r="O3541" t="str">
            <v>1019</v>
          </cell>
          <cell r="P3541" t="str">
            <v>1101220</v>
          </cell>
          <cell r="Q3541" t="str">
            <v>0003</v>
          </cell>
          <cell r="R3541" t="str">
            <v>1070</v>
          </cell>
        </row>
        <row r="3542">
          <cell r="A3542">
            <v>50664710</v>
          </cell>
          <cell r="B3542" t="str">
            <v>SDUG_FIRETHORNE SEC 17_REHAB</v>
          </cell>
          <cell r="C3542" t="str">
            <v>HDC2</v>
          </cell>
          <cell r="D3542"/>
          <cell r="E3542"/>
          <cell r="F3542"/>
          <cell r="G3542" t="str">
            <v>S/101570/CN/AF1UI</v>
          </cell>
          <cell r="H3542"/>
          <cell r="I3542"/>
          <cell r="J3542"/>
          <cell r="K3542">
            <v>70</v>
          </cell>
          <cell r="L3542" t="str">
            <v>011</v>
          </cell>
          <cell r="M3542" t="str">
            <v>2009</v>
          </cell>
          <cell r="N3542" t="str">
            <v>0003</v>
          </cell>
          <cell r="O3542" t="str">
            <v>1019</v>
          </cell>
          <cell r="P3542" t="str">
            <v>1101220</v>
          </cell>
          <cell r="Q3542" t="str">
            <v>0003</v>
          </cell>
          <cell r="R3542" t="str">
            <v>1070</v>
          </cell>
        </row>
        <row r="3543">
          <cell r="A3543">
            <v>50664710</v>
          </cell>
          <cell r="B3543" t="str">
            <v>SDUG_FIRETHORNE SEC 17_REHAB</v>
          </cell>
          <cell r="C3543" t="str">
            <v>HDC2</v>
          </cell>
          <cell r="D3543"/>
          <cell r="E3543"/>
          <cell r="F3543"/>
          <cell r="G3543" t="str">
            <v>S/101570/CN/AF1UR</v>
          </cell>
          <cell r="H3543"/>
          <cell r="I3543"/>
          <cell r="J3543"/>
          <cell r="K3543">
            <v>30</v>
          </cell>
          <cell r="L3543" t="str">
            <v>011</v>
          </cell>
          <cell r="M3543" t="str">
            <v>2009</v>
          </cell>
          <cell r="N3543" t="str">
            <v>0003</v>
          </cell>
          <cell r="O3543" t="str">
            <v>1019</v>
          </cell>
          <cell r="P3543" t="str">
            <v>1101220</v>
          </cell>
          <cell r="Q3543" t="str">
            <v>0003</v>
          </cell>
          <cell r="R3543" t="str">
            <v>1070</v>
          </cell>
        </row>
        <row r="3544">
          <cell r="A3544">
            <v>50666980</v>
          </cell>
          <cell r="B3544" t="str">
            <v>GOVP_HARLEM RD NORTH_OB43</v>
          </cell>
          <cell r="C3544" t="str">
            <v>HDC2</v>
          </cell>
          <cell r="D3544"/>
          <cell r="E3544"/>
          <cell r="F3544"/>
          <cell r="G3544" t="str">
            <v>S/101530/CE/AD3DI</v>
          </cell>
          <cell r="H3544"/>
          <cell r="I3544"/>
          <cell r="J3544"/>
          <cell r="K3544">
            <v>100</v>
          </cell>
          <cell r="L3544" t="str">
            <v>009</v>
          </cell>
          <cell r="M3544" t="str">
            <v>2009</v>
          </cell>
          <cell r="N3544" t="str">
            <v>0003</v>
          </cell>
          <cell r="O3544" t="str">
            <v>1023</v>
          </cell>
          <cell r="P3544" t="str">
            <v>1101210</v>
          </cell>
          <cell r="Q3544" t="str">
            <v>0003</v>
          </cell>
          <cell r="R3544" t="str">
            <v>1070</v>
          </cell>
        </row>
        <row r="3545">
          <cell r="A3545">
            <v>50673231</v>
          </cell>
          <cell r="B3545" t="str">
            <v>CUST_NEW SERVICE_AUTUMN GROVE COTTAGE</v>
          </cell>
          <cell r="C3545" t="str">
            <v>HDC1</v>
          </cell>
          <cell r="D3545"/>
          <cell r="E3545"/>
          <cell r="F3545"/>
          <cell r="G3545" t="str">
            <v>S/101652/CN/AF1HI-2</v>
          </cell>
          <cell r="H3545"/>
          <cell r="I3545"/>
          <cell r="J3545"/>
          <cell r="K3545">
            <v>100</v>
          </cell>
          <cell r="L3545" t="str">
            <v>007</v>
          </cell>
          <cell r="M3545" t="str">
            <v>2009</v>
          </cell>
          <cell r="N3545" t="str">
            <v>0003</v>
          </cell>
          <cell r="O3545" t="str">
            <v>1020</v>
          </cell>
          <cell r="P3545" t="str">
            <v>1101202</v>
          </cell>
          <cell r="Q3545" t="str">
            <v>0003</v>
          </cell>
          <cell r="R3545" t="str">
            <v>1070</v>
          </cell>
        </row>
        <row r="3546">
          <cell r="A3546">
            <v>50673231</v>
          </cell>
          <cell r="B3546" t="str">
            <v>CUST_NEW SERVICE_AUTUMN GROVE COTTAGE</v>
          </cell>
          <cell r="C3546" t="str">
            <v>HDC1</v>
          </cell>
          <cell r="D3546"/>
          <cell r="E3546"/>
          <cell r="F3546"/>
          <cell r="G3546" t="str">
            <v>S/101652/CN/AF1HI-2</v>
          </cell>
          <cell r="H3546"/>
          <cell r="I3546"/>
          <cell r="J3546"/>
          <cell r="K3546">
            <v>100</v>
          </cell>
          <cell r="L3546" t="str">
            <v>007</v>
          </cell>
          <cell r="M3546" t="str">
            <v>2009</v>
          </cell>
          <cell r="N3546" t="str">
            <v>0003</v>
          </cell>
          <cell r="O3546" t="str">
            <v>1020</v>
          </cell>
          <cell r="P3546" t="str">
            <v>1101202</v>
          </cell>
          <cell r="Q3546" t="str">
            <v>0003</v>
          </cell>
          <cell r="R3546" t="str">
            <v>1070</v>
          </cell>
        </row>
        <row r="3547">
          <cell r="A3547">
            <v>50673231</v>
          </cell>
          <cell r="B3547" t="str">
            <v>CUST_NEW SERVICE_AUTUMN GROVE COTTAGE</v>
          </cell>
          <cell r="C3547" t="str">
            <v>HDC1</v>
          </cell>
          <cell r="D3547"/>
          <cell r="E3547"/>
          <cell r="F3547"/>
          <cell r="G3547" t="str">
            <v>S/101652/CN/AF1HI-2</v>
          </cell>
          <cell r="H3547"/>
          <cell r="I3547"/>
          <cell r="J3547"/>
          <cell r="K3547">
            <v>100</v>
          </cell>
          <cell r="L3547" t="str">
            <v>007</v>
          </cell>
          <cell r="M3547" t="str">
            <v>2009</v>
          </cell>
          <cell r="N3547" t="str">
            <v>0003</v>
          </cell>
          <cell r="O3547" t="str">
            <v>1020</v>
          </cell>
          <cell r="P3547" t="str">
            <v>1101202</v>
          </cell>
          <cell r="Q3547" t="str">
            <v>0003</v>
          </cell>
          <cell r="R3547" t="str">
            <v>1070</v>
          </cell>
        </row>
        <row r="3548">
          <cell r="A3548">
            <v>50673231</v>
          </cell>
          <cell r="B3548" t="str">
            <v>CUST_NEW SERVICE_AUTUMN GROVE COTTAGE</v>
          </cell>
          <cell r="C3548" t="str">
            <v>HDC1</v>
          </cell>
          <cell r="D3548"/>
          <cell r="E3548"/>
          <cell r="F3548"/>
          <cell r="G3548" t="str">
            <v>S/101652/CN/AF1HI-2</v>
          </cell>
          <cell r="H3548"/>
          <cell r="I3548"/>
          <cell r="J3548"/>
          <cell r="K3548">
            <v>100</v>
          </cell>
          <cell r="L3548" t="str">
            <v>007</v>
          </cell>
          <cell r="M3548" t="str">
            <v>2009</v>
          </cell>
          <cell r="N3548" t="str">
            <v>0003</v>
          </cell>
          <cell r="O3548" t="str">
            <v>1020</v>
          </cell>
          <cell r="P3548" t="str">
            <v>1101202</v>
          </cell>
          <cell r="Q3548" t="str">
            <v>0003</v>
          </cell>
          <cell r="R3548" t="str">
            <v>1070</v>
          </cell>
        </row>
        <row r="3549">
          <cell r="A3549">
            <v>50673231</v>
          </cell>
          <cell r="B3549" t="str">
            <v>CUST_NEW SERVICE_AUTUMN GROVE COTTAGE</v>
          </cell>
          <cell r="C3549" t="str">
            <v>HDC1</v>
          </cell>
          <cell r="D3549"/>
          <cell r="E3549"/>
          <cell r="F3549"/>
          <cell r="G3549" t="str">
            <v>S/101652/CN/AF1HI-2</v>
          </cell>
          <cell r="H3549"/>
          <cell r="I3549"/>
          <cell r="J3549"/>
          <cell r="K3549">
            <v>100</v>
          </cell>
          <cell r="L3549" t="str">
            <v>007</v>
          </cell>
          <cell r="M3549" t="str">
            <v>2009</v>
          </cell>
          <cell r="N3549" t="str">
            <v>0003</v>
          </cell>
          <cell r="O3549" t="str">
            <v>1020</v>
          </cell>
          <cell r="P3549" t="str">
            <v>1101202</v>
          </cell>
          <cell r="Q3549" t="str">
            <v>0003</v>
          </cell>
          <cell r="R3549" t="str">
            <v>1070</v>
          </cell>
        </row>
        <row r="3550">
          <cell r="A3550">
            <v>50673328</v>
          </cell>
          <cell r="B3550" t="str">
            <v>CUST_0_0_7491 Curry Rd.</v>
          </cell>
          <cell r="C3550" t="str">
            <v>HDC2</v>
          </cell>
          <cell r="D3550"/>
          <cell r="E3550"/>
          <cell r="F3550"/>
          <cell r="G3550" t="str">
            <v>S/101556/CN/AF1HR</v>
          </cell>
          <cell r="H3550"/>
          <cell r="I3550"/>
          <cell r="J3550"/>
          <cell r="K3550">
            <v>30</v>
          </cell>
          <cell r="L3550" t="str">
            <v>006</v>
          </cell>
          <cell r="M3550" t="str">
            <v>2009</v>
          </cell>
          <cell r="N3550" t="str">
            <v>0003</v>
          </cell>
          <cell r="O3550" t="str">
            <v>1012</v>
          </cell>
          <cell r="P3550" t="str">
            <v>1101170</v>
          </cell>
          <cell r="Q3550" t="str">
            <v>0003</v>
          </cell>
          <cell r="R3550" t="str">
            <v>1070</v>
          </cell>
        </row>
        <row r="3551">
          <cell r="A3551">
            <v>50673328</v>
          </cell>
          <cell r="B3551" t="str">
            <v>CUST_0_0_7491 Curry Rd.</v>
          </cell>
          <cell r="C3551" t="str">
            <v>HDC2</v>
          </cell>
          <cell r="D3551"/>
          <cell r="E3551"/>
          <cell r="F3551"/>
          <cell r="G3551" t="str">
            <v>S/101556/CN/AF1HI-4</v>
          </cell>
          <cell r="H3551"/>
          <cell r="I3551"/>
          <cell r="J3551"/>
          <cell r="K3551">
            <v>70</v>
          </cell>
          <cell r="L3551" t="str">
            <v>006</v>
          </cell>
          <cell r="M3551" t="str">
            <v>2009</v>
          </cell>
          <cell r="N3551" t="str">
            <v>0003</v>
          </cell>
          <cell r="O3551" t="str">
            <v>1012</v>
          </cell>
          <cell r="P3551" t="str">
            <v>1101170</v>
          </cell>
          <cell r="Q3551" t="str">
            <v>0003</v>
          </cell>
          <cell r="R3551" t="str">
            <v>1070</v>
          </cell>
        </row>
        <row r="3552">
          <cell r="A3552">
            <v>50673328</v>
          </cell>
          <cell r="B3552" t="str">
            <v>CUST_0_0_7491 Curry Rd.</v>
          </cell>
          <cell r="C3552" t="str">
            <v>HDC2</v>
          </cell>
          <cell r="D3552"/>
          <cell r="E3552"/>
          <cell r="F3552"/>
          <cell r="G3552" t="str">
            <v>S/101556/CN/AF1HI-4</v>
          </cell>
          <cell r="H3552"/>
          <cell r="I3552"/>
          <cell r="J3552"/>
          <cell r="K3552">
            <v>100</v>
          </cell>
          <cell r="L3552" t="str">
            <v>009</v>
          </cell>
          <cell r="M3552" t="str">
            <v>2009</v>
          </cell>
          <cell r="N3552" t="str">
            <v>0003</v>
          </cell>
          <cell r="O3552" t="str">
            <v>1012</v>
          </cell>
          <cell r="P3552" t="str">
            <v>1101170</v>
          </cell>
          <cell r="Q3552" t="str">
            <v>0003</v>
          </cell>
          <cell r="R3552" t="str">
            <v>1070</v>
          </cell>
        </row>
        <row r="3553">
          <cell r="A3553">
            <v>50673328</v>
          </cell>
          <cell r="B3553" t="str">
            <v>CUST_0_0_7491 Curry Rd.</v>
          </cell>
          <cell r="C3553" t="str">
            <v>HDC2</v>
          </cell>
          <cell r="D3553"/>
          <cell r="E3553"/>
          <cell r="F3553"/>
          <cell r="G3553" t="str">
            <v>S/101556/CN/AF1HR</v>
          </cell>
          <cell r="H3553"/>
          <cell r="I3553"/>
          <cell r="J3553"/>
          <cell r="K3553">
            <v>30</v>
          </cell>
          <cell r="L3553" t="str">
            <v>011</v>
          </cell>
          <cell r="M3553" t="str">
            <v>2009</v>
          </cell>
          <cell r="N3553" t="str">
            <v>0003</v>
          </cell>
          <cell r="O3553" t="str">
            <v>1012</v>
          </cell>
          <cell r="P3553" t="str">
            <v>1101170</v>
          </cell>
          <cell r="Q3553" t="str">
            <v>0003</v>
          </cell>
          <cell r="R3553" t="str">
            <v>1070</v>
          </cell>
        </row>
        <row r="3554">
          <cell r="A3554">
            <v>50673328</v>
          </cell>
          <cell r="B3554" t="str">
            <v>CUST_0_0_7491 Curry Rd.</v>
          </cell>
          <cell r="C3554" t="str">
            <v>HDC2</v>
          </cell>
          <cell r="D3554"/>
          <cell r="E3554"/>
          <cell r="F3554"/>
          <cell r="G3554" t="str">
            <v>S/101556/CN/AF1HI-4</v>
          </cell>
          <cell r="H3554"/>
          <cell r="I3554"/>
          <cell r="J3554"/>
          <cell r="K3554">
            <v>70</v>
          </cell>
          <cell r="L3554" t="str">
            <v>011</v>
          </cell>
          <cell r="M3554" t="str">
            <v>2009</v>
          </cell>
          <cell r="N3554" t="str">
            <v>0003</v>
          </cell>
          <cell r="O3554" t="str">
            <v>1012</v>
          </cell>
          <cell r="P3554" t="str">
            <v>1101170</v>
          </cell>
          <cell r="Q3554" t="str">
            <v>0003</v>
          </cell>
          <cell r="R3554" t="str">
            <v>1070</v>
          </cell>
        </row>
        <row r="3555">
          <cell r="A3555">
            <v>50676356</v>
          </cell>
          <cell r="B3555" t="str">
            <v>GOVP_RELOCATE POLE_HARRIS COUNTY</v>
          </cell>
          <cell r="C3555" t="str">
            <v>HDC2</v>
          </cell>
          <cell r="D3555"/>
          <cell r="E3555"/>
          <cell r="F3555"/>
          <cell r="G3555" t="str">
            <v>S/101675/CE/AD2DI</v>
          </cell>
          <cell r="H3555"/>
          <cell r="I3555"/>
          <cell r="J3555"/>
          <cell r="K3555">
            <v>70</v>
          </cell>
          <cell r="L3555" t="str">
            <v>010</v>
          </cell>
          <cell r="M3555" t="str">
            <v>2009</v>
          </cell>
          <cell r="N3555" t="str">
            <v>0003</v>
          </cell>
          <cell r="O3555" t="str">
            <v>1021</v>
          </cell>
          <cell r="P3555" t="str">
            <v>1101110</v>
          </cell>
          <cell r="Q3555" t="str">
            <v>0003</v>
          </cell>
          <cell r="R3555" t="str">
            <v>1070</v>
          </cell>
        </row>
        <row r="3556">
          <cell r="A3556">
            <v>50676356</v>
          </cell>
          <cell r="B3556" t="str">
            <v>GOVP_RELOCATE POLE_HARRIS COUNTY</v>
          </cell>
          <cell r="C3556" t="str">
            <v>HDC2</v>
          </cell>
          <cell r="D3556"/>
          <cell r="E3556"/>
          <cell r="F3556"/>
          <cell r="G3556" t="str">
            <v>S/101675/CE/AD2DR</v>
          </cell>
          <cell r="H3556"/>
          <cell r="I3556"/>
          <cell r="J3556"/>
          <cell r="K3556">
            <v>30</v>
          </cell>
          <cell r="L3556" t="str">
            <v>010</v>
          </cell>
          <cell r="M3556" t="str">
            <v>2009</v>
          </cell>
          <cell r="N3556" t="str">
            <v>0003</v>
          </cell>
          <cell r="O3556" t="str">
            <v>1021</v>
          </cell>
          <cell r="P3556" t="str">
            <v>1101110</v>
          </cell>
          <cell r="Q3556" t="str">
            <v>0003</v>
          </cell>
          <cell r="R3556" t="str">
            <v>1070</v>
          </cell>
        </row>
        <row r="3557">
          <cell r="A3557">
            <v>50676356</v>
          </cell>
          <cell r="B3557" t="str">
            <v>GOVP_RELOCATE POLE_HARRIS COUNTY</v>
          </cell>
          <cell r="C3557" t="str">
            <v>HDC2</v>
          </cell>
          <cell r="D3557"/>
          <cell r="E3557"/>
          <cell r="F3557"/>
          <cell r="G3557" t="str">
            <v>S/101675/CE/AD2DI</v>
          </cell>
          <cell r="H3557"/>
          <cell r="I3557"/>
          <cell r="J3557"/>
          <cell r="K3557">
            <v>100</v>
          </cell>
          <cell r="L3557" t="str">
            <v>011</v>
          </cell>
          <cell r="M3557" t="str">
            <v>2009</v>
          </cell>
          <cell r="N3557" t="str">
            <v>0003</v>
          </cell>
          <cell r="O3557" t="str">
            <v>1021</v>
          </cell>
          <cell r="P3557" t="str">
            <v>1101110</v>
          </cell>
          <cell r="Q3557" t="str">
            <v>0003</v>
          </cell>
          <cell r="R3557" t="str">
            <v>1070</v>
          </cell>
        </row>
        <row r="3558">
          <cell r="A3558">
            <v>50676356</v>
          </cell>
          <cell r="B3558" t="str">
            <v>GOVP_RELOCATE POLE_HARRIS COUNTY</v>
          </cell>
          <cell r="C3558" t="str">
            <v>HDC2</v>
          </cell>
          <cell r="D3558"/>
          <cell r="E3558"/>
          <cell r="F3558"/>
          <cell r="G3558" t="str">
            <v>S/101675/CE/AD2DI</v>
          </cell>
          <cell r="H3558"/>
          <cell r="I3558"/>
          <cell r="J3558"/>
          <cell r="K3558">
            <v>100</v>
          </cell>
          <cell r="L3558" t="str">
            <v>011</v>
          </cell>
          <cell r="M3558" t="str">
            <v>2009</v>
          </cell>
          <cell r="N3558" t="str">
            <v>0003</v>
          </cell>
          <cell r="O3558" t="str">
            <v>1021</v>
          </cell>
          <cell r="P3558" t="str">
            <v>1101110</v>
          </cell>
          <cell r="Q3558" t="str">
            <v>0003</v>
          </cell>
          <cell r="R3558" t="str">
            <v>1070</v>
          </cell>
        </row>
        <row r="3559">
          <cell r="A3559">
            <v>50676356</v>
          </cell>
          <cell r="B3559" t="str">
            <v>GOVP_RELOCATE POLE_HARRIS COUNTY</v>
          </cell>
          <cell r="C3559" t="str">
            <v>HDC2</v>
          </cell>
          <cell r="D3559"/>
          <cell r="E3559"/>
          <cell r="F3559"/>
          <cell r="G3559" t="str">
            <v>S/101675/CE/AD2DI</v>
          </cell>
          <cell r="H3559"/>
          <cell r="I3559"/>
          <cell r="J3559"/>
          <cell r="K3559">
            <v>100</v>
          </cell>
          <cell r="L3559" t="str">
            <v>011</v>
          </cell>
          <cell r="M3559" t="str">
            <v>2009</v>
          </cell>
          <cell r="N3559" t="str">
            <v>0003</v>
          </cell>
          <cell r="O3559" t="str">
            <v>1021</v>
          </cell>
          <cell r="P3559" t="str">
            <v>1101110</v>
          </cell>
          <cell r="Q3559" t="str">
            <v>0003</v>
          </cell>
          <cell r="R3559" t="str">
            <v>1070</v>
          </cell>
        </row>
        <row r="3560">
          <cell r="A3560">
            <v>50676356</v>
          </cell>
          <cell r="B3560" t="str">
            <v>GOVP_RELOCATE POLE_HARRIS COUNTY</v>
          </cell>
          <cell r="C3560" t="str">
            <v>HDC2</v>
          </cell>
          <cell r="D3560"/>
          <cell r="E3560"/>
          <cell r="F3560"/>
          <cell r="G3560" t="str">
            <v>S/101675/CE/AD2DI</v>
          </cell>
          <cell r="H3560"/>
          <cell r="I3560"/>
          <cell r="J3560"/>
          <cell r="K3560">
            <v>70</v>
          </cell>
          <cell r="L3560" t="str">
            <v>011</v>
          </cell>
          <cell r="M3560" t="str">
            <v>2009</v>
          </cell>
          <cell r="N3560" t="str">
            <v>0003</v>
          </cell>
          <cell r="O3560" t="str">
            <v>1021</v>
          </cell>
          <cell r="P3560" t="str">
            <v>1101110</v>
          </cell>
          <cell r="Q3560" t="str">
            <v>0003</v>
          </cell>
          <cell r="R3560" t="str">
            <v>1070</v>
          </cell>
        </row>
        <row r="3561">
          <cell r="A3561">
            <v>50676356</v>
          </cell>
          <cell r="B3561" t="str">
            <v>GOVP_RELOCATE POLE_HARRIS COUNTY</v>
          </cell>
          <cell r="C3561" t="str">
            <v>HDC2</v>
          </cell>
          <cell r="D3561"/>
          <cell r="E3561"/>
          <cell r="F3561"/>
          <cell r="G3561" t="str">
            <v>S/101675/CE/AD2DR</v>
          </cell>
          <cell r="H3561"/>
          <cell r="I3561"/>
          <cell r="J3561"/>
          <cell r="K3561">
            <v>30</v>
          </cell>
          <cell r="L3561" t="str">
            <v>011</v>
          </cell>
          <cell r="M3561" t="str">
            <v>2009</v>
          </cell>
          <cell r="N3561" t="str">
            <v>0003</v>
          </cell>
          <cell r="O3561" t="str">
            <v>1021</v>
          </cell>
          <cell r="P3561" t="str">
            <v>1101110</v>
          </cell>
          <cell r="Q3561" t="str">
            <v>0003</v>
          </cell>
          <cell r="R3561" t="str">
            <v>1070</v>
          </cell>
        </row>
        <row r="3562">
          <cell r="A3562">
            <v>50676929</v>
          </cell>
          <cell r="B3562" t="str">
            <v>GOVP_HARLEM RD NORTH_SUBSTATION</v>
          </cell>
          <cell r="C3562" t="str">
            <v>HDC2</v>
          </cell>
          <cell r="D3562"/>
          <cell r="E3562"/>
          <cell r="F3562"/>
          <cell r="G3562" t="str">
            <v>S/101530/CE/AD3DI</v>
          </cell>
          <cell r="H3562"/>
          <cell r="I3562"/>
          <cell r="J3562"/>
          <cell r="K3562">
            <v>100</v>
          </cell>
          <cell r="L3562" t="str">
            <v>009</v>
          </cell>
          <cell r="M3562" t="str">
            <v>2009</v>
          </cell>
          <cell r="N3562" t="str">
            <v>0003</v>
          </cell>
          <cell r="O3562" t="str">
            <v>1023</v>
          </cell>
          <cell r="P3562" t="str">
            <v>1101210</v>
          </cell>
          <cell r="Q3562" t="str">
            <v>0003</v>
          </cell>
          <cell r="R3562" t="str">
            <v>1070</v>
          </cell>
        </row>
        <row r="3563">
          <cell r="A3563">
            <v>50676929</v>
          </cell>
          <cell r="B3563" t="str">
            <v>GOVP_HARLEM RD NORTH_SUBSTATION</v>
          </cell>
          <cell r="C3563" t="str">
            <v>HDC2</v>
          </cell>
          <cell r="D3563"/>
          <cell r="E3563"/>
          <cell r="F3563"/>
          <cell r="G3563" t="str">
            <v>S/101530/CE/AD3DI</v>
          </cell>
          <cell r="H3563"/>
          <cell r="I3563"/>
          <cell r="J3563"/>
          <cell r="K3563">
            <v>100</v>
          </cell>
          <cell r="L3563" t="str">
            <v>009</v>
          </cell>
          <cell r="M3563" t="str">
            <v>2009</v>
          </cell>
          <cell r="N3563" t="str">
            <v>0003</v>
          </cell>
          <cell r="O3563" t="str">
            <v>1023</v>
          </cell>
          <cell r="P3563" t="str">
            <v>1101210</v>
          </cell>
          <cell r="Q3563" t="str">
            <v>0003</v>
          </cell>
          <cell r="R3563" t="str">
            <v>1070</v>
          </cell>
        </row>
        <row r="3564">
          <cell r="A3564">
            <v>50676929</v>
          </cell>
          <cell r="B3564" t="str">
            <v>GOVP_HARLEM RD NORTH_SUBSTATION</v>
          </cell>
          <cell r="C3564" t="str">
            <v>HDC2</v>
          </cell>
          <cell r="D3564"/>
          <cell r="E3564"/>
          <cell r="F3564"/>
          <cell r="G3564" t="str">
            <v>S/101530/CE/AD3DI</v>
          </cell>
          <cell r="H3564"/>
          <cell r="I3564"/>
          <cell r="J3564"/>
          <cell r="K3564">
            <v>100</v>
          </cell>
          <cell r="L3564" t="str">
            <v>009</v>
          </cell>
          <cell r="M3564" t="str">
            <v>2009</v>
          </cell>
          <cell r="N3564" t="str">
            <v>0003</v>
          </cell>
          <cell r="O3564" t="str">
            <v>1023</v>
          </cell>
          <cell r="P3564" t="str">
            <v>1101210</v>
          </cell>
          <cell r="Q3564" t="str">
            <v>0003</v>
          </cell>
          <cell r="R3564" t="str">
            <v>1070</v>
          </cell>
        </row>
        <row r="3565">
          <cell r="A3565">
            <v>50676929</v>
          </cell>
          <cell r="B3565" t="str">
            <v>GOVP_HARLEM RD NORTH_SUBSTATION</v>
          </cell>
          <cell r="C3565" t="str">
            <v>HDC2</v>
          </cell>
          <cell r="D3565"/>
          <cell r="E3565"/>
          <cell r="F3565"/>
          <cell r="G3565" t="str">
            <v>S/101530/CE/AD3DI</v>
          </cell>
          <cell r="H3565"/>
          <cell r="I3565"/>
          <cell r="J3565"/>
          <cell r="K3565">
            <v>70</v>
          </cell>
          <cell r="L3565" t="str">
            <v>009</v>
          </cell>
          <cell r="M3565" t="str">
            <v>2009</v>
          </cell>
          <cell r="N3565" t="str">
            <v>0003</v>
          </cell>
          <cell r="O3565" t="str">
            <v>1023</v>
          </cell>
          <cell r="P3565" t="str">
            <v>1101210</v>
          </cell>
          <cell r="Q3565" t="str">
            <v>0003</v>
          </cell>
          <cell r="R3565" t="str">
            <v>1070</v>
          </cell>
        </row>
        <row r="3566">
          <cell r="A3566">
            <v>50676929</v>
          </cell>
          <cell r="B3566" t="str">
            <v>GOVP_HARLEM RD NORTH_SUBSTATION</v>
          </cell>
          <cell r="C3566" t="str">
            <v>HDC2</v>
          </cell>
          <cell r="D3566"/>
          <cell r="E3566"/>
          <cell r="F3566"/>
          <cell r="G3566" t="str">
            <v>S/101530/CE/AD3DR-1</v>
          </cell>
          <cell r="H3566"/>
          <cell r="I3566"/>
          <cell r="J3566"/>
          <cell r="K3566">
            <v>30</v>
          </cell>
          <cell r="L3566" t="str">
            <v>009</v>
          </cell>
          <cell r="M3566" t="str">
            <v>2009</v>
          </cell>
          <cell r="N3566" t="str">
            <v>0003</v>
          </cell>
          <cell r="O3566" t="str">
            <v>1023</v>
          </cell>
          <cell r="P3566" t="str">
            <v>1101210</v>
          </cell>
          <cell r="Q3566" t="str">
            <v>0003</v>
          </cell>
          <cell r="R3566" t="str">
            <v>1070</v>
          </cell>
        </row>
        <row r="3567">
          <cell r="A3567">
            <v>50677426</v>
          </cell>
          <cell r="B3567" t="str">
            <v>CUST_CPOT_OB42_702 TIMOTHY LN</v>
          </cell>
          <cell r="C3567" t="str">
            <v>HDC1</v>
          </cell>
          <cell r="D3567"/>
          <cell r="E3567"/>
          <cell r="F3567"/>
          <cell r="G3567" t="str">
            <v>S/101530/CN/AF1HI-4</v>
          </cell>
          <cell r="H3567"/>
          <cell r="I3567"/>
          <cell r="J3567"/>
          <cell r="K3567">
            <v>100</v>
          </cell>
          <cell r="L3567" t="str">
            <v>009</v>
          </cell>
          <cell r="M3567" t="str">
            <v>2009</v>
          </cell>
          <cell r="N3567" t="str">
            <v>0003</v>
          </cell>
          <cell r="O3567" t="str">
            <v>1023</v>
          </cell>
          <cell r="P3567" t="str">
            <v>1101210</v>
          </cell>
          <cell r="Q3567" t="str">
            <v>0003</v>
          </cell>
          <cell r="R3567" t="str">
            <v>1070</v>
          </cell>
        </row>
        <row r="3568">
          <cell r="A3568">
            <v>50677426</v>
          </cell>
          <cell r="B3568" t="str">
            <v>CUST_CPOT_OB42_702 TIMOTHY LN</v>
          </cell>
          <cell r="C3568" t="str">
            <v>HDC1</v>
          </cell>
          <cell r="D3568"/>
          <cell r="E3568"/>
          <cell r="F3568"/>
          <cell r="G3568" t="str">
            <v>S/101530/CN/AF1HI-4</v>
          </cell>
          <cell r="H3568"/>
          <cell r="I3568"/>
          <cell r="J3568"/>
          <cell r="K3568">
            <v>100</v>
          </cell>
          <cell r="L3568" t="str">
            <v>009</v>
          </cell>
          <cell r="M3568" t="str">
            <v>2009</v>
          </cell>
          <cell r="N3568" t="str">
            <v>0003</v>
          </cell>
          <cell r="O3568" t="str">
            <v>1023</v>
          </cell>
          <cell r="P3568" t="str">
            <v>1101210</v>
          </cell>
          <cell r="Q3568" t="str">
            <v>0003</v>
          </cell>
          <cell r="R3568" t="str">
            <v>1070</v>
          </cell>
        </row>
        <row r="3569">
          <cell r="A3569">
            <v>50677426</v>
          </cell>
          <cell r="B3569" t="str">
            <v>CUST_CPOT_OB42_702 TIMOTHY LN</v>
          </cell>
          <cell r="C3569" t="str">
            <v>HDC1</v>
          </cell>
          <cell r="D3569"/>
          <cell r="E3569"/>
          <cell r="F3569"/>
          <cell r="G3569" t="str">
            <v>S/101530/CN/AF1HI-4</v>
          </cell>
          <cell r="H3569"/>
          <cell r="I3569"/>
          <cell r="J3569"/>
          <cell r="K3569">
            <v>100</v>
          </cell>
          <cell r="L3569" t="str">
            <v>010</v>
          </cell>
          <cell r="M3569" t="str">
            <v>2009</v>
          </cell>
          <cell r="N3569" t="str">
            <v>0003</v>
          </cell>
          <cell r="O3569" t="str">
            <v>1023</v>
          </cell>
          <cell r="P3569" t="str">
            <v>1101210</v>
          </cell>
          <cell r="Q3569" t="str">
            <v>0003</v>
          </cell>
          <cell r="R3569" t="str">
            <v>1070</v>
          </cell>
        </row>
        <row r="3570">
          <cell r="A3570">
            <v>50677426</v>
          </cell>
          <cell r="B3570" t="str">
            <v>CUST_CPOT_OB42_702 TIMOTHY LN</v>
          </cell>
          <cell r="C3570" t="str">
            <v>HDC1</v>
          </cell>
          <cell r="D3570"/>
          <cell r="E3570"/>
          <cell r="F3570"/>
          <cell r="G3570" t="str">
            <v>S/101530/CN/AF1HI-4</v>
          </cell>
          <cell r="H3570"/>
          <cell r="I3570"/>
          <cell r="J3570"/>
          <cell r="K3570">
            <v>100</v>
          </cell>
          <cell r="L3570" t="str">
            <v>010</v>
          </cell>
          <cell r="M3570" t="str">
            <v>2009</v>
          </cell>
          <cell r="N3570" t="str">
            <v>0003</v>
          </cell>
          <cell r="O3570" t="str">
            <v>1023</v>
          </cell>
          <cell r="P3570" t="str">
            <v>1101210</v>
          </cell>
          <cell r="Q3570" t="str">
            <v>0003</v>
          </cell>
          <cell r="R3570" t="str">
            <v>1070</v>
          </cell>
        </row>
        <row r="3571">
          <cell r="A3571">
            <v>50677426</v>
          </cell>
          <cell r="B3571" t="str">
            <v>CUST_CPOT_OB42_702 TIMOTHY LN</v>
          </cell>
          <cell r="C3571" t="str">
            <v>HDC1</v>
          </cell>
          <cell r="D3571"/>
          <cell r="E3571"/>
          <cell r="F3571"/>
          <cell r="G3571" t="str">
            <v>S/101530/CN/AF1HI-4</v>
          </cell>
          <cell r="H3571"/>
          <cell r="I3571"/>
          <cell r="J3571"/>
          <cell r="K3571">
            <v>100</v>
          </cell>
          <cell r="L3571" t="str">
            <v>009</v>
          </cell>
          <cell r="M3571" t="str">
            <v>2009</v>
          </cell>
          <cell r="N3571" t="str">
            <v>0003</v>
          </cell>
          <cell r="O3571" t="str">
            <v>1023</v>
          </cell>
          <cell r="P3571" t="str">
            <v>1101210</v>
          </cell>
          <cell r="Q3571" t="str">
            <v>0003</v>
          </cell>
          <cell r="R3571" t="str">
            <v>1070</v>
          </cell>
        </row>
        <row r="3572">
          <cell r="A3572">
            <v>50681082</v>
          </cell>
          <cell r="B3572" t="str">
            <v>CUST_FTB COUNTY COURT HOUSE_ TP's MUD</v>
          </cell>
          <cell r="C3572" t="str">
            <v>HDC1</v>
          </cell>
          <cell r="D3572"/>
          <cell r="E3572"/>
          <cell r="F3572"/>
          <cell r="G3572" t="str">
            <v>S/101530/CN/AF1HI-4</v>
          </cell>
          <cell r="H3572"/>
          <cell r="I3572"/>
          <cell r="J3572"/>
          <cell r="K3572">
            <v>100</v>
          </cell>
          <cell r="L3572" t="str">
            <v>007</v>
          </cell>
          <cell r="M3572" t="str">
            <v>2009</v>
          </cell>
          <cell r="N3572" t="str">
            <v>0003</v>
          </cell>
          <cell r="O3572" t="str">
            <v>1023</v>
          </cell>
          <cell r="P3572" t="str">
            <v>1101210</v>
          </cell>
          <cell r="Q3572" t="str">
            <v>0003</v>
          </cell>
          <cell r="R3572" t="str">
            <v>1070</v>
          </cell>
        </row>
        <row r="3573">
          <cell r="A3573">
            <v>50681082</v>
          </cell>
          <cell r="B3573" t="str">
            <v>CUST_FTB COUNTY COURT HOUSE_ TP's MUD</v>
          </cell>
          <cell r="C3573" t="str">
            <v>HDC1</v>
          </cell>
          <cell r="D3573"/>
          <cell r="E3573"/>
          <cell r="F3573"/>
          <cell r="G3573" t="str">
            <v>S/101530/CN/AF1HI-4</v>
          </cell>
          <cell r="H3573"/>
          <cell r="I3573"/>
          <cell r="J3573"/>
          <cell r="K3573">
            <v>100</v>
          </cell>
          <cell r="L3573" t="str">
            <v>007</v>
          </cell>
          <cell r="M3573" t="str">
            <v>2009</v>
          </cell>
          <cell r="N3573" t="str">
            <v>0003</v>
          </cell>
          <cell r="O3573" t="str">
            <v>1023</v>
          </cell>
          <cell r="P3573" t="str">
            <v>1101210</v>
          </cell>
          <cell r="Q3573" t="str">
            <v>0003</v>
          </cell>
          <cell r="R3573" t="str">
            <v>1070</v>
          </cell>
        </row>
        <row r="3574">
          <cell r="A3574">
            <v>50681082</v>
          </cell>
          <cell r="B3574" t="str">
            <v>CUST_FTB COUNTY COURT HOUSE_ TP's MUD</v>
          </cell>
          <cell r="C3574" t="str">
            <v>HDC1</v>
          </cell>
          <cell r="D3574"/>
          <cell r="E3574"/>
          <cell r="F3574"/>
          <cell r="G3574" t="str">
            <v>S/101530/CN/AF1HI-4</v>
          </cell>
          <cell r="H3574"/>
          <cell r="I3574"/>
          <cell r="J3574"/>
          <cell r="K3574">
            <v>100</v>
          </cell>
          <cell r="L3574" t="str">
            <v>008</v>
          </cell>
          <cell r="M3574" t="str">
            <v>2009</v>
          </cell>
          <cell r="N3574" t="str">
            <v>0003</v>
          </cell>
          <cell r="O3574" t="str">
            <v>1023</v>
          </cell>
          <cell r="P3574" t="str">
            <v>1101210</v>
          </cell>
          <cell r="Q3574" t="str">
            <v>0003</v>
          </cell>
          <cell r="R3574" t="str">
            <v>1070</v>
          </cell>
        </row>
        <row r="3575">
          <cell r="A3575">
            <v>50681082</v>
          </cell>
          <cell r="B3575" t="str">
            <v>CUST_FTB COUNTY COURT HOUSE_ TP's MUD</v>
          </cell>
          <cell r="C3575" t="str">
            <v>HDC1</v>
          </cell>
          <cell r="D3575"/>
          <cell r="E3575"/>
          <cell r="F3575"/>
          <cell r="G3575" t="str">
            <v>S/101530/CN/AF1HI-4</v>
          </cell>
          <cell r="H3575"/>
          <cell r="I3575"/>
          <cell r="J3575"/>
          <cell r="K3575">
            <v>100</v>
          </cell>
          <cell r="L3575" t="str">
            <v>008</v>
          </cell>
          <cell r="M3575" t="str">
            <v>2009</v>
          </cell>
          <cell r="N3575" t="str">
            <v>0003</v>
          </cell>
          <cell r="O3575" t="str">
            <v>1023</v>
          </cell>
          <cell r="P3575" t="str">
            <v>1101210</v>
          </cell>
          <cell r="Q3575" t="str">
            <v>0003</v>
          </cell>
          <cell r="R3575" t="str">
            <v>1070</v>
          </cell>
        </row>
        <row r="3576">
          <cell r="A3576">
            <v>50681082</v>
          </cell>
          <cell r="B3576" t="str">
            <v>CUST_FTB COUNTY COURT HOUSE_ TP's MUD</v>
          </cell>
          <cell r="C3576" t="str">
            <v>HDC1</v>
          </cell>
          <cell r="D3576"/>
          <cell r="E3576"/>
          <cell r="F3576"/>
          <cell r="G3576" t="str">
            <v>S/101530/CN/AF1HI-4</v>
          </cell>
          <cell r="H3576"/>
          <cell r="I3576"/>
          <cell r="J3576"/>
          <cell r="K3576">
            <v>100</v>
          </cell>
          <cell r="L3576" t="str">
            <v>007</v>
          </cell>
          <cell r="M3576" t="str">
            <v>2009</v>
          </cell>
          <cell r="N3576" t="str">
            <v>0003</v>
          </cell>
          <cell r="O3576" t="str">
            <v>1023</v>
          </cell>
          <cell r="P3576" t="str">
            <v>1101210</v>
          </cell>
          <cell r="Q3576" t="str">
            <v>0003</v>
          </cell>
          <cell r="R3576" t="str">
            <v>1070</v>
          </cell>
        </row>
        <row r="3577">
          <cell r="A3577">
            <v>50681278</v>
          </cell>
          <cell r="B3577" t="str">
            <v>CUST_09_REROUTE URD PRIMARY_15518 ROCK C</v>
          </cell>
          <cell r="C3577" t="str">
            <v>HDC2</v>
          </cell>
          <cell r="D3577"/>
          <cell r="E3577"/>
          <cell r="F3577"/>
          <cell r="G3577" t="str">
            <v>S/101678/CN/AF1UI-1</v>
          </cell>
          <cell r="H3577"/>
          <cell r="I3577"/>
          <cell r="J3577"/>
          <cell r="K3577">
            <v>100</v>
          </cell>
          <cell r="L3577" t="str">
            <v>009</v>
          </cell>
          <cell r="M3577" t="str">
            <v>2009</v>
          </cell>
          <cell r="N3577" t="str">
            <v>0003</v>
          </cell>
          <cell r="O3577" t="str">
            <v>1017</v>
          </cell>
          <cell r="P3577" t="str">
            <v>1101120</v>
          </cell>
          <cell r="Q3577" t="str">
            <v>0003</v>
          </cell>
          <cell r="R3577" t="str">
            <v>1070</v>
          </cell>
        </row>
        <row r="3578">
          <cell r="A3578">
            <v>50681278</v>
          </cell>
          <cell r="B3578" t="str">
            <v>CUST_09_REROUTE URD PRIMARY_15518 ROCK C</v>
          </cell>
          <cell r="C3578" t="str">
            <v>HDC2</v>
          </cell>
          <cell r="D3578"/>
          <cell r="E3578"/>
          <cell r="F3578"/>
          <cell r="G3578" t="str">
            <v>S/101678/CN/AF1UR</v>
          </cell>
          <cell r="H3578"/>
          <cell r="I3578"/>
          <cell r="J3578"/>
          <cell r="K3578">
            <v>30</v>
          </cell>
          <cell r="L3578" t="str">
            <v>009</v>
          </cell>
          <cell r="M3578" t="str">
            <v>2009</v>
          </cell>
          <cell r="N3578" t="str">
            <v>0003</v>
          </cell>
          <cell r="O3578" t="str">
            <v>1017</v>
          </cell>
          <cell r="P3578" t="str">
            <v>1101120</v>
          </cell>
          <cell r="Q3578" t="str">
            <v>0003</v>
          </cell>
          <cell r="R3578" t="str">
            <v>1070</v>
          </cell>
        </row>
        <row r="3579">
          <cell r="A3579">
            <v>50681278</v>
          </cell>
          <cell r="B3579" t="str">
            <v>CUST_09_REROUTE URD PRIMARY_15518 ROCK C</v>
          </cell>
          <cell r="C3579" t="str">
            <v>HDC2</v>
          </cell>
          <cell r="D3579"/>
          <cell r="E3579"/>
          <cell r="F3579"/>
          <cell r="G3579" t="str">
            <v>S/101678/CN/AF1UI-1</v>
          </cell>
          <cell r="H3579"/>
          <cell r="I3579"/>
          <cell r="J3579"/>
          <cell r="K3579">
            <v>70</v>
          </cell>
          <cell r="L3579" t="str">
            <v>009</v>
          </cell>
          <cell r="M3579" t="str">
            <v>2009</v>
          </cell>
          <cell r="N3579" t="str">
            <v>0003</v>
          </cell>
          <cell r="O3579" t="str">
            <v>1017</v>
          </cell>
          <cell r="P3579" t="str">
            <v>1101120</v>
          </cell>
          <cell r="Q3579" t="str">
            <v>0003</v>
          </cell>
          <cell r="R3579" t="str">
            <v>1070</v>
          </cell>
        </row>
        <row r="3580">
          <cell r="A3580">
            <v>50690915</v>
          </cell>
          <cell r="B3580" t="str">
            <v>CUST_KEMPER VALVES_12343 CUTTEN RD</v>
          </cell>
          <cell r="C3580" t="str">
            <v>HDC2</v>
          </cell>
          <cell r="D3580"/>
          <cell r="E3580"/>
          <cell r="F3580"/>
          <cell r="G3580" t="str">
            <v>S/101675/CN/AF1HR</v>
          </cell>
          <cell r="H3580"/>
          <cell r="I3580"/>
          <cell r="J3580"/>
          <cell r="K3580">
            <v>30</v>
          </cell>
          <cell r="L3580" t="str">
            <v>008</v>
          </cell>
          <cell r="M3580" t="str">
            <v>2009</v>
          </cell>
          <cell r="N3580" t="str">
            <v>0003</v>
          </cell>
          <cell r="O3580" t="str">
            <v>1021</v>
          </cell>
          <cell r="P3580" t="str">
            <v>1101110</v>
          </cell>
          <cell r="Q3580" t="str">
            <v>0003</v>
          </cell>
          <cell r="R3580" t="str">
            <v>1070</v>
          </cell>
        </row>
        <row r="3581">
          <cell r="A3581">
            <v>50690915</v>
          </cell>
          <cell r="B3581" t="str">
            <v>CUST_KEMPER VALVES_12343 CUTTEN RD</v>
          </cell>
          <cell r="C3581" t="str">
            <v>HDC2</v>
          </cell>
          <cell r="D3581"/>
          <cell r="E3581"/>
          <cell r="F3581"/>
          <cell r="G3581" t="str">
            <v>S/101675/CN/AF1HI-3</v>
          </cell>
          <cell r="H3581"/>
          <cell r="I3581"/>
          <cell r="J3581"/>
          <cell r="K3581">
            <v>70</v>
          </cell>
          <cell r="L3581" t="str">
            <v>008</v>
          </cell>
          <cell r="M3581" t="str">
            <v>2009</v>
          </cell>
          <cell r="N3581" t="str">
            <v>0003</v>
          </cell>
          <cell r="O3581" t="str">
            <v>1021</v>
          </cell>
          <cell r="P3581" t="str">
            <v>1101110</v>
          </cell>
          <cell r="Q3581" t="str">
            <v>0003</v>
          </cell>
          <cell r="R3581" t="str">
            <v>1070</v>
          </cell>
        </row>
        <row r="3582">
          <cell r="A3582">
            <v>50690915</v>
          </cell>
          <cell r="B3582" t="str">
            <v>CUST_KEMPER VALVES_12343 CUTTEN RD</v>
          </cell>
          <cell r="C3582" t="str">
            <v>HDC2</v>
          </cell>
          <cell r="D3582"/>
          <cell r="E3582"/>
          <cell r="F3582"/>
          <cell r="G3582" t="str">
            <v>S/101675/CN/AF1HI-3</v>
          </cell>
          <cell r="H3582"/>
          <cell r="I3582"/>
          <cell r="J3582"/>
          <cell r="K3582">
            <v>100</v>
          </cell>
          <cell r="L3582" t="str">
            <v>008</v>
          </cell>
          <cell r="M3582" t="str">
            <v>2009</v>
          </cell>
          <cell r="N3582" t="str">
            <v>0003</v>
          </cell>
          <cell r="O3582" t="str">
            <v>1021</v>
          </cell>
          <cell r="P3582" t="str">
            <v>1101110</v>
          </cell>
          <cell r="Q3582" t="str">
            <v>0003</v>
          </cell>
          <cell r="R3582" t="str">
            <v>1070</v>
          </cell>
        </row>
        <row r="3583">
          <cell r="A3583">
            <v>50690915</v>
          </cell>
          <cell r="B3583" t="str">
            <v>CUST_KEMPER VALVES_12343 CUTTEN RD</v>
          </cell>
          <cell r="C3583" t="str">
            <v>HDC2</v>
          </cell>
          <cell r="D3583"/>
          <cell r="E3583"/>
          <cell r="F3583"/>
          <cell r="G3583" t="str">
            <v>S/101675/CN/AF1HI-3</v>
          </cell>
          <cell r="H3583"/>
          <cell r="I3583"/>
          <cell r="J3583"/>
          <cell r="K3583">
            <v>100</v>
          </cell>
          <cell r="L3583" t="str">
            <v>009</v>
          </cell>
          <cell r="M3583" t="str">
            <v>2009</v>
          </cell>
          <cell r="N3583" t="str">
            <v>0003</v>
          </cell>
          <cell r="O3583" t="str">
            <v>1021</v>
          </cell>
          <cell r="P3583" t="str">
            <v>1101110</v>
          </cell>
          <cell r="Q3583" t="str">
            <v>0003</v>
          </cell>
          <cell r="R3583" t="str">
            <v>1070</v>
          </cell>
        </row>
        <row r="3584">
          <cell r="A3584">
            <v>50690915</v>
          </cell>
          <cell r="B3584" t="str">
            <v>CUST_KEMPER VALVES_12343 CUTTEN RD</v>
          </cell>
          <cell r="C3584" t="str">
            <v>HDC2</v>
          </cell>
          <cell r="D3584"/>
          <cell r="E3584"/>
          <cell r="F3584"/>
          <cell r="G3584" t="str">
            <v>S/101675/CN/AF1HI-3</v>
          </cell>
          <cell r="H3584"/>
          <cell r="I3584"/>
          <cell r="J3584"/>
          <cell r="K3584">
            <v>100</v>
          </cell>
          <cell r="L3584" t="str">
            <v>009</v>
          </cell>
          <cell r="M3584" t="str">
            <v>2009</v>
          </cell>
          <cell r="N3584" t="str">
            <v>0003</v>
          </cell>
          <cell r="O3584" t="str">
            <v>1021</v>
          </cell>
          <cell r="P3584" t="str">
            <v>1101110</v>
          </cell>
          <cell r="Q3584" t="str">
            <v>0003</v>
          </cell>
          <cell r="R3584" t="str">
            <v>1070</v>
          </cell>
        </row>
        <row r="3585">
          <cell r="A3585">
            <v>50690915</v>
          </cell>
          <cell r="B3585" t="str">
            <v>CUST_KEMPER VALVES_12343 CUTTEN RD</v>
          </cell>
          <cell r="C3585" t="str">
            <v>HDC2</v>
          </cell>
          <cell r="D3585"/>
          <cell r="E3585"/>
          <cell r="F3585"/>
          <cell r="G3585" t="str">
            <v>S/101675/CN/AF1HR</v>
          </cell>
          <cell r="H3585"/>
          <cell r="I3585"/>
          <cell r="J3585"/>
          <cell r="K3585">
            <v>30</v>
          </cell>
          <cell r="L3585" t="str">
            <v>008</v>
          </cell>
          <cell r="M3585" t="str">
            <v>2009</v>
          </cell>
          <cell r="N3585" t="str">
            <v>0003</v>
          </cell>
          <cell r="O3585" t="str">
            <v>1021</v>
          </cell>
          <cell r="P3585" t="str">
            <v>1101110</v>
          </cell>
          <cell r="Q3585" t="str">
            <v>0003</v>
          </cell>
          <cell r="R3585" t="str">
            <v>1070</v>
          </cell>
        </row>
        <row r="3586">
          <cell r="A3586">
            <v>50690915</v>
          </cell>
          <cell r="B3586" t="str">
            <v>CUST_KEMPER VALVES_12343 CUTTEN RD</v>
          </cell>
          <cell r="C3586" t="str">
            <v>HDC2</v>
          </cell>
          <cell r="D3586"/>
          <cell r="E3586"/>
          <cell r="F3586"/>
          <cell r="G3586" t="str">
            <v>S/101675/CN/AF1HI-3</v>
          </cell>
          <cell r="H3586"/>
          <cell r="I3586"/>
          <cell r="J3586"/>
          <cell r="K3586">
            <v>70</v>
          </cell>
          <cell r="L3586" t="str">
            <v>008</v>
          </cell>
          <cell r="M3586" t="str">
            <v>2009</v>
          </cell>
          <cell r="N3586" t="str">
            <v>0003</v>
          </cell>
          <cell r="O3586" t="str">
            <v>1021</v>
          </cell>
          <cell r="P3586" t="str">
            <v>1101110</v>
          </cell>
          <cell r="Q3586" t="str">
            <v>0003</v>
          </cell>
          <cell r="R3586" t="str">
            <v>1070</v>
          </cell>
        </row>
        <row r="3587">
          <cell r="A3587">
            <v>50692835</v>
          </cell>
          <cell r="B3587" t="str">
            <v>CUST_*CPAY_BFI BLUERIDGE_DG PROJECT</v>
          </cell>
          <cell r="C3587" t="str">
            <v>HDC1</v>
          </cell>
          <cell r="D3587"/>
          <cell r="E3587"/>
          <cell r="F3587"/>
          <cell r="G3587" t="str">
            <v>S/101652/CN/AF1ZI</v>
          </cell>
          <cell r="H3587"/>
          <cell r="I3587"/>
          <cell r="J3587"/>
          <cell r="K3587">
            <v>100</v>
          </cell>
          <cell r="L3587" t="str">
            <v>009</v>
          </cell>
          <cell r="M3587" t="str">
            <v>2009</v>
          </cell>
          <cell r="N3587" t="str">
            <v>0003</v>
          </cell>
          <cell r="O3587" t="str">
            <v>1020</v>
          </cell>
          <cell r="P3587" t="str">
            <v>1101202</v>
          </cell>
          <cell r="Q3587" t="str">
            <v>0003</v>
          </cell>
          <cell r="R3587" t="str">
            <v>1070</v>
          </cell>
        </row>
        <row r="3588">
          <cell r="A3588">
            <v>50692835</v>
          </cell>
          <cell r="B3588" t="str">
            <v>CUST_*CPAY_BFI BLUERIDGE_DG PROJECT</v>
          </cell>
          <cell r="C3588" t="str">
            <v>HDC1</v>
          </cell>
          <cell r="D3588"/>
          <cell r="E3588"/>
          <cell r="F3588"/>
          <cell r="G3588" t="str">
            <v>S/101652/CN/AF1ZI</v>
          </cell>
          <cell r="H3588"/>
          <cell r="I3588"/>
          <cell r="J3588"/>
          <cell r="K3588">
            <v>100</v>
          </cell>
          <cell r="L3588" t="str">
            <v>009</v>
          </cell>
          <cell r="M3588" t="str">
            <v>2009</v>
          </cell>
          <cell r="N3588" t="str">
            <v>0003</v>
          </cell>
          <cell r="O3588" t="str">
            <v>1020</v>
          </cell>
          <cell r="P3588" t="str">
            <v>1101202</v>
          </cell>
          <cell r="Q3588" t="str">
            <v>0003</v>
          </cell>
          <cell r="R3588" t="str">
            <v>1070</v>
          </cell>
        </row>
        <row r="3589">
          <cell r="A3589">
            <v>50692835</v>
          </cell>
          <cell r="B3589" t="str">
            <v>CUST_*CPAY_BFI BLUERIDGE_DG PROJECT</v>
          </cell>
          <cell r="C3589" t="str">
            <v>HDC1</v>
          </cell>
          <cell r="D3589"/>
          <cell r="E3589"/>
          <cell r="F3589"/>
          <cell r="G3589" t="str">
            <v>S/101652/CN/AF1ZI</v>
          </cell>
          <cell r="H3589"/>
          <cell r="I3589"/>
          <cell r="J3589"/>
          <cell r="K3589">
            <v>100</v>
          </cell>
          <cell r="L3589" t="str">
            <v>009</v>
          </cell>
          <cell r="M3589" t="str">
            <v>2009</v>
          </cell>
          <cell r="N3589" t="str">
            <v>0003</v>
          </cell>
          <cell r="O3589" t="str">
            <v>1020</v>
          </cell>
          <cell r="P3589" t="str">
            <v>1101202</v>
          </cell>
          <cell r="Q3589" t="str">
            <v>0003</v>
          </cell>
          <cell r="R3589" t="str">
            <v>1070</v>
          </cell>
        </row>
        <row r="3590">
          <cell r="A3590">
            <v>50692835</v>
          </cell>
          <cell r="B3590" t="str">
            <v>CUST_*CPAY_BFI BLUERIDGE_DG PROJECT</v>
          </cell>
          <cell r="C3590" t="str">
            <v>HDC1</v>
          </cell>
          <cell r="D3590"/>
          <cell r="E3590"/>
          <cell r="F3590"/>
          <cell r="G3590" t="str">
            <v>S/101652/CN/AF1ZI</v>
          </cell>
          <cell r="H3590"/>
          <cell r="I3590"/>
          <cell r="J3590"/>
          <cell r="K3590">
            <v>100</v>
          </cell>
          <cell r="L3590" t="str">
            <v>009</v>
          </cell>
          <cell r="M3590" t="str">
            <v>2009</v>
          </cell>
          <cell r="N3590" t="str">
            <v>0003</v>
          </cell>
          <cell r="O3590" t="str">
            <v>1020</v>
          </cell>
          <cell r="P3590" t="str">
            <v>1101202</v>
          </cell>
          <cell r="Q3590" t="str">
            <v>0003</v>
          </cell>
          <cell r="R3590" t="str">
            <v>1070</v>
          </cell>
        </row>
        <row r="3591">
          <cell r="A3591">
            <v>50692835</v>
          </cell>
          <cell r="B3591" t="str">
            <v>CUST_*CPAY_BFI BLUERIDGE_DG PROJECT</v>
          </cell>
          <cell r="C3591" t="str">
            <v>HDC1</v>
          </cell>
          <cell r="D3591"/>
          <cell r="E3591"/>
          <cell r="F3591"/>
          <cell r="G3591" t="str">
            <v>S/101652/CN/AF1ZI</v>
          </cell>
          <cell r="H3591"/>
          <cell r="I3591"/>
          <cell r="J3591"/>
          <cell r="K3591">
            <v>100</v>
          </cell>
          <cell r="L3591" t="str">
            <v>009</v>
          </cell>
          <cell r="M3591" t="str">
            <v>2009</v>
          </cell>
          <cell r="N3591" t="str">
            <v>0003</v>
          </cell>
          <cell r="O3591" t="str">
            <v>1020</v>
          </cell>
          <cell r="P3591" t="str">
            <v>1101202</v>
          </cell>
          <cell r="Q3591" t="str">
            <v>0003</v>
          </cell>
          <cell r="R3591" t="str">
            <v>1070</v>
          </cell>
        </row>
        <row r="3592">
          <cell r="A3592">
            <v>50700883</v>
          </cell>
          <cell r="B3592" t="str">
            <v>CUST_277/480V_HEB_2121 FM 2920</v>
          </cell>
          <cell r="C3592" t="str">
            <v>HDC1</v>
          </cell>
          <cell r="D3592"/>
          <cell r="E3592"/>
          <cell r="F3592"/>
          <cell r="G3592" t="str">
            <v>S/101675/CN/AF1HI-3</v>
          </cell>
          <cell r="H3592"/>
          <cell r="I3592"/>
          <cell r="J3592"/>
          <cell r="K3592">
            <v>100</v>
          </cell>
          <cell r="L3592" t="str">
            <v>008</v>
          </cell>
          <cell r="M3592" t="str">
            <v>2009</v>
          </cell>
          <cell r="N3592" t="str">
            <v>0003</v>
          </cell>
          <cell r="O3592" t="str">
            <v>1021</v>
          </cell>
          <cell r="P3592" t="str">
            <v>1101110</v>
          </cell>
          <cell r="Q3592" t="str">
            <v>0003</v>
          </cell>
          <cell r="R3592" t="str">
            <v>1070</v>
          </cell>
        </row>
        <row r="3593">
          <cell r="A3593">
            <v>50700883</v>
          </cell>
          <cell r="B3593" t="str">
            <v>CUST_277/480V_HEB_2121 FM 2920</v>
          </cell>
          <cell r="C3593" t="str">
            <v>HDC1</v>
          </cell>
          <cell r="D3593"/>
          <cell r="E3593"/>
          <cell r="F3593"/>
          <cell r="G3593" t="str">
            <v>S/101675/CN/AF1HI-3</v>
          </cell>
          <cell r="H3593"/>
          <cell r="I3593"/>
          <cell r="J3593"/>
          <cell r="K3593">
            <v>100</v>
          </cell>
          <cell r="L3593" t="str">
            <v>008</v>
          </cell>
          <cell r="M3593" t="str">
            <v>2009</v>
          </cell>
          <cell r="N3593" t="str">
            <v>0003</v>
          </cell>
          <cell r="O3593" t="str">
            <v>1021</v>
          </cell>
          <cell r="P3593" t="str">
            <v>1101110</v>
          </cell>
          <cell r="Q3593" t="str">
            <v>0003</v>
          </cell>
          <cell r="R3593" t="str">
            <v>1070</v>
          </cell>
        </row>
        <row r="3594">
          <cell r="A3594">
            <v>50704548</v>
          </cell>
          <cell r="B3594" t="str">
            <v>NEW PMT 750KVA 12KV 480Y/277</v>
          </cell>
          <cell r="C3594" t="str">
            <v>HXC1</v>
          </cell>
          <cell r="D3594"/>
          <cell r="E3594"/>
          <cell r="F3594"/>
          <cell r="G3594" t="str">
            <v>S/101762/CN/CF1R-I-2</v>
          </cell>
          <cell r="H3594"/>
          <cell r="I3594"/>
          <cell r="J3594"/>
          <cell r="K3594">
            <v>100</v>
          </cell>
          <cell r="L3594" t="str">
            <v>009</v>
          </cell>
          <cell r="M3594" t="str">
            <v>2009</v>
          </cell>
          <cell r="N3594" t="str">
            <v>0003</v>
          </cell>
          <cell r="O3594" t="str">
            <v>1008</v>
          </cell>
          <cell r="P3594" t="str">
            <v>1101245</v>
          </cell>
          <cell r="Q3594" t="str">
            <v>0003</v>
          </cell>
          <cell r="R3594" t="str">
            <v>1070</v>
          </cell>
        </row>
        <row r="3595">
          <cell r="A3595">
            <v>50704548</v>
          </cell>
          <cell r="B3595" t="str">
            <v>NEW PMT 750KVA 12KV 480Y/277</v>
          </cell>
          <cell r="C3595" t="str">
            <v>HXC1</v>
          </cell>
          <cell r="D3595"/>
          <cell r="E3595"/>
          <cell r="F3595"/>
          <cell r="G3595" t="str">
            <v>S/101762/CN/CF1R-I-2</v>
          </cell>
          <cell r="H3595"/>
          <cell r="I3595"/>
          <cell r="J3595"/>
          <cell r="K3595">
            <v>100</v>
          </cell>
          <cell r="L3595" t="str">
            <v>009</v>
          </cell>
          <cell r="M3595" t="str">
            <v>2009</v>
          </cell>
          <cell r="N3595" t="str">
            <v>0003</v>
          </cell>
          <cell r="O3595" t="str">
            <v>1008</v>
          </cell>
          <cell r="P3595" t="str">
            <v>1101245</v>
          </cell>
          <cell r="Q3595" t="str">
            <v>0003</v>
          </cell>
          <cell r="R3595" t="str">
            <v>1070</v>
          </cell>
        </row>
        <row r="3596">
          <cell r="A3596">
            <v>50704548</v>
          </cell>
          <cell r="B3596" t="str">
            <v>NEW PMT 750KVA 12KV 480Y/277</v>
          </cell>
          <cell r="C3596" t="str">
            <v>HXC1</v>
          </cell>
          <cell r="D3596"/>
          <cell r="E3596"/>
          <cell r="F3596"/>
          <cell r="G3596" t="str">
            <v>S/101762/CN/CF1R-I-2</v>
          </cell>
          <cell r="H3596"/>
          <cell r="I3596"/>
          <cell r="J3596"/>
          <cell r="K3596">
            <v>100</v>
          </cell>
          <cell r="L3596" t="str">
            <v>009</v>
          </cell>
          <cell r="M3596" t="str">
            <v>2009</v>
          </cell>
          <cell r="N3596" t="str">
            <v>0003</v>
          </cell>
          <cell r="O3596" t="str">
            <v>1008</v>
          </cell>
          <cell r="P3596" t="str">
            <v>1101245</v>
          </cell>
          <cell r="Q3596" t="str">
            <v>0003</v>
          </cell>
          <cell r="R3596" t="str">
            <v>1070</v>
          </cell>
        </row>
        <row r="3597">
          <cell r="A3597">
            <v>50725953</v>
          </cell>
          <cell r="B3597" t="str">
            <v>CUST_Service to SFISD_4130 Warpath</v>
          </cell>
          <cell r="C3597" t="str">
            <v>HDC2</v>
          </cell>
          <cell r="D3597"/>
          <cell r="E3597"/>
          <cell r="F3597"/>
          <cell r="G3597" t="str">
            <v>S/101575/CN/AF1HI-3</v>
          </cell>
          <cell r="H3597"/>
          <cell r="I3597"/>
          <cell r="J3597"/>
          <cell r="K3597">
            <v>100</v>
          </cell>
          <cell r="L3597" t="str">
            <v>011</v>
          </cell>
          <cell r="M3597" t="str">
            <v>2009</v>
          </cell>
          <cell r="N3597" t="str">
            <v>0003</v>
          </cell>
          <cell r="O3597" t="str">
            <v>1022</v>
          </cell>
          <cell r="P3597" t="str">
            <v>1101190</v>
          </cell>
          <cell r="Q3597" t="str">
            <v>0003</v>
          </cell>
          <cell r="R3597" t="str">
            <v>1070</v>
          </cell>
        </row>
        <row r="3598">
          <cell r="A3598">
            <v>50725953</v>
          </cell>
          <cell r="B3598" t="str">
            <v>CUST_Service to SFISD_4130 Warpath</v>
          </cell>
          <cell r="C3598" t="str">
            <v>HDC2</v>
          </cell>
          <cell r="D3598"/>
          <cell r="E3598"/>
          <cell r="F3598"/>
          <cell r="G3598" t="str">
            <v>S/101575/CN/AF1HI-3</v>
          </cell>
          <cell r="H3598"/>
          <cell r="I3598"/>
          <cell r="J3598"/>
          <cell r="K3598">
            <v>100</v>
          </cell>
          <cell r="L3598" t="str">
            <v>011</v>
          </cell>
          <cell r="M3598" t="str">
            <v>2009</v>
          </cell>
          <cell r="N3598" t="str">
            <v>0003</v>
          </cell>
          <cell r="O3598" t="str">
            <v>1022</v>
          </cell>
          <cell r="P3598" t="str">
            <v>1101190</v>
          </cell>
          <cell r="Q3598" t="str">
            <v>0003</v>
          </cell>
          <cell r="R3598" t="str">
            <v>1070</v>
          </cell>
        </row>
        <row r="3599">
          <cell r="A3599">
            <v>50725953</v>
          </cell>
          <cell r="B3599" t="str">
            <v>CUST_Service to SFISD_4130 Warpath</v>
          </cell>
          <cell r="C3599" t="str">
            <v>HDC2</v>
          </cell>
          <cell r="D3599"/>
          <cell r="E3599"/>
          <cell r="F3599"/>
          <cell r="G3599" t="str">
            <v>S/101575/CN/AF1HI-3</v>
          </cell>
          <cell r="H3599"/>
          <cell r="I3599"/>
          <cell r="J3599"/>
          <cell r="K3599">
            <v>100</v>
          </cell>
          <cell r="L3599" t="str">
            <v>011</v>
          </cell>
          <cell r="M3599" t="str">
            <v>2009</v>
          </cell>
          <cell r="N3599" t="str">
            <v>0003</v>
          </cell>
          <cell r="O3599" t="str">
            <v>1022</v>
          </cell>
          <cell r="P3599" t="str">
            <v>1101190</v>
          </cell>
          <cell r="Q3599" t="str">
            <v>0003</v>
          </cell>
          <cell r="R3599" t="str">
            <v>1070</v>
          </cell>
        </row>
        <row r="3600">
          <cell r="A3600">
            <v>50725953</v>
          </cell>
          <cell r="B3600" t="str">
            <v>CUST_Service to SFISD_4130 Warpath</v>
          </cell>
          <cell r="C3600" t="str">
            <v>HDC2</v>
          </cell>
          <cell r="D3600"/>
          <cell r="E3600"/>
          <cell r="F3600"/>
          <cell r="G3600" t="str">
            <v>S/101575/CN/AF1HR</v>
          </cell>
          <cell r="H3600"/>
          <cell r="I3600"/>
          <cell r="J3600"/>
          <cell r="K3600">
            <v>30</v>
          </cell>
          <cell r="L3600" t="str">
            <v>011</v>
          </cell>
          <cell r="M3600" t="str">
            <v>2009</v>
          </cell>
          <cell r="N3600" t="str">
            <v>0003</v>
          </cell>
          <cell r="O3600" t="str">
            <v>1022</v>
          </cell>
          <cell r="P3600" t="str">
            <v>1101190</v>
          </cell>
          <cell r="Q3600" t="str">
            <v>0003</v>
          </cell>
          <cell r="R3600" t="str">
            <v>1070</v>
          </cell>
        </row>
        <row r="3601">
          <cell r="A3601">
            <v>50725953</v>
          </cell>
          <cell r="B3601" t="str">
            <v>CUST_Service to SFISD_4130 Warpath</v>
          </cell>
          <cell r="C3601" t="str">
            <v>HDC2</v>
          </cell>
          <cell r="D3601"/>
          <cell r="E3601"/>
          <cell r="F3601"/>
          <cell r="G3601" t="str">
            <v>S/101575/CN/AF1HI-3</v>
          </cell>
          <cell r="H3601"/>
          <cell r="I3601"/>
          <cell r="J3601"/>
          <cell r="K3601">
            <v>70</v>
          </cell>
          <cell r="L3601" t="str">
            <v>011</v>
          </cell>
          <cell r="M3601" t="str">
            <v>2009</v>
          </cell>
          <cell r="N3601" t="str">
            <v>0003</v>
          </cell>
          <cell r="O3601" t="str">
            <v>1022</v>
          </cell>
          <cell r="P3601" t="str">
            <v>1101190</v>
          </cell>
          <cell r="Q3601" t="str">
            <v>0003</v>
          </cell>
          <cell r="R3601" t="str">
            <v>1070</v>
          </cell>
        </row>
        <row r="3602">
          <cell r="A3602">
            <v>50728888</v>
          </cell>
          <cell r="B3602" t="str">
            <v>Repair Damage to Twr 01133 Guard Rail  A</v>
          </cell>
          <cell r="C3602" t="str">
            <v>HTM1</v>
          </cell>
          <cell r="D3602"/>
          <cell r="E3602"/>
          <cell r="F3602"/>
          <cell r="G3602" t="str">
            <v>HLP/00/0054/TR/0001-E</v>
          </cell>
          <cell r="H3602"/>
          <cell r="I3602"/>
          <cell r="J3602"/>
          <cell r="K3602">
            <v>100</v>
          </cell>
          <cell r="L3602" t="str">
            <v>008</v>
          </cell>
          <cell r="M3602" t="str">
            <v>2009</v>
          </cell>
          <cell r="N3602" t="str">
            <v>0003</v>
          </cell>
          <cell r="O3602" t="str">
            <v>1005</v>
          </cell>
          <cell r="P3602" t="str">
            <v>1101050</v>
          </cell>
          <cell r="Q3602" t="str">
            <v>0003</v>
          </cell>
          <cell r="R3602" t="str">
            <v>5710</v>
          </cell>
        </row>
        <row r="3603">
          <cell r="A3603">
            <v>50729696</v>
          </cell>
          <cell r="B3603" t="str">
            <v>CUST_*MOODY NATIONAL BANK_NEW SERVICE</v>
          </cell>
          <cell r="C3603" t="str">
            <v>HDC1</v>
          </cell>
          <cell r="D3603"/>
          <cell r="E3603"/>
          <cell r="F3603"/>
          <cell r="G3603" t="str">
            <v>S/101652/CN/AF1HI-2</v>
          </cell>
          <cell r="H3603"/>
          <cell r="I3603"/>
          <cell r="J3603"/>
          <cell r="K3603">
            <v>100</v>
          </cell>
          <cell r="L3603" t="str">
            <v>009</v>
          </cell>
          <cell r="M3603" t="str">
            <v>2009</v>
          </cell>
          <cell r="N3603" t="str">
            <v>0003</v>
          </cell>
          <cell r="O3603" t="str">
            <v>1020</v>
          </cell>
          <cell r="P3603" t="str">
            <v>1101202</v>
          </cell>
          <cell r="Q3603" t="str">
            <v>0003</v>
          </cell>
          <cell r="R3603" t="str">
            <v>1070</v>
          </cell>
        </row>
        <row r="3604">
          <cell r="A3604">
            <v>50729696</v>
          </cell>
          <cell r="B3604" t="str">
            <v>CUST_*MOODY NATIONAL BANK_NEW SERVICE</v>
          </cell>
          <cell r="C3604" t="str">
            <v>HDC1</v>
          </cell>
          <cell r="D3604"/>
          <cell r="E3604"/>
          <cell r="F3604"/>
          <cell r="G3604" t="str">
            <v>S/101652/CN/AF1HI-2</v>
          </cell>
          <cell r="H3604"/>
          <cell r="I3604"/>
          <cell r="J3604"/>
          <cell r="K3604">
            <v>100</v>
          </cell>
          <cell r="L3604" t="str">
            <v>009</v>
          </cell>
          <cell r="M3604" t="str">
            <v>2009</v>
          </cell>
          <cell r="N3604" t="str">
            <v>0003</v>
          </cell>
          <cell r="O3604" t="str">
            <v>1020</v>
          </cell>
          <cell r="P3604" t="str">
            <v>1101202</v>
          </cell>
          <cell r="Q3604" t="str">
            <v>0003</v>
          </cell>
          <cell r="R3604" t="str">
            <v>1070</v>
          </cell>
        </row>
        <row r="3605">
          <cell r="A3605">
            <v>50729696</v>
          </cell>
          <cell r="B3605" t="str">
            <v>CUST_*MOODY NATIONAL BANK_NEW SERVICE</v>
          </cell>
          <cell r="C3605" t="str">
            <v>HDC1</v>
          </cell>
          <cell r="D3605"/>
          <cell r="E3605"/>
          <cell r="F3605"/>
          <cell r="G3605" t="str">
            <v>S/101652/CN/AF1HI-2</v>
          </cell>
          <cell r="H3605"/>
          <cell r="I3605"/>
          <cell r="J3605"/>
          <cell r="K3605">
            <v>100</v>
          </cell>
          <cell r="L3605" t="str">
            <v>009</v>
          </cell>
          <cell r="M3605" t="str">
            <v>2009</v>
          </cell>
          <cell r="N3605" t="str">
            <v>0003</v>
          </cell>
          <cell r="O3605" t="str">
            <v>1020</v>
          </cell>
          <cell r="P3605" t="str">
            <v>1101202</v>
          </cell>
          <cell r="Q3605" t="str">
            <v>0003</v>
          </cell>
          <cell r="R3605" t="str">
            <v>1070</v>
          </cell>
        </row>
        <row r="3606">
          <cell r="A3606">
            <v>50729696</v>
          </cell>
          <cell r="B3606" t="str">
            <v>CUST_*MOODY NATIONAL BANK_NEW SERVICE</v>
          </cell>
          <cell r="C3606" t="str">
            <v>HDC1</v>
          </cell>
          <cell r="D3606"/>
          <cell r="E3606"/>
          <cell r="F3606"/>
          <cell r="G3606" t="str">
            <v>S/101652/CN/AF1HI-2</v>
          </cell>
          <cell r="H3606"/>
          <cell r="I3606"/>
          <cell r="J3606"/>
          <cell r="K3606">
            <v>100</v>
          </cell>
          <cell r="L3606" t="str">
            <v>009</v>
          </cell>
          <cell r="M3606" t="str">
            <v>2009</v>
          </cell>
          <cell r="N3606" t="str">
            <v>0003</v>
          </cell>
          <cell r="O3606" t="str">
            <v>1020</v>
          </cell>
          <cell r="P3606" t="str">
            <v>1101202</v>
          </cell>
          <cell r="Q3606" t="str">
            <v>0003</v>
          </cell>
          <cell r="R3606" t="str">
            <v>1070</v>
          </cell>
        </row>
        <row r="3607">
          <cell r="A3607">
            <v>50729696</v>
          </cell>
          <cell r="B3607" t="str">
            <v>CUST_*MOODY NATIONAL BANK_NEW SERVICE</v>
          </cell>
          <cell r="C3607" t="str">
            <v>HDC1</v>
          </cell>
          <cell r="D3607"/>
          <cell r="E3607"/>
          <cell r="F3607"/>
          <cell r="G3607" t="str">
            <v>S/101652/CN/AF1HI-2</v>
          </cell>
          <cell r="H3607"/>
          <cell r="I3607"/>
          <cell r="J3607"/>
          <cell r="K3607">
            <v>100</v>
          </cell>
          <cell r="L3607" t="str">
            <v>009</v>
          </cell>
          <cell r="M3607" t="str">
            <v>2009</v>
          </cell>
          <cell r="N3607" t="str">
            <v>0003</v>
          </cell>
          <cell r="O3607" t="str">
            <v>1020</v>
          </cell>
          <cell r="P3607" t="str">
            <v>1101202</v>
          </cell>
          <cell r="Q3607" t="str">
            <v>0003</v>
          </cell>
          <cell r="R3607" t="str">
            <v>1070</v>
          </cell>
        </row>
        <row r="3608">
          <cell r="A3608">
            <v>50739094</v>
          </cell>
          <cell r="B3608" t="str">
            <v>CUST_AN09_40053_700 VICTORIA DR</v>
          </cell>
          <cell r="C3608" t="str">
            <v>HDC1</v>
          </cell>
          <cell r="D3608"/>
          <cell r="E3608"/>
          <cell r="F3608"/>
          <cell r="G3608" t="str">
            <v>S/101653/CN/AF1HI-3</v>
          </cell>
          <cell r="H3608"/>
          <cell r="I3608"/>
          <cell r="J3608"/>
          <cell r="K3608">
            <v>100</v>
          </cell>
          <cell r="L3608" t="str">
            <v>010</v>
          </cell>
          <cell r="M3608" t="str">
            <v>2009</v>
          </cell>
          <cell r="N3608" t="str">
            <v>0003</v>
          </cell>
          <cell r="O3608" t="str">
            <v>1013</v>
          </cell>
          <cell r="P3608" t="str">
            <v>1101201</v>
          </cell>
          <cell r="Q3608" t="str">
            <v>0003</v>
          </cell>
          <cell r="R3608" t="str">
            <v>1070</v>
          </cell>
        </row>
        <row r="3609">
          <cell r="A3609">
            <v>50739094</v>
          </cell>
          <cell r="B3609" t="str">
            <v>CUST_AN09_40053_700 VICTORIA DR</v>
          </cell>
          <cell r="C3609" t="str">
            <v>HDC1</v>
          </cell>
          <cell r="D3609"/>
          <cell r="E3609"/>
          <cell r="F3609"/>
          <cell r="G3609" t="str">
            <v>S/101653/CN/AF1HI-3</v>
          </cell>
          <cell r="H3609"/>
          <cell r="I3609"/>
          <cell r="J3609"/>
          <cell r="K3609">
            <v>100</v>
          </cell>
          <cell r="L3609" t="str">
            <v>009</v>
          </cell>
          <cell r="M3609" t="str">
            <v>2009</v>
          </cell>
          <cell r="N3609" t="str">
            <v>0003</v>
          </cell>
          <cell r="O3609" t="str">
            <v>1013</v>
          </cell>
          <cell r="P3609" t="str">
            <v>1101201</v>
          </cell>
          <cell r="Q3609" t="str">
            <v>0003</v>
          </cell>
          <cell r="R3609" t="str">
            <v>1070</v>
          </cell>
        </row>
        <row r="3610">
          <cell r="A3610">
            <v>50739094</v>
          </cell>
          <cell r="B3610" t="str">
            <v>CUST_AN09_40053_700 VICTORIA DR</v>
          </cell>
          <cell r="C3610" t="str">
            <v>HDC1</v>
          </cell>
          <cell r="D3610"/>
          <cell r="E3610"/>
          <cell r="F3610"/>
          <cell r="G3610" t="str">
            <v>S/101653/CN/AF1HI-3</v>
          </cell>
          <cell r="H3610"/>
          <cell r="I3610"/>
          <cell r="J3610"/>
          <cell r="K3610">
            <v>100</v>
          </cell>
          <cell r="L3610" t="str">
            <v>010</v>
          </cell>
          <cell r="M3610" t="str">
            <v>2009</v>
          </cell>
          <cell r="N3610" t="str">
            <v>0003</v>
          </cell>
          <cell r="O3610" t="str">
            <v>1013</v>
          </cell>
          <cell r="P3610" t="str">
            <v>1101201</v>
          </cell>
          <cell r="Q3610" t="str">
            <v>0003</v>
          </cell>
          <cell r="R3610" t="str">
            <v>1070</v>
          </cell>
        </row>
        <row r="3611">
          <cell r="A3611">
            <v>50739094</v>
          </cell>
          <cell r="B3611" t="str">
            <v>CUST_AN09_40053_700 VICTORIA DR</v>
          </cell>
          <cell r="C3611" t="str">
            <v>HDC1</v>
          </cell>
          <cell r="D3611"/>
          <cell r="E3611"/>
          <cell r="F3611"/>
          <cell r="G3611" t="str">
            <v>S/101653/CN/AF1HI-3</v>
          </cell>
          <cell r="H3611"/>
          <cell r="I3611"/>
          <cell r="J3611"/>
          <cell r="K3611">
            <v>100</v>
          </cell>
          <cell r="L3611" t="str">
            <v>010</v>
          </cell>
          <cell r="M3611" t="str">
            <v>2009</v>
          </cell>
          <cell r="N3611" t="str">
            <v>0003</v>
          </cell>
          <cell r="O3611" t="str">
            <v>1013</v>
          </cell>
          <cell r="P3611" t="str">
            <v>1101201</v>
          </cell>
          <cell r="Q3611" t="str">
            <v>0003</v>
          </cell>
          <cell r="R3611" t="str">
            <v>1070</v>
          </cell>
        </row>
        <row r="3612">
          <cell r="A3612">
            <v>50739094</v>
          </cell>
          <cell r="B3612" t="str">
            <v>CUST_AN09_40053_700 VICTORIA DR</v>
          </cell>
          <cell r="C3612" t="str">
            <v>HDC1</v>
          </cell>
          <cell r="D3612"/>
          <cell r="E3612"/>
          <cell r="F3612"/>
          <cell r="G3612" t="str">
            <v>S/101653/CN/AF1HI-3</v>
          </cell>
          <cell r="H3612"/>
          <cell r="I3612"/>
          <cell r="J3612"/>
          <cell r="K3612">
            <v>100</v>
          </cell>
          <cell r="L3612" t="str">
            <v>010</v>
          </cell>
          <cell r="M3612" t="str">
            <v>2009</v>
          </cell>
          <cell r="N3612" t="str">
            <v>0003</v>
          </cell>
          <cell r="O3612" t="str">
            <v>1013</v>
          </cell>
          <cell r="P3612" t="str">
            <v>1101201</v>
          </cell>
          <cell r="Q3612" t="str">
            <v>0003</v>
          </cell>
          <cell r="R3612" t="str">
            <v>1070</v>
          </cell>
        </row>
        <row r="3613">
          <cell r="A3613">
            <v>50739604</v>
          </cell>
          <cell r="B3613" t="str">
            <v>INST_UG</v>
          </cell>
          <cell r="C3613" t="str">
            <v>HLC1</v>
          </cell>
          <cell r="D3613"/>
          <cell r="E3613"/>
          <cell r="F3613"/>
          <cell r="G3613" t="str">
            <v>S/101459/CN/DF1UI-4</v>
          </cell>
          <cell r="H3613"/>
          <cell r="I3613"/>
          <cell r="J3613"/>
          <cell r="K3613">
            <v>100</v>
          </cell>
          <cell r="L3613" t="str">
            <v>011</v>
          </cell>
          <cell r="M3613" t="str">
            <v>2009</v>
          </cell>
          <cell r="N3613" t="str">
            <v>0003</v>
          </cell>
          <cell r="O3613" t="str">
            <v>1025</v>
          </cell>
          <cell r="P3613" t="str">
            <v>1101100</v>
          </cell>
          <cell r="Q3613" t="str">
            <v>0003</v>
          </cell>
          <cell r="R3613" t="str">
            <v>1070</v>
          </cell>
        </row>
        <row r="3614">
          <cell r="A3614">
            <v>50739604</v>
          </cell>
          <cell r="B3614" t="str">
            <v>INST_UG</v>
          </cell>
          <cell r="C3614" t="str">
            <v>HLC1</v>
          </cell>
          <cell r="D3614"/>
          <cell r="E3614"/>
          <cell r="F3614"/>
          <cell r="G3614" t="str">
            <v>S/101459/CN/DF1UI-4</v>
          </cell>
          <cell r="H3614"/>
          <cell r="I3614"/>
          <cell r="J3614"/>
          <cell r="K3614">
            <v>100</v>
          </cell>
          <cell r="L3614" t="str">
            <v>011</v>
          </cell>
          <cell r="M3614" t="str">
            <v>2009</v>
          </cell>
          <cell r="N3614" t="str">
            <v>0003</v>
          </cell>
          <cell r="O3614" t="str">
            <v>1025</v>
          </cell>
          <cell r="P3614" t="str">
            <v>1101100</v>
          </cell>
          <cell r="Q3614" t="str">
            <v>0003</v>
          </cell>
          <cell r="R3614" t="str">
            <v>1070</v>
          </cell>
        </row>
        <row r="3615">
          <cell r="A3615">
            <v>50739604</v>
          </cell>
          <cell r="B3615" t="str">
            <v>INST_UG</v>
          </cell>
          <cell r="C3615" t="str">
            <v>HLC1</v>
          </cell>
          <cell r="D3615"/>
          <cell r="E3615"/>
          <cell r="F3615"/>
          <cell r="G3615" t="str">
            <v>S/101459/CN/DF1UI-4</v>
          </cell>
          <cell r="H3615"/>
          <cell r="I3615"/>
          <cell r="J3615"/>
          <cell r="K3615">
            <v>100</v>
          </cell>
          <cell r="L3615" t="str">
            <v>011</v>
          </cell>
          <cell r="M3615" t="str">
            <v>2009</v>
          </cell>
          <cell r="N3615" t="str">
            <v>0003</v>
          </cell>
          <cell r="O3615" t="str">
            <v>1025</v>
          </cell>
          <cell r="P3615" t="str">
            <v>1101100</v>
          </cell>
          <cell r="Q3615" t="str">
            <v>0003</v>
          </cell>
          <cell r="R3615" t="str">
            <v>1070</v>
          </cell>
        </row>
        <row r="3616">
          <cell r="A3616">
            <v>50739604</v>
          </cell>
          <cell r="B3616" t="str">
            <v>INST_UG</v>
          </cell>
          <cell r="C3616" t="str">
            <v>HLC1</v>
          </cell>
          <cell r="D3616"/>
          <cell r="E3616"/>
          <cell r="F3616"/>
          <cell r="G3616" t="str">
            <v>S/101459/CN/DF1UI-4</v>
          </cell>
          <cell r="H3616"/>
          <cell r="I3616"/>
          <cell r="J3616"/>
          <cell r="K3616">
            <v>100</v>
          </cell>
          <cell r="L3616" t="str">
            <v>011</v>
          </cell>
          <cell r="M3616" t="str">
            <v>2009</v>
          </cell>
          <cell r="N3616" t="str">
            <v>0003</v>
          </cell>
          <cell r="O3616" t="str">
            <v>1025</v>
          </cell>
          <cell r="P3616" t="str">
            <v>1101100</v>
          </cell>
          <cell r="Q3616" t="str">
            <v>0003</v>
          </cell>
          <cell r="R3616" t="str">
            <v>1070</v>
          </cell>
        </row>
        <row r="3617">
          <cell r="A3617">
            <v>50740660</v>
          </cell>
          <cell r="B3617" t="str">
            <v>CUST_09_INST URD PRIMARY AND 75KV XFMER</v>
          </cell>
          <cell r="C3617" t="str">
            <v>HDC1</v>
          </cell>
          <cell r="D3617"/>
          <cell r="E3617"/>
          <cell r="F3617"/>
          <cell r="G3617" t="str">
            <v>S/101678/CN/AF1UI-1</v>
          </cell>
          <cell r="H3617"/>
          <cell r="I3617"/>
          <cell r="J3617"/>
          <cell r="K3617">
            <v>100</v>
          </cell>
          <cell r="L3617" t="str">
            <v>008</v>
          </cell>
          <cell r="M3617" t="str">
            <v>2009</v>
          </cell>
          <cell r="N3617" t="str">
            <v>0003</v>
          </cell>
          <cell r="O3617" t="str">
            <v>1017</v>
          </cell>
          <cell r="P3617" t="str">
            <v>1101120</v>
          </cell>
          <cell r="Q3617" t="str">
            <v>0003</v>
          </cell>
          <cell r="R3617" t="str">
            <v>1070</v>
          </cell>
        </row>
        <row r="3618">
          <cell r="A3618">
            <v>50740660</v>
          </cell>
          <cell r="B3618" t="str">
            <v>CUST_09_INST URD PRIMARY AND 75KV XFMER</v>
          </cell>
          <cell r="C3618" t="str">
            <v>HDC1</v>
          </cell>
          <cell r="D3618"/>
          <cell r="E3618"/>
          <cell r="F3618"/>
          <cell r="G3618" t="str">
            <v>S/101678/CN/AF1UI-1</v>
          </cell>
          <cell r="H3618"/>
          <cell r="I3618"/>
          <cell r="J3618"/>
          <cell r="K3618">
            <v>100</v>
          </cell>
          <cell r="L3618" t="str">
            <v>008</v>
          </cell>
          <cell r="M3618" t="str">
            <v>2009</v>
          </cell>
          <cell r="N3618" t="str">
            <v>0003</v>
          </cell>
          <cell r="O3618" t="str">
            <v>1017</v>
          </cell>
          <cell r="P3618" t="str">
            <v>1101120</v>
          </cell>
          <cell r="Q3618" t="str">
            <v>0003</v>
          </cell>
          <cell r="R3618" t="str">
            <v>1070</v>
          </cell>
        </row>
        <row r="3619">
          <cell r="A3619">
            <v>50745467</v>
          </cell>
          <cell r="B3619" t="str">
            <v>CUST_PROVIDE SERVICE TO TRINITY BAPTIST</v>
          </cell>
          <cell r="C3619" t="str">
            <v>HDC2</v>
          </cell>
          <cell r="D3619"/>
          <cell r="E3619"/>
          <cell r="F3619"/>
          <cell r="G3619" t="str">
            <v>S/101574/CN/AF1HR</v>
          </cell>
          <cell r="H3619"/>
          <cell r="I3619"/>
          <cell r="J3619"/>
          <cell r="K3619">
            <v>30</v>
          </cell>
          <cell r="L3619" t="str">
            <v>012</v>
          </cell>
          <cell r="M3619" t="str">
            <v>2009</v>
          </cell>
          <cell r="N3619" t="str">
            <v>0003</v>
          </cell>
          <cell r="O3619" t="str">
            <v>1005</v>
          </cell>
          <cell r="P3619" t="str">
            <v>1101160</v>
          </cell>
          <cell r="Q3619" t="str">
            <v>0003</v>
          </cell>
          <cell r="R3619" t="str">
            <v>1070</v>
          </cell>
        </row>
        <row r="3620">
          <cell r="A3620">
            <v>50745467</v>
          </cell>
          <cell r="B3620" t="str">
            <v>CUST_PROVIDE SERVICE TO TRINITY BAPTIST</v>
          </cell>
          <cell r="C3620" t="str">
            <v>HDC2</v>
          </cell>
          <cell r="D3620"/>
          <cell r="E3620"/>
          <cell r="F3620"/>
          <cell r="G3620" t="str">
            <v>S/101574/CN/AF1HI-3</v>
          </cell>
          <cell r="H3620"/>
          <cell r="I3620"/>
          <cell r="J3620"/>
          <cell r="K3620">
            <v>70</v>
          </cell>
          <cell r="L3620" t="str">
            <v>012</v>
          </cell>
          <cell r="M3620" t="str">
            <v>2009</v>
          </cell>
          <cell r="N3620" t="str">
            <v>0003</v>
          </cell>
          <cell r="O3620" t="str">
            <v>1005</v>
          </cell>
          <cell r="P3620" t="str">
            <v>1101160</v>
          </cell>
          <cell r="Q3620" t="str">
            <v>0003</v>
          </cell>
          <cell r="R3620" t="str">
            <v>1070</v>
          </cell>
        </row>
        <row r="3621">
          <cell r="A3621">
            <v>50745467</v>
          </cell>
          <cell r="B3621" t="str">
            <v>CUST_PROVIDE SERVICE TO TRINITY BAPTIST</v>
          </cell>
          <cell r="C3621" t="str">
            <v>HDC2</v>
          </cell>
          <cell r="D3621"/>
          <cell r="E3621"/>
          <cell r="F3621"/>
          <cell r="G3621" t="str">
            <v>S/101574/CN/AF1HI-3</v>
          </cell>
          <cell r="H3621"/>
          <cell r="I3621"/>
          <cell r="J3621"/>
          <cell r="K3621">
            <v>100</v>
          </cell>
          <cell r="L3621" t="str">
            <v>012</v>
          </cell>
          <cell r="M3621" t="str">
            <v>2009</v>
          </cell>
          <cell r="N3621" t="str">
            <v>0003</v>
          </cell>
          <cell r="O3621" t="str">
            <v>1005</v>
          </cell>
          <cell r="P3621" t="str">
            <v>1101160</v>
          </cell>
          <cell r="Q3621" t="str">
            <v>0003</v>
          </cell>
          <cell r="R3621" t="str">
            <v>1070</v>
          </cell>
        </row>
        <row r="3622">
          <cell r="A3622">
            <v>50745467</v>
          </cell>
          <cell r="B3622" t="str">
            <v>CUST_PROVIDE SERVICE TO TRINITY BAPTIST</v>
          </cell>
          <cell r="C3622" t="str">
            <v>HDC2</v>
          </cell>
          <cell r="D3622"/>
          <cell r="E3622"/>
          <cell r="F3622"/>
          <cell r="G3622" t="str">
            <v>S/101574/CN/AF1HI-3</v>
          </cell>
          <cell r="H3622"/>
          <cell r="I3622"/>
          <cell r="J3622"/>
          <cell r="K3622">
            <v>100</v>
          </cell>
          <cell r="L3622" t="str">
            <v>012</v>
          </cell>
          <cell r="M3622" t="str">
            <v>2009</v>
          </cell>
          <cell r="N3622" t="str">
            <v>0003</v>
          </cell>
          <cell r="O3622" t="str">
            <v>1005</v>
          </cell>
          <cell r="P3622" t="str">
            <v>1101160</v>
          </cell>
          <cell r="Q3622" t="str">
            <v>0003</v>
          </cell>
          <cell r="R3622" t="str">
            <v>1070</v>
          </cell>
        </row>
        <row r="3623">
          <cell r="A3623">
            <v>50745467</v>
          </cell>
          <cell r="B3623" t="str">
            <v>CUST_PROVIDE SERVICE TO TRINITY BAPTIST</v>
          </cell>
          <cell r="C3623" t="str">
            <v>HDC2</v>
          </cell>
          <cell r="D3623"/>
          <cell r="E3623"/>
          <cell r="F3623"/>
          <cell r="G3623" t="str">
            <v>S/101574/CN/AF1HI-3</v>
          </cell>
          <cell r="H3623"/>
          <cell r="I3623"/>
          <cell r="J3623"/>
          <cell r="K3623">
            <v>100</v>
          </cell>
          <cell r="L3623" t="str">
            <v>012</v>
          </cell>
          <cell r="M3623" t="str">
            <v>2009</v>
          </cell>
          <cell r="N3623" t="str">
            <v>0003</v>
          </cell>
          <cell r="O3623" t="str">
            <v>1005</v>
          </cell>
          <cell r="P3623" t="str">
            <v>1101160</v>
          </cell>
          <cell r="Q3623" t="str">
            <v>0003</v>
          </cell>
          <cell r="R3623" t="str">
            <v>1070</v>
          </cell>
        </row>
        <row r="3624">
          <cell r="A3624">
            <v>50745467</v>
          </cell>
          <cell r="B3624" t="str">
            <v>CUST_PROVIDE SERVICE TO TRINITY BAPTIST</v>
          </cell>
          <cell r="C3624" t="str">
            <v>HDC2</v>
          </cell>
          <cell r="D3624"/>
          <cell r="E3624"/>
          <cell r="F3624"/>
          <cell r="G3624" t="str">
            <v>S/101574/CN/AF1HR</v>
          </cell>
          <cell r="H3624"/>
          <cell r="I3624"/>
          <cell r="J3624"/>
          <cell r="K3624">
            <v>30</v>
          </cell>
          <cell r="L3624" t="str">
            <v>012</v>
          </cell>
          <cell r="M3624" t="str">
            <v>2009</v>
          </cell>
          <cell r="N3624" t="str">
            <v>0003</v>
          </cell>
          <cell r="O3624" t="str">
            <v>1005</v>
          </cell>
          <cell r="P3624" t="str">
            <v>1101160</v>
          </cell>
          <cell r="Q3624" t="str">
            <v>0003</v>
          </cell>
          <cell r="R3624" t="str">
            <v>1070</v>
          </cell>
        </row>
        <row r="3625">
          <cell r="A3625">
            <v>50745467</v>
          </cell>
          <cell r="B3625" t="str">
            <v>CUST_PROVIDE SERVICE TO TRINITY BAPTIST</v>
          </cell>
          <cell r="C3625" t="str">
            <v>HDC2</v>
          </cell>
          <cell r="D3625"/>
          <cell r="E3625"/>
          <cell r="F3625"/>
          <cell r="G3625" t="str">
            <v>S/101574/CN/AF1HI-3</v>
          </cell>
          <cell r="H3625"/>
          <cell r="I3625"/>
          <cell r="J3625"/>
          <cell r="K3625">
            <v>70</v>
          </cell>
          <cell r="L3625" t="str">
            <v>012</v>
          </cell>
          <cell r="M3625" t="str">
            <v>2009</v>
          </cell>
          <cell r="N3625" t="str">
            <v>0003</v>
          </cell>
          <cell r="O3625" t="str">
            <v>1005</v>
          </cell>
          <cell r="P3625" t="str">
            <v>1101160</v>
          </cell>
          <cell r="Q3625" t="str">
            <v>0003</v>
          </cell>
          <cell r="R3625" t="str">
            <v>1070</v>
          </cell>
        </row>
        <row r="3626">
          <cell r="A3626">
            <v>50746646</v>
          </cell>
          <cell r="B3626" t="str">
            <v>INST_UG</v>
          </cell>
          <cell r="C3626" t="str">
            <v>HLC1</v>
          </cell>
          <cell r="D3626"/>
          <cell r="E3626"/>
          <cell r="F3626"/>
          <cell r="G3626" t="str">
            <v>S/101459/CN/DF1UI-4</v>
          </cell>
          <cell r="H3626"/>
          <cell r="I3626"/>
          <cell r="J3626"/>
          <cell r="K3626">
            <v>100</v>
          </cell>
          <cell r="L3626" t="str">
            <v>007</v>
          </cell>
          <cell r="M3626" t="str">
            <v>2009</v>
          </cell>
          <cell r="N3626" t="str">
            <v>0003</v>
          </cell>
          <cell r="O3626" t="str">
            <v>1025</v>
          </cell>
          <cell r="P3626" t="str">
            <v>1101100</v>
          </cell>
          <cell r="Q3626" t="str">
            <v>0003</v>
          </cell>
          <cell r="R3626" t="str">
            <v>1070</v>
          </cell>
        </row>
        <row r="3627">
          <cell r="A3627">
            <v>50746646</v>
          </cell>
          <cell r="B3627" t="str">
            <v>INST_UG</v>
          </cell>
          <cell r="C3627" t="str">
            <v>HLC1</v>
          </cell>
          <cell r="D3627"/>
          <cell r="E3627"/>
          <cell r="F3627"/>
          <cell r="G3627" t="str">
            <v>S/101459/CN/DF1UI-4</v>
          </cell>
          <cell r="H3627"/>
          <cell r="I3627"/>
          <cell r="J3627"/>
          <cell r="K3627">
            <v>100</v>
          </cell>
          <cell r="L3627" t="str">
            <v>007</v>
          </cell>
          <cell r="M3627" t="str">
            <v>2009</v>
          </cell>
          <cell r="N3627" t="str">
            <v>0003</v>
          </cell>
          <cell r="O3627" t="str">
            <v>1025</v>
          </cell>
          <cell r="P3627" t="str">
            <v>1101100</v>
          </cell>
          <cell r="Q3627" t="str">
            <v>0003</v>
          </cell>
          <cell r="R3627" t="str">
            <v>1070</v>
          </cell>
        </row>
        <row r="3628">
          <cell r="A3628">
            <v>50754772</v>
          </cell>
          <cell r="B3628" t="str">
            <v>SDUG_Westgate8_Phase1_Rehab</v>
          </cell>
          <cell r="C3628" t="str">
            <v>HDC2</v>
          </cell>
          <cell r="D3628"/>
          <cell r="E3628"/>
          <cell r="F3628"/>
          <cell r="G3628" t="str">
            <v>S/101678/CN/AF1UI-1</v>
          </cell>
          <cell r="H3628"/>
          <cell r="I3628"/>
          <cell r="J3628"/>
          <cell r="K3628">
            <v>100</v>
          </cell>
          <cell r="L3628" t="str">
            <v>006</v>
          </cell>
          <cell r="M3628" t="str">
            <v>2009</v>
          </cell>
          <cell r="N3628" t="str">
            <v>0003</v>
          </cell>
          <cell r="O3628" t="str">
            <v>1017</v>
          </cell>
          <cell r="P3628" t="str">
            <v>1101120</v>
          </cell>
          <cell r="Q3628" t="str">
            <v>0003</v>
          </cell>
          <cell r="R3628" t="str">
            <v>1070</v>
          </cell>
        </row>
        <row r="3629">
          <cell r="A3629">
            <v>50754772</v>
          </cell>
          <cell r="B3629" t="str">
            <v>SDUG_Westgate8_Phase1_Rehab</v>
          </cell>
          <cell r="C3629" t="str">
            <v>HDC2</v>
          </cell>
          <cell r="D3629"/>
          <cell r="E3629"/>
          <cell r="F3629"/>
          <cell r="G3629" t="str">
            <v>S/101678/CN/AF1UI-1</v>
          </cell>
          <cell r="H3629"/>
          <cell r="I3629"/>
          <cell r="J3629"/>
          <cell r="K3629">
            <v>100</v>
          </cell>
          <cell r="L3629" t="str">
            <v>007</v>
          </cell>
          <cell r="M3629" t="str">
            <v>2009</v>
          </cell>
          <cell r="N3629" t="str">
            <v>0003</v>
          </cell>
          <cell r="O3629" t="str">
            <v>1017</v>
          </cell>
          <cell r="P3629" t="str">
            <v>1101120</v>
          </cell>
          <cell r="Q3629" t="str">
            <v>0003</v>
          </cell>
          <cell r="R3629" t="str">
            <v>1070</v>
          </cell>
        </row>
        <row r="3630">
          <cell r="A3630">
            <v>50754772</v>
          </cell>
          <cell r="B3630" t="str">
            <v>SDUG_Westgate8_Phase1_Rehab</v>
          </cell>
          <cell r="C3630" t="str">
            <v>HDC2</v>
          </cell>
          <cell r="D3630"/>
          <cell r="E3630"/>
          <cell r="F3630"/>
          <cell r="G3630" t="str">
            <v>S/101678/CN/AF1UI-1</v>
          </cell>
          <cell r="H3630"/>
          <cell r="I3630"/>
          <cell r="J3630"/>
          <cell r="K3630">
            <v>100</v>
          </cell>
          <cell r="L3630" t="str">
            <v>007</v>
          </cell>
          <cell r="M3630" t="str">
            <v>2009</v>
          </cell>
          <cell r="N3630" t="str">
            <v>0003</v>
          </cell>
          <cell r="O3630" t="str">
            <v>1017</v>
          </cell>
          <cell r="P3630" t="str">
            <v>1101120</v>
          </cell>
          <cell r="Q3630" t="str">
            <v>0003</v>
          </cell>
          <cell r="R3630" t="str">
            <v>1070</v>
          </cell>
        </row>
        <row r="3631">
          <cell r="A3631">
            <v>50754772</v>
          </cell>
          <cell r="B3631" t="str">
            <v>SDUG_Westgate8_Phase1_Rehab</v>
          </cell>
          <cell r="C3631" t="str">
            <v>HDC2</v>
          </cell>
          <cell r="D3631"/>
          <cell r="E3631"/>
          <cell r="F3631"/>
          <cell r="G3631" t="str">
            <v>S/101678/CN/AF1UR</v>
          </cell>
          <cell r="H3631"/>
          <cell r="I3631"/>
          <cell r="J3631"/>
          <cell r="K3631">
            <v>30</v>
          </cell>
          <cell r="L3631" t="str">
            <v>006</v>
          </cell>
          <cell r="M3631" t="str">
            <v>2009</v>
          </cell>
          <cell r="N3631" t="str">
            <v>0003</v>
          </cell>
          <cell r="O3631" t="str">
            <v>1017</v>
          </cell>
          <cell r="P3631" t="str">
            <v>1101120</v>
          </cell>
          <cell r="Q3631" t="str">
            <v>0003</v>
          </cell>
          <cell r="R3631" t="str">
            <v>1070</v>
          </cell>
        </row>
        <row r="3632">
          <cell r="A3632">
            <v>50754772</v>
          </cell>
          <cell r="B3632" t="str">
            <v>SDUG_Westgate8_Phase1_Rehab</v>
          </cell>
          <cell r="C3632" t="str">
            <v>HDC2</v>
          </cell>
          <cell r="D3632"/>
          <cell r="E3632"/>
          <cell r="F3632"/>
          <cell r="G3632" t="str">
            <v>S/101678/CN/AF1UI-1</v>
          </cell>
          <cell r="H3632"/>
          <cell r="I3632"/>
          <cell r="J3632"/>
          <cell r="K3632">
            <v>70</v>
          </cell>
          <cell r="L3632" t="str">
            <v>006</v>
          </cell>
          <cell r="M3632" t="str">
            <v>2009</v>
          </cell>
          <cell r="N3632" t="str">
            <v>0003</v>
          </cell>
          <cell r="O3632" t="str">
            <v>1017</v>
          </cell>
          <cell r="P3632" t="str">
            <v>1101120</v>
          </cell>
          <cell r="Q3632" t="str">
            <v>0003</v>
          </cell>
          <cell r="R3632" t="str">
            <v>1070</v>
          </cell>
        </row>
        <row r="3633">
          <cell r="A3633">
            <v>50755844</v>
          </cell>
          <cell r="B3633" t="str">
            <v>CUST_CYRUS ONE_NEW SERVICE</v>
          </cell>
          <cell r="C3633" t="str">
            <v>HDC1</v>
          </cell>
          <cell r="D3633"/>
          <cell r="E3633"/>
          <cell r="F3633"/>
          <cell r="G3633" t="str">
            <v>S/101627/CN/AF1HI-3</v>
          </cell>
          <cell r="H3633"/>
          <cell r="I3633"/>
          <cell r="J3633"/>
          <cell r="K3633">
            <v>100</v>
          </cell>
          <cell r="L3633" t="str">
            <v>009</v>
          </cell>
          <cell r="M3633" t="str">
            <v>2009</v>
          </cell>
          <cell r="N3633" t="str">
            <v>0003</v>
          </cell>
          <cell r="O3633" t="str">
            <v>1006</v>
          </cell>
          <cell r="P3633" t="str">
            <v>1101230</v>
          </cell>
          <cell r="Q3633" t="str">
            <v>0003</v>
          </cell>
          <cell r="R3633" t="str">
            <v>1070</v>
          </cell>
        </row>
        <row r="3634">
          <cell r="A3634">
            <v>50755844</v>
          </cell>
          <cell r="B3634" t="str">
            <v>CUST_CYRUS ONE_NEW SERVICE</v>
          </cell>
          <cell r="C3634" t="str">
            <v>HDC1</v>
          </cell>
          <cell r="D3634"/>
          <cell r="E3634"/>
          <cell r="F3634"/>
          <cell r="G3634" t="str">
            <v>S/101627/CN/AF1HI-3</v>
          </cell>
          <cell r="H3634"/>
          <cell r="I3634"/>
          <cell r="J3634"/>
          <cell r="K3634">
            <v>100</v>
          </cell>
          <cell r="L3634" t="str">
            <v>009</v>
          </cell>
          <cell r="M3634" t="str">
            <v>2009</v>
          </cell>
          <cell r="N3634" t="str">
            <v>0003</v>
          </cell>
          <cell r="O3634" t="str">
            <v>1006</v>
          </cell>
          <cell r="P3634" t="str">
            <v>1101230</v>
          </cell>
          <cell r="Q3634" t="str">
            <v>0003</v>
          </cell>
          <cell r="R3634" t="str">
            <v>1070</v>
          </cell>
        </row>
        <row r="3635">
          <cell r="A3635">
            <v>50755844</v>
          </cell>
          <cell r="B3635" t="str">
            <v>CUST_CYRUS ONE_NEW SERVICE</v>
          </cell>
          <cell r="C3635" t="str">
            <v>HDC1</v>
          </cell>
          <cell r="D3635"/>
          <cell r="E3635"/>
          <cell r="F3635"/>
          <cell r="G3635" t="str">
            <v>S/101627/CN/AF1HI-3</v>
          </cell>
          <cell r="H3635"/>
          <cell r="I3635"/>
          <cell r="J3635"/>
          <cell r="K3635">
            <v>100</v>
          </cell>
          <cell r="L3635" t="str">
            <v>009</v>
          </cell>
          <cell r="M3635" t="str">
            <v>2009</v>
          </cell>
          <cell r="N3635" t="str">
            <v>0003</v>
          </cell>
          <cell r="O3635" t="str">
            <v>1006</v>
          </cell>
          <cell r="P3635" t="str">
            <v>1101230</v>
          </cell>
          <cell r="Q3635" t="str">
            <v>0003</v>
          </cell>
          <cell r="R3635" t="str">
            <v>1070</v>
          </cell>
        </row>
        <row r="3636">
          <cell r="A3636">
            <v>50756914</v>
          </cell>
          <cell r="B3636" t="str">
            <v>SDUG_CINCO RANCH SW SECTION 36</v>
          </cell>
          <cell r="C3636" t="str">
            <v>HDC1</v>
          </cell>
          <cell r="D3636"/>
          <cell r="E3636"/>
          <cell r="F3636"/>
          <cell r="G3636" t="str">
            <v>S/101570/CN/AF1UI</v>
          </cell>
          <cell r="H3636"/>
          <cell r="I3636"/>
          <cell r="J3636"/>
          <cell r="K3636">
            <v>100</v>
          </cell>
          <cell r="L3636" t="str">
            <v>011</v>
          </cell>
          <cell r="M3636" t="str">
            <v>2009</v>
          </cell>
          <cell r="N3636" t="str">
            <v>0003</v>
          </cell>
          <cell r="O3636" t="str">
            <v>1019</v>
          </cell>
          <cell r="P3636" t="str">
            <v>1101220</v>
          </cell>
          <cell r="Q3636" t="str">
            <v>0003</v>
          </cell>
          <cell r="R3636" t="str">
            <v>1070</v>
          </cell>
        </row>
        <row r="3637">
          <cell r="A3637">
            <v>50756914</v>
          </cell>
          <cell r="B3637" t="str">
            <v>SDUG_CINCO RANCH SW SECTION 36</v>
          </cell>
          <cell r="C3637" t="str">
            <v>HDC1</v>
          </cell>
          <cell r="D3637"/>
          <cell r="E3637"/>
          <cell r="F3637"/>
          <cell r="G3637" t="str">
            <v>S/101570/CN/AF1UI</v>
          </cell>
          <cell r="H3637"/>
          <cell r="I3637"/>
          <cell r="J3637"/>
          <cell r="K3637">
            <v>100</v>
          </cell>
          <cell r="L3637" t="str">
            <v>011</v>
          </cell>
          <cell r="M3637" t="str">
            <v>2009</v>
          </cell>
          <cell r="N3637" t="str">
            <v>0003</v>
          </cell>
          <cell r="O3637" t="str">
            <v>1019</v>
          </cell>
          <cell r="P3637" t="str">
            <v>1101220</v>
          </cell>
          <cell r="Q3637" t="str">
            <v>0003</v>
          </cell>
          <cell r="R3637" t="str">
            <v>1070</v>
          </cell>
        </row>
        <row r="3638">
          <cell r="A3638">
            <v>50756914</v>
          </cell>
          <cell r="B3638" t="str">
            <v>SDUG_CINCO RANCH SW SECTION 36</v>
          </cell>
          <cell r="C3638" t="str">
            <v>HDC1</v>
          </cell>
          <cell r="D3638"/>
          <cell r="E3638"/>
          <cell r="F3638"/>
          <cell r="G3638" t="str">
            <v>S/101570/CN/AF1UI</v>
          </cell>
          <cell r="H3638"/>
          <cell r="I3638"/>
          <cell r="J3638"/>
          <cell r="K3638">
            <v>100</v>
          </cell>
          <cell r="L3638" t="str">
            <v>011</v>
          </cell>
          <cell r="M3638" t="str">
            <v>2009</v>
          </cell>
          <cell r="N3638" t="str">
            <v>0003</v>
          </cell>
          <cell r="O3638" t="str">
            <v>1019</v>
          </cell>
          <cell r="P3638" t="str">
            <v>1101220</v>
          </cell>
          <cell r="Q3638" t="str">
            <v>0003</v>
          </cell>
          <cell r="R3638" t="str">
            <v>1070</v>
          </cell>
        </row>
        <row r="3639">
          <cell r="A3639">
            <v>50756914</v>
          </cell>
          <cell r="B3639" t="str">
            <v>SDUG_CINCO RANCH SW SECTION 36</v>
          </cell>
          <cell r="C3639" t="str">
            <v>HDC1</v>
          </cell>
          <cell r="D3639"/>
          <cell r="E3639"/>
          <cell r="F3639"/>
          <cell r="G3639" t="str">
            <v>S/101570/CN/AF1UI</v>
          </cell>
          <cell r="H3639"/>
          <cell r="I3639"/>
          <cell r="J3639"/>
          <cell r="K3639">
            <v>100</v>
          </cell>
          <cell r="L3639" t="str">
            <v>011</v>
          </cell>
          <cell r="M3639" t="str">
            <v>2009</v>
          </cell>
          <cell r="N3639" t="str">
            <v>0003</v>
          </cell>
          <cell r="O3639" t="str">
            <v>1019</v>
          </cell>
          <cell r="P3639" t="str">
            <v>1101220</v>
          </cell>
          <cell r="Q3639" t="str">
            <v>0003</v>
          </cell>
          <cell r="R3639" t="str">
            <v>1070</v>
          </cell>
        </row>
        <row r="3640">
          <cell r="A3640">
            <v>50758305</v>
          </cell>
          <cell r="B3640" t="str">
            <v>CUST_0_7615 Nottaway</v>
          </cell>
          <cell r="C3640" t="str">
            <v>HDC1</v>
          </cell>
          <cell r="D3640"/>
          <cell r="E3640"/>
          <cell r="F3640"/>
          <cell r="G3640" t="str">
            <v>S/101652/CN/AF1HI-2</v>
          </cell>
          <cell r="H3640"/>
          <cell r="I3640"/>
          <cell r="J3640"/>
          <cell r="K3640">
            <v>100</v>
          </cell>
          <cell r="L3640" t="str">
            <v>007</v>
          </cell>
          <cell r="M3640" t="str">
            <v>2009</v>
          </cell>
          <cell r="N3640" t="str">
            <v>0003</v>
          </cell>
          <cell r="O3640" t="str">
            <v>1020</v>
          </cell>
          <cell r="P3640" t="str">
            <v>1101202</v>
          </cell>
          <cell r="Q3640" t="str">
            <v>0003</v>
          </cell>
          <cell r="R3640" t="str">
            <v>1070</v>
          </cell>
        </row>
        <row r="3641">
          <cell r="A3641">
            <v>50758305</v>
          </cell>
          <cell r="B3641" t="str">
            <v>CUST_0_7615 Nottaway</v>
          </cell>
          <cell r="C3641" t="str">
            <v>HDC1</v>
          </cell>
          <cell r="D3641"/>
          <cell r="E3641"/>
          <cell r="F3641"/>
          <cell r="G3641" t="str">
            <v>S/101652/CN/AF1HI-2</v>
          </cell>
          <cell r="H3641"/>
          <cell r="I3641"/>
          <cell r="J3641"/>
          <cell r="K3641">
            <v>100</v>
          </cell>
          <cell r="L3641" t="str">
            <v>007</v>
          </cell>
          <cell r="M3641" t="str">
            <v>2009</v>
          </cell>
          <cell r="N3641" t="str">
            <v>0003</v>
          </cell>
          <cell r="O3641" t="str">
            <v>1020</v>
          </cell>
          <cell r="P3641" t="str">
            <v>1101202</v>
          </cell>
          <cell r="Q3641" t="str">
            <v>0003</v>
          </cell>
          <cell r="R3641" t="str">
            <v>1070</v>
          </cell>
        </row>
        <row r="3642">
          <cell r="A3642">
            <v>50758305</v>
          </cell>
          <cell r="B3642" t="str">
            <v>CUST_0_7615 Nottaway</v>
          </cell>
          <cell r="C3642" t="str">
            <v>HDC1</v>
          </cell>
          <cell r="D3642"/>
          <cell r="E3642"/>
          <cell r="F3642"/>
          <cell r="G3642" t="str">
            <v>S/101652/CN/AF1HI-2</v>
          </cell>
          <cell r="H3642"/>
          <cell r="I3642"/>
          <cell r="J3642"/>
          <cell r="K3642">
            <v>100</v>
          </cell>
          <cell r="L3642" t="str">
            <v>007</v>
          </cell>
          <cell r="M3642" t="str">
            <v>2009</v>
          </cell>
          <cell r="N3642" t="str">
            <v>0003</v>
          </cell>
          <cell r="O3642" t="str">
            <v>1020</v>
          </cell>
          <cell r="P3642" t="str">
            <v>1101202</v>
          </cell>
          <cell r="Q3642" t="str">
            <v>0003</v>
          </cell>
          <cell r="R3642" t="str">
            <v>1070</v>
          </cell>
        </row>
        <row r="3643">
          <cell r="A3643">
            <v>50758305</v>
          </cell>
          <cell r="B3643" t="str">
            <v>CUST_0_7615 Nottaway</v>
          </cell>
          <cell r="C3643" t="str">
            <v>HDC1</v>
          </cell>
          <cell r="D3643"/>
          <cell r="E3643"/>
          <cell r="F3643"/>
          <cell r="G3643" t="str">
            <v>S/101652/CN/AF1HI-2</v>
          </cell>
          <cell r="H3643"/>
          <cell r="I3643"/>
          <cell r="J3643"/>
          <cell r="K3643">
            <v>100</v>
          </cell>
          <cell r="L3643" t="str">
            <v>007</v>
          </cell>
          <cell r="M3643" t="str">
            <v>2009</v>
          </cell>
          <cell r="N3643" t="str">
            <v>0003</v>
          </cell>
          <cell r="O3643" t="str">
            <v>1020</v>
          </cell>
          <cell r="P3643" t="str">
            <v>1101202</v>
          </cell>
          <cell r="Q3643" t="str">
            <v>0003</v>
          </cell>
          <cell r="R3643" t="str">
            <v>1070</v>
          </cell>
        </row>
        <row r="3644">
          <cell r="A3644">
            <v>50758305</v>
          </cell>
          <cell r="B3644" t="str">
            <v>CUST_0_7615 Nottaway</v>
          </cell>
          <cell r="C3644" t="str">
            <v>HDC1</v>
          </cell>
          <cell r="D3644"/>
          <cell r="E3644"/>
          <cell r="F3644"/>
          <cell r="G3644" t="str">
            <v>S/101652/CN/AF1HI-2</v>
          </cell>
          <cell r="H3644"/>
          <cell r="I3644"/>
          <cell r="J3644"/>
          <cell r="K3644">
            <v>100</v>
          </cell>
          <cell r="L3644" t="str">
            <v>007</v>
          </cell>
          <cell r="M3644" t="str">
            <v>2009</v>
          </cell>
          <cell r="N3644" t="str">
            <v>0003</v>
          </cell>
          <cell r="O3644" t="str">
            <v>1020</v>
          </cell>
          <cell r="P3644" t="str">
            <v>1101202</v>
          </cell>
          <cell r="Q3644" t="str">
            <v>0003</v>
          </cell>
          <cell r="R3644" t="str">
            <v>1070</v>
          </cell>
        </row>
        <row r="3645">
          <cell r="A3645">
            <v>50768439</v>
          </cell>
          <cell r="B3645" t="str">
            <v>CUST_CoH LIFT STATION_11525 PEARLAND PK</v>
          </cell>
          <cell r="C3645" t="str">
            <v>HDC1</v>
          </cell>
          <cell r="D3645"/>
          <cell r="E3645"/>
          <cell r="F3645"/>
          <cell r="G3645" t="str">
            <v>S/101574/CN/AF1HI-3</v>
          </cell>
          <cell r="H3645"/>
          <cell r="I3645"/>
          <cell r="J3645"/>
          <cell r="K3645">
            <v>100</v>
          </cell>
          <cell r="L3645" t="str">
            <v>007</v>
          </cell>
          <cell r="M3645" t="str">
            <v>2009</v>
          </cell>
          <cell r="N3645" t="str">
            <v>0003</v>
          </cell>
          <cell r="O3645" t="str">
            <v>1005</v>
          </cell>
          <cell r="P3645" t="str">
            <v>1101160</v>
          </cell>
          <cell r="Q3645" t="str">
            <v>0003</v>
          </cell>
          <cell r="R3645" t="str">
            <v>1070</v>
          </cell>
        </row>
        <row r="3646">
          <cell r="A3646">
            <v>50768439</v>
          </cell>
          <cell r="B3646" t="str">
            <v>CUST_CoH LIFT STATION_11525 PEARLAND PK</v>
          </cell>
          <cell r="C3646" t="str">
            <v>HDC1</v>
          </cell>
          <cell r="D3646"/>
          <cell r="E3646"/>
          <cell r="F3646"/>
          <cell r="G3646" t="str">
            <v>S/101574/CN/AF1HI-3</v>
          </cell>
          <cell r="H3646"/>
          <cell r="I3646"/>
          <cell r="J3646"/>
          <cell r="K3646">
            <v>100</v>
          </cell>
          <cell r="L3646" t="str">
            <v>007</v>
          </cell>
          <cell r="M3646" t="str">
            <v>2009</v>
          </cell>
          <cell r="N3646" t="str">
            <v>0003</v>
          </cell>
          <cell r="O3646" t="str">
            <v>1005</v>
          </cell>
          <cell r="P3646" t="str">
            <v>1101160</v>
          </cell>
          <cell r="Q3646" t="str">
            <v>0003</v>
          </cell>
          <cell r="R3646" t="str">
            <v>1070</v>
          </cell>
        </row>
        <row r="3647">
          <cell r="A3647">
            <v>50768439</v>
          </cell>
          <cell r="B3647" t="str">
            <v>CUST_CoH LIFT STATION_11525 PEARLAND PK</v>
          </cell>
          <cell r="C3647" t="str">
            <v>HDC1</v>
          </cell>
          <cell r="D3647"/>
          <cell r="E3647"/>
          <cell r="F3647"/>
          <cell r="G3647" t="str">
            <v>S/101574/CN/AF1HI-3</v>
          </cell>
          <cell r="H3647"/>
          <cell r="I3647"/>
          <cell r="J3647"/>
          <cell r="K3647">
            <v>100</v>
          </cell>
          <cell r="L3647" t="str">
            <v>007</v>
          </cell>
          <cell r="M3647" t="str">
            <v>2009</v>
          </cell>
          <cell r="N3647" t="str">
            <v>0003</v>
          </cell>
          <cell r="O3647" t="str">
            <v>1005</v>
          </cell>
          <cell r="P3647" t="str">
            <v>1101160</v>
          </cell>
          <cell r="Q3647" t="str">
            <v>0003</v>
          </cell>
          <cell r="R3647" t="str">
            <v>1070</v>
          </cell>
        </row>
        <row r="3648">
          <cell r="A3648">
            <v>50768439</v>
          </cell>
          <cell r="B3648" t="str">
            <v>CUST_CoH LIFT STATION_11525 PEARLAND PK</v>
          </cell>
          <cell r="C3648" t="str">
            <v>HDC1</v>
          </cell>
          <cell r="D3648"/>
          <cell r="E3648"/>
          <cell r="F3648"/>
          <cell r="G3648" t="str">
            <v>S/101574/CN/AF1HI-3</v>
          </cell>
          <cell r="H3648"/>
          <cell r="I3648"/>
          <cell r="J3648"/>
          <cell r="K3648">
            <v>100</v>
          </cell>
          <cell r="L3648" t="str">
            <v>007</v>
          </cell>
          <cell r="M3648" t="str">
            <v>2009</v>
          </cell>
          <cell r="N3648" t="str">
            <v>0003</v>
          </cell>
          <cell r="O3648" t="str">
            <v>1005</v>
          </cell>
          <cell r="P3648" t="str">
            <v>1101160</v>
          </cell>
          <cell r="Q3648" t="str">
            <v>0003</v>
          </cell>
          <cell r="R3648" t="str">
            <v>1070</v>
          </cell>
        </row>
        <row r="3649">
          <cell r="A3649">
            <v>50768439</v>
          </cell>
          <cell r="B3649" t="str">
            <v>CUST_CoH LIFT STATION_11525 PEARLAND PK</v>
          </cell>
          <cell r="C3649" t="str">
            <v>HDC1</v>
          </cell>
          <cell r="D3649"/>
          <cell r="E3649"/>
          <cell r="F3649"/>
          <cell r="G3649" t="str">
            <v>S/101574/CN/AF1HI-3</v>
          </cell>
          <cell r="H3649"/>
          <cell r="I3649"/>
          <cell r="J3649"/>
          <cell r="K3649">
            <v>100</v>
          </cell>
          <cell r="L3649" t="str">
            <v>007</v>
          </cell>
          <cell r="M3649" t="str">
            <v>2009</v>
          </cell>
          <cell r="N3649" t="str">
            <v>0003</v>
          </cell>
          <cell r="O3649" t="str">
            <v>1005</v>
          </cell>
          <cell r="P3649" t="str">
            <v>1101160</v>
          </cell>
          <cell r="Q3649" t="str">
            <v>0003</v>
          </cell>
          <cell r="R3649" t="str">
            <v>1070</v>
          </cell>
        </row>
        <row r="3650">
          <cell r="A3650">
            <v>50771175</v>
          </cell>
          <cell r="B3650" t="str">
            <v>CUST_SERVICE TO W. AIRPORT PLAZA</v>
          </cell>
          <cell r="C3650" t="str">
            <v>HDC1</v>
          </cell>
          <cell r="D3650"/>
          <cell r="E3650"/>
          <cell r="F3650"/>
          <cell r="G3650" t="str">
            <v>S/101566/CN/AF1HI-3</v>
          </cell>
          <cell r="H3650"/>
          <cell r="I3650"/>
          <cell r="J3650"/>
          <cell r="K3650">
            <v>100</v>
          </cell>
          <cell r="L3650" t="str">
            <v>010</v>
          </cell>
          <cell r="M3650" t="str">
            <v>2009</v>
          </cell>
          <cell r="N3650" t="str">
            <v>0003</v>
          </cell>
          <cell r="O3650" t="str">
            <v>1007</v>
          </cell>
          <cell r="P3650" t="str">
            <v>1101240</v>
          </cell>
          <cell r="Q3650" t="str">
            <v>0003</v>
          </cell>
          <cell r="R3650" t="str">
            <v>1070</v>
          </cell>
        </row>
        <row r="3651">
          <cell r="A3651">
            <v>50771175</v>
          </cell>
          <cell r="B3651" t="str">
            <v>CUST_SERVICE TO W. AIRPORT PLAZA</v>
          </cell>
          <cell r="C3651" t="str">
            <v>HDC1</v>
          </cell>
          <cell r="D3651"/>
          <cell r="E3651"/>
          <cell r="F3651"/>
          <cell r="G3651" t="str">
            <v>S/101566/CN/AF1HI-3</v>
          </cell>
          <cell r="H3651"/>
          <cell r="I3651"/>
          <cell r="J3651"/>
          <cell r="K3651">
            <v>100</v>
          </cell>
          <cell r="L3651" t="str">
            <v>010</v>
          </cell>
          <cell r="M3651" t="str">
            <v>2009</v>
          </cell>
          <cell r="N3651" t="str">
            <v>0003</v>
          </cell>
          <cell r="O3651" t="str">
            <v>1007</v>
          </cell>
          <cell r="P3651" t="str">
            <v>1101240</v>
          </cell>
          <cell r="Q3651" t="str">
            <v>0003</v>
          </cell>
          <cell r="R3651" t="str">
            <v>1070</v>
          </cell>
        </row>
        <row r="3652">
          <cell r="A3652">
            <v>50771175</v>
          </cell>
          <cell r="B3652" t="str">
            <v>CUST_SERVICE TO W. AIRPORT PLAZA</v>
          </cell>
          <cell r="C3652" t="str">
            <v>HDC1</v>
          </cell>
          <cell r="D3652"/>
          <cell r="E3652"/>
          <cell r="F3652"/>
          <cell r="G3652" t="str">
            <v>S/101566/CN/AF1HI-3</v>
          </cell>
          <cell r="H3652"/>
          <cell r="I3652"/>
          <cell r="J3652"/>
          <cell r="K3652">
            <v>100</v>
          </cell>
          <cell r="L3652" t="str">
            <v>012</v>
          </cell>
          <cell r="M3652" t="str">
            <v>2009</v>
          </cell>
          <cell r="N3652" t="str">
            <v>0003</v>
          </cell>
          <cell r="O3652" t="str">
            <v>1007</v>
          </cell>
          <cell r="P3652" t="str">
            <v>1101240</v>
          </cell>
          <cell r="Q3652" t="str">
            <v>0003</v>
          </cell>
          <cell r="R3652" t="str">
            <v>1070</v>
          </cell>
        </row>
        <row r="3653">
          <cell r="A3653">
            <v>50773314</v>
          </cell>
          <cell r="B3653" t="str">
            <v>CUST_11455 Jeske Road</v>
          </cell>
          <cell r="C3653" t="str">
            <v>HDC2</v>
          </cell>
          <cell r="D3653"/>
          <cell r="E3653"/>
          <cell r="F3653"/>
          <cell r="G3653" t="str">
            <v>S/101530/CN/AF1HR</v>
          </cell>
          <cell r="H3653"/>
          <cell r="I3653"/>
          <cell r="J3653"/>
          <cell r="K3653">
            <v>30</v>
          </cell>
          <cell r="L3653" t="str">
            <v>007</v>
          </cell>
          <cell r="M3653" t="str">
            <v>2009</v>
          </cell>
          <cell r="N3653" t="str">
            <v>0003</v>
          </cell>
          <cell r="O3653" t="str">
            <v>1023</v>
          </cell>
          <cell r="P3653" t="str">
            <v>1101210</v>
          </cell>
          <cell r="Q3653" t="str">
            <v>0003</v>
          </cell>
          <cell r="R3653" t="str">
            <v>1070</v>
          </cell>
        </row>
        <row r="3654">
          <cell r="A3654">
            <v>50773314</v>
          </cell>
          <cell r="B3654" t="str">
            <v>CUST_11455 Jeske Road</v>
          </cell>
          <cell r="C3654" t="str">
            <v>HDC2</v>
          </cell>
          <cell r="D3654"/>
          <cell r="E3654"/>
          <cell r="F3654"/>
          <cell r="G3654" t="str">
            <v>S/101530/CN/AF1HI-4</v>
          </cell>
          <cell r="H3654"/>
          <cell r="I3654"/>
          <cell r="J3654"/>
          <cell r="K3654">
            <v>70</v>
          </cell>
          <cell r="L3654" t="str">
            <v>007</v>
          </cell>
          <cell r="M3654" t="str">
            <v>2009</v>
          </cell>
          <cell r="N3654" t="str">
            <v>0003</v>
          </cell>
          <cell r="O3654" t="str">
            <v>1023</v>
          </cell>
          <cell r="P3654" t="str">
            <v>1101210</v>
          </cell>
          <cell r="Q3654" t="str">
            <v>0003</v>
          </cell>
          <cell r="R3654" t="str">
            <v>1070</v>
          </cell>
        </row>
        <row r="3655">
          <cell r="A3655">
            <v>50773314</v>
          </cell>
          <cell r="B3655" t="str">
            <v>CUST_11455 Jeske Road</v>
          </cell>
          <cell r="C3655" t="str">
            <v>HDC2</v>
          </cell>
          <cell r="D3655"/>
          <cell r="E3655"/>
          <cell r="F3655"/>
          <cell r="G3655" t="str">
            <v>S/101530/CN/AF1HI-4</v>
          </cell>
          <cell r="H3655"/>
          <cell r="I3655"/>
          <cell r="J3655"/>
          <cell r="K3655">
            <v>100</v>
          </cell>
          <cell r="L3655" t="str">
            <v>007</v>
          </cell>
          <cell r="M3655" t="str">
            <v>2009</v>
          </cell>
          <cell r="N3655" t="str">
            <v>0003</v>
          </cell>
          <cell r="O3655" t="str">
            <v>1023</v>
          </cell>
          <cell r="P3655" t="str">
            <v>1101210</v>
          </cell>
          <cell r="Q3655" t="str">
            <v>0003</v>
          </cell>
          <cell r="R3655" t="str">
            <v>1070</v>
          </cell>
        </row>
        <row r="3656">
          <cell r="A3656">
            <v>50773314</v>
          </cell>
          <cell r="B3656" t="str">
            <v>CUST_11455 Jeske Road</v>
          </cell>
          <cell r="C3656" t="str">
            <v>HDC2</v>
          </cell>
          <cell r="D3656"/>
          <cell r="E3656"/>
          <cell r="F3656"/>
          <cell r="G3656" t="str">
            <v>S/101530/CN/AF1HR</v>
          </cell>
          <cell r="H3656"/>
          <cell r="I3656"/>
          <cell r="J3656"/>
          <cell r="K3656">
            <v>30</v>
          </cell>
          <cell r="L3656" t="str">
            <v>007</v>
          </cell>
          <cell r="M3656" t="str">
            <v>2009</v>
          </cell>
          <cell r="N3656" t="str">
            <v>0003</v>
          </cell>
          <cell r="O3656" t="str">
            <v>1023</v>
          </cell>
          <cell r="P3656" t="str">
            <v>1101210</v>
          </cell>
          <cell r="Q3656" t="str">
            <v>0003</v>
          </cell>
          <cell r="R3656" t="str">
            <v>1070</v>
          </cell>
        </row>
        <row r="3657">
          <cell r="A3657">
            <v>50773314</v>
          </cell>
          <cell r="B3657" t="str">
            <v>CUST_11455 Jeske Road</v>
          </cell>
          <cell r="C3657" t="str">
            <v>HDC2</v>
          </cell>
          <cell r="D3657"/>
          <cell r="E3657"/>
          <cell r="F3657"/>
          <cell r="G3657" t="str">
            <v>S/101530/CN/AF1HI-4</v>
          </cell>
          <cell r="H3657"/>
          <cell r="I3657"/>
          <cell r="J3657"/>
          <cell r="K3657">
            <v>70</v>
          </cell>
          <cell r="L3657" t="str">
            <v>007</v>
          </cell>
          <cell r="M3657" t="str">
            <v>2009</v>
          </cell>
          <cell r="N3657" t="str">
            <v>0003</v>
          </cell>
          <cell r="O3657" t="str">
            <v>1023</v>
          </cell>
          <cell r="P3657" t="str">
            <v>1101210</v>
          </cell>
          <cell r="Q3657" t="str">
            <v>0003</v>
          </cell>
          <cell r="R3657" t="str">
            <v>1070</v>
          </cell>
        </row>
        <row r="3658">
          <cell r="A3658">
            <v>50787808</v>
          </cell>
          <cell r="B3658" t="str">
            <v>CUST_BRAKE CHECK_704' 3 PHASE EXT</v>
          </cell>
          <cell r="C3658" t="str">
            <v>HDC1</v>
          </cell>
          <cell r="D3658"/>
          <cell r="E3658"/>
          <cell r="F3658"/>
          <cell r="G3658" t="str">
            <v>S/101566/CN/AF1HI-3</v>
          </cell>
          <cell r="H3658"/>
          <cell r="I3658"/>
          <cell r="J3658"/>
          <cell r="K3658">
            <v>100</v>
          </cell>
          <cell r="L3658" t="str">
            <v>008</v>
          </cell>
          <cell r="M3658" t="str">
            <v>2009</v>
          </cell>
          <cell r="N3658" t="str">
            <v>0003</v>
          </cell>
          <cell r="O3658" t="str">
            <v>1007</v>
          </cell>
          <cell r="P3658" t="str">
            <v>1101240</v>
          </cell>
          <cell r="Q3658" t="str">
            <v>0003</v>
          </cell>
          <cell r="R3658" t="str">
            <v>1070</v>
          </cell>
        </row>
        <row r="3659">
          <cell r="A3659">
            <v>50787808</v>
          </cell>
          <cell r="B3659" t="str">
            <v>CUST_BRAKE CHECK_704' 3 PHASE EXT</v>
          </cell>
          <cell r="C3659" t="str">
            <v>HDC1</v>
          </cell>
          <cell r="D3659"/>
          <cell r="E3659"/>
          <cell r="F3659"/>
          <cell r="G3659" t="str">
            <v>S/101566/CN/AF1HI-3</v>
          </cell>
          <cell r="H3659"/>
          <cell r="I3659"/>
          <cell r="J3659"/>
          <cell r="K3659">
            <v>100</v>
          </cell>
          <cell r="L3659" t="str">
            <v>008</v>
          </cell>
          <cell r="M3659" t="str">
            <v>2009</v>
          </cell>
          <cell r="N3659" t="str">
            <v>0003</v>
          </cell>
          <cell r="O3659" t="str">
            <v>1007</v>
          </cell>
          <cell r="P3659" t="str">
            <v>1101240</v>
          </cell>
          <cell r="Q3659" t="str">
            <v>0003</v>
          </cell>
          <cell r="R3659" t="str">
            <v>1070</v>
          </cell>
        </row>
        <row r="3660">
          <cell r="A3660">
            <v>50787808</v>
          </cell>
          <cell r="B3660" t="str">
            <v>CUST_BRAKE CHECK_704' 3 PHASE EXT</v>
          </cell>
          <cell r="C3660" t="str">
            <v>HDC1</v>
          </cell>
          <cell r="D3660"/>
          <cell r="E3660"/>
          <cell r="F3660"/>
          <cell r="G3660" t="str">
            <v>S/101566/CN/AF1HI-3</v>
          </cell>
          <cell r="H3660"/>
          <cell r="I3660"/>
          <cell r="J3660"/>
          <cell r="K3660">
            <v>100</v>
          </cell>
          <cell r="L3660" t="str">
            <v>008</v>
          </cell>
          <cell r="M3660" t="str">
            <v>2009</v>
          </cell>
          <cell r="N3660" t="str">
            <v>0003</v>
          </cell>
          <cell r="O3660" t="str">
            <v>1007</v>
          </cell>
          <cell r="P3660" t="str">
            <v>1101240</v>
          </cell>
          <cell r="Q3660" t="str">
            <v>0003</v>
          </cell>
          <cell r="R3660" t="str">
            <v>1070</v>
          </cell>
        </row>
        <row r="3661">
          <cell r="A3661">
            <v>50787808</v>
          </cell>
          <cell r="B3661" t="str">
            <v>CUST_BRAKE CHECK_704' 3 PHASE EXT</v>
          </cell>
          <cell r="C3661" t="str">
            <v>HDC1</v>
          </cell>
          <cell r="D3661"/>
          <cell r="E3661"/>
          <cell r="F3661"/>
          <cell r="G3661" t="str">
            <v>S/101566/CN/AF1HI-3</v>
          </cell>
          <cell r="H3661"/>
          <cell r="I3661"/>
          <cell r="J3661"/>
          <cell r="K3661">
            <v>100</v>
          </cell>
          <cell r="L3661" t="str">
            <v>008</v>
          </cell>
          <cell r="M3661" t="str">
            <v>2009</v>
          </cell>
          <cell r="N3661" t="str">
            <v>0003</v>
          </cell>
          <cell r="O3661" t="str">
            <v>1007</v>
          </cell>
          <cell r="P3661" t="str">
            <v>1101240</v>
          </cell>
          <cell r="Q3661" t="str">
            <v>0003</v>
          </cell>
          <cell r="R3661" t="str">
            <v>1070</v>
          </cell>
        </row>
        <row r="3662">
          <cell r="A3662">
            <v>50787808</v>
          </cell>
          <cell r="B3662" t="str">
            <v>CUST_BRAKE CHECK_704' 3 PHASE EXT</v>
          </cell>
          <cell r="C3662" t="str">
            <v>HDC1</v>
          </cell>
          <cell r="D3662"/>
          <cell r="E3662"/>
          <cell r="F3662"/>
          <cell r="G3662" t="str">
            <v>S/101566/CN/AF1HI-3</v>
          </cell>
          <cell r="H3662"/>
          <cell r="I3662"/>
          <cell r="J3662"/>
          <cell r="K3662">
            <v>100</v>
          </cell>
          <cell r="L3662" t="str">
            <v>008</v>
          </cell>
          <cell r="M3662" t="str">
            <v>2009</v>
          </cell>
          <cell r="N3662" t="str">
            <v>0003</v>
          </cell>
          <cell r="O3662" t="str">
            <v>1007</v>
          </cell>
          <cell r="P3662" t="str">
            <v>1101240</v>
          </cell>
          <cell r="Q3662" t="str">
            <v>0003</v>
          </cell>
          <cell r="R3662" t="str">
            <v>1070</v>
          </cell>
        </row>
        <row r="3663">
          <cell r="A3663">
            <v>50787809</v>
          </cell>
          <cell r="B3663" t="str">
            <v>CUST_1616 W.GEARS RD_VOLTA FABRICATING</v>
          </cell>
          <cell r="C3663" t="str">
            <v>HDC1</v>
          </cell>
          <cell r="D3663"/>
          <cell r="E3663"/>
          <cell r="F3663"/>
          <cell r="G3663" t="str">
            <v>S/101675/CN/AF1HI-3</v>
          </cell>
          <cell r="H3663"/>
          <cell r="I3663"/>
          <cell r="J3663"/>
          <cell r="K3663">
            <v>100</v>
          </cell>
          <cell r="L3663" t="str">
            <v>008</v>
          </cell>
          <cell r="M3663" t="str">
            <v>2009</v>
          </cell>
          <cell r="N3663" t="str">
            <v>0003</v>
          </cell>
          <cell r="O3663" t="str">
            <v>1021</v>
          </cell>
          <cell r="P3663" t="str">
            <v>1101110</v>
          </cell>
          <cell r="Q3663" t="str">
            <v>0003</v>
          </cell>
          <cell r="R3663" t="str">
            <v>1070</v>
          </cell>
        </row>
        <row r="3664">
          <cell r="A3664">
            <v>50787809</v>
          </cell>
          <cell r="B3664" t="str">
            <v>CUST_1616 W.GEARS RD_VOLTA FABRICATING</v>
          </cell>
          <cell r="C3664" t="str">
            <v>HDC1</v>
          </cell>
          <cell r="D3664"/>
          <cell r="E3664"/>
          <cell r="F3664"/>
          <cell r="G3664" t="str">
            <v>S/101675/CN/AF1HI-3</v>
          </cell>
          <cell r="H3664"/>
          <cell r="I3664"/>
          <cell r="J3664"/>
          <cell r="K3664">
            <v>100</v>
          </cell>
          <cell r="L3664" t="str">
            <v>008</v>
          </cell>
          <cell r="M3664" t="str">
            <v>2009</v>
          </cell>
          <cell r="N3664" t="str">
            <v>0003</v>
          </cell>
          <cell r="O3664" t="str">
            <v>1021</v>
          </cell>
          <cell r="P3664" t="str">
            <v>1101110</v>
          </cell>
          <cell r="Q3664" t="str">
            <v>0003</v>
          </cell>
          <cell r="R3664" t="str">
            <v>1070</v>
          </cell>
        </row>
        <row r="3665">
          <cell r="A3665">
            <v>50787809</v>
          </cell>
          <cell r="B3665" t="str">
            <v>CUST_1616 W.GEARS RD_VOLTA FABRICATING</v>
          </cell>
          <cell r="C3665" t="str">
            <v>HDC1</v>
          </cell>
          <cell r="D3665"/>
          <cell r="E3665"/>
          <cell r="F3665"/>
          <cell r="G3665" t="str">
            <v>S/101675/CN/AF1HI-3</v>
          </cell>
          <cell r="H3665"/>
          <cell r="I3665"/>
          <cell r="J3665"/>
          <cell r="K3665">
            <v>100</v>
          </cell>
          <cell r="L3665" t="str">
            <v>009</v>
          </cell>
          <cell r="M3665" t="str">
            <v>2009</v>
          </cell>
          <cell r="N3665" t="str">
            <v>0003</v>
          </cell>
          <cell r="O3665" t="str">
            <v>1021</v>
          </cell>
          <cell r="P3665" t="str">
            <v>1101110</v>
          </cell>
          <cell r="Q3665" t="str">
            <v>0003</v>
          </cell>
          <cell r="R3665" t="str">
            <v>1070</v>
          </cell>
        </row>
        <row r="3666">
          <cell r="A3666">
            <v>50787809</v>
          </cell>
          <cell r="B3666" t="str">
            <v>CUST_1616 W.GEARS RD_VOLTA FABRICATING</v>
          </cell>
          <cell r="C3666" t="str">
            <v>HDC1</v>
          </cell>
          <cell r="D3666"/>
          <cell r="E3666"/>
          <cell r="F3666"/>
          <cell r="G3666" t="str">
            <v>S/101675/CN/AF1HI-3</v>
          </cell>
          <cell r="H3666"/>
          <cell r="I3666"/>
          <cell r="J3666"/>
          <cell r="K3666">
            <v>100</v>
          </cell>
          <cell r="L3666" t="str">
            <v>009</v>
          </cell>
          <cell r="M3666" t="str">
            <v>2009</v>
          </cell>
          <cell r="N3666" t="str">
            <v>0003</v>
          </cell>
          <cell r="O3666" t="str">
            <v>1021</v>
          </cell>
          <cell r="P3666" t="str">
            <v>1101110</v>
          </cell>
          <cell r="Q3666" t="str">
            <v>0003</v>
          </cell>
          <cell r="R3666" t="str">
            <v>1070</v>
          </cell>
        </row>
        <row r="3667">
          <cell r="A3667">
            <v>50787809</v>
          </cell>
          <cell r="B3667" t="str">
            <v>CUST_1616 W.GEARS RD_VOLTA FABRICATING</v>
          </cell>
          <cell r="C3667" t="str">
            <v>HDC1</v>
          </cell>
          <cell r="D3667"/>
          <cell r="E3667"/>
          <cell r="F3667"/>
          <cell r="G3667" t="str">
            <v>S/101675/CN/AF1HI-3</v>
          </cell>
          <cell r="H3667"/>
          <cell r="I3667"/>
          <cell r="J3667"/>
          <cell r="K3667">
            <v>100</v>
          </cell>
          <cell r="L3667" t="str">
            <v>008</v>
          </cell>
          <cell r="M3667" t="str">
            <v>2009</v>
          </cell>
          <cell r="N3667" t="str">
            <v>0003</v>
          </cell>
          <cell r="O3667" t="str">
            <v>1021</v>
          </cell>
          <cell r="P3667" t="str">
            <v>1101110</v>
          </cell>
          <cell r="Q3667" t="str">
            <v>0003</v>
          </cell>
          <cell r="R3667" t="str">
            <v>1070</v>
          </cell>
        </row>
        <row r="3668">
          <cell r="A3668">
            <v>50787810</v>
          </cell>
          <cell r="B3668" t="str">
            <v>CUST_277/480V for ESP</v>
          </cell>
          <cell r="C3668" t="str">
            <v>HDC1</v>
          </cell>
          <cell r="D3668"/>
          <cell r="E3668"/>
          <cell r="F3668"/>
          <cell r="G3668" t="str">
            <v>S/101675/CN/AF1HI-3</v>
          </cell>
          <cell r="H3668"/>
          <cell r="I3668"/>
          <cell r="J3668"/>
          <cell r="K3668">
            <v>100</v>
          </cell>
          <cell r="L3668" t="str">
            <v>008</v>
          </cell>
          <cell r="M3668" t="str">
            <v>2009</v>
          </cell>
          <cell r="N3668" t="str">
            <v>0003</v>
          </cell>
          <cell r="O3668" t="str">
            <v>1021</v>
          </cell>
          <cell r="P3668" t="str">
            <v>1101110</v>
          </cell>
          <cell r="Q3668" t="str">
            <v>0003</v>
          </cell>
          <cell r="R3668" t="str">
            <v>1070</v>
          </cell>
        </row>
        <row r="3669">
          <cell r="A3669">
            <v>50787810</v>
          </cell>
          <cell r="B3669" t="str">
            <v>CUST_277/480V for ESP</v>
          </cell>
          <cell r="C3669" t="str">
            <v>HDC1</v>
          </cell>
          <cell r="D3669"/>
          <cell r="E3669"/>
          <cell r="F3669"/>
          <cell r="G3669" t="str">
            <v>S/101675/CN/AF1HI-3</v>
          </cell>
          <cell r="H3669"/>
          <cell r="I3669"/>
          <cell r="J3669"/>
          <cell r="K3669">
            <v>100</v>
          </cell>
          <cell r="L3669" t="str">
            <v>008</v>
          </cell>
          <cell r="M3669" t="str">
            <v>2009</v>
          </cell>
          <cell r="N3669" t="str">
            <v>0003</v>
          </cell>
          <cell r="O3669" t="str">
            <v>1021</v>
          </cell>
          <cell r="P3669" t="str">
            <v>1101110</v>
          </cell>
          <cell r="Q3669" t="str">
            <v>0003</v>
          </cell>
          <cell r="R3669" t="str">
            <v>1070</v>
          </cell>
        </row>
        <row r="3670">
          <cell r="A3670">
            <v>50787810</v>
          </cell>
          <cell r="B3670" t="str">
            <v>CUST_277/480V for ESP</v>
          </cell>
          <cell r="C3670" t="str">
            <v>HDC1</v>
          </cell>
          <cell r="D3670"/>
          <cell r="E3670"/>
          <cell r="F3670"/>
          <cell r="G3670" t="str">
            <v>S/101675/CN/AF1HI-3</v>
          </cell>
          <cell r="H3670"/>
          <cell r="I3670"/>
          <cell r="J3670"/>
          <cell r="K3670">
            <v>100</v>
          </cell>
          <cell r="L3670" t="str">
            <v>008</v>
          </cell>
          <cell r="M3670" t="str">
            <v>2009</v>
          </cell>
          <cell r="N3670" t="str">
            <v>0003</v>
          </cell>
          <cell r="O3670" t="str">
            <v>1021</v>
          </cell>
          <cell r="P3670" t="str">
            <v>1101110</v>
          </cell>
          <cell r="Q3670" t="str">
            <v>0003</v>
          </cell>
          <cell r="R3670" t="str">
            <v>1070</v>
          </cell>
        </row>
        <row r="3671">
          <cell r="A3671">
            <v>50787810</v>
          </cell>
          <cell r="B3671" t="str">
            <v>CUST_277/480V for ESP</v>
          </cell>
          <cell r="C3671" t="str">
            <v>HDC1</v>
          </cell>
          <cell r="D3671"/>
          <cell r="E3671"/>
          <cell r="F3671"/>
          <cell r="G3671" t="str">
            <v>S/101675/CN/AF1HI-3</v>
          </cell>
          <cell r="H3671"/>
          <cell r="I3671"/>
          <cell r="J3671"/>
          <cell r="K3671">
            <v>100</v>
          </cell>
          <cell r="L3671" t="str">
            <v>008</v>
          </cell>
          <cell r="M3671" t="str">
            <v>2009</v>
          </cell>
          <cell r="N3671" t="str">
            <v>0003</v>
          </cell>
          <cell r="O3671" t="str">
            <v>1021</v>
          </cell>
          <cell r="P3671" t="str">
            <v>1101110</v>
          </cell>
          <cell r="Q3671" t="str">
            <v>0003</v>
          </cell>
          <cell r="R3671" t="str">
            <v>1070</v>
          </cell>
        </row>
        <row r="3672">
          <cell r="A3672">
            <v>50787810</v>
          </cell>
          <cell r="B3672" t="str">
            <v>CUST_277/480V for ESP</v>
          </cell>
          <cell r="C3672" t="str">
            <v>HDC1</v>
          </cell>
          <cell r="D3672"/>
          <cell r="E3672"/>
          <cell r="F3672"/>
          <cell r="G3672" t="str">
            <v>S/101675/CN/AF1HI-3</v>
          </cell>
          <cell r="H3672"/>
          <cell r="I3672"/>
          <cell r="J3672"/>
          <cell r="K3672">
            <v>100</v>
          </cell>
          <cell r="L3672" t="str">
            <v>008</v>
          </cell>
          <cell r="M3672" t="str">
            <v>2009</v>
          </cell>
          <cell r="N3672" t="str">
            <v>0003</v>
          </cell>
          <cell r="O3672" t="str">
            <v>1021</v>
          </cell>
          <cell r="P3672" t="str">
            <v>1101110</v>
          </cell>
          <cell r="Q3672" t="str">
            <v>0003</v>
          </cell>
          <cell r="R3672" t="str">
            <v>1070</v>
          </cell>
        </row>
        <row r="3673">
          <cell r="A3673">
            <v>50789844</v>
          </cell>
          <cell r="B3673" t="str">
            <v>CUST_101 ESPLANADE_VISTAR DIST. CENTER</v>
          </cell>
          <cell r="C3673" t="str">
            <v>HDC1</v>
          </cell>
          <cell r="D3673"/>
          <cell r="E3673"/>
          <cell r="F3673"/>
          <cell r="G3673" t="str">
            <v>S/101675/CN/AF1HI-3</v>
          </cell>
          <cell r="H3673"/>
          <cell r="I3673"/>
          <cell r="J3673"/>
          <cell r="K3673">
            <v>100</v>
          </cell>
          <cell r="L3673" t="str">
            <v>008</v>
          </cell>
          <cell r="M3673" t="str">
            <v>2009</v>
          </cell>
          <cell r="N3673" t="str">
            <v>0003</v>
          </cell>
          <cell r="O3673" t="str">
            <v>1021</v>
          </cell>
          <cell r="P3673" t="str">
            <v>1101110</v>
          </cell>
          <cell r="Q3673" t="str">
            <v>0003</v>
          </cell>
          <cell r="R3673" t="str">
            <v>1070</v>
          </cell>
        </row>
        <row r="3674">
          <cell r="A3674">
            <v>50789844</v>
          </cell>
          <cell r="B3674" t="str">
            <v>CUST_101 ESPLANADE_VISTAR DIST. CENTER</v>
          </cell>
          <cell r="C3674" t="str">
            <v>HDC1</v>
          </cell>
          <cell r="D3674"/>
          <cell r="E3674"/>
          <cell r="F3674"/>
          <cell r="G3674" t="str">
            <v>S/101675/CN/AF1HI-3</v>
          </cell>
          <cell r="H3674"/>
          <cell r="I3674"/>
          <cell r="J3674"/>
          <cell r="K3674">
            <v>100</v>
          </cell>
          <cell r="L3674" t="str">
            <v>008</v>
          </cell>
          <cell r="M3674" t="str">
            <v>2009</v>
          </cell>
          <cell r="N3674" t="str">
            <v>0003</v>
          </cell>
          <cell r="O3674" t="str">
            <v>1021</v>
          </cell>
          <cell r="P3674" t="str">
            <v>1101110</v>
          </cell>
          <cell r="Q3674" t="str">
            <v>0003</v>
          </cell>
          <cell r="R3674" t="str">
            <v>1070</v>
          </cell>
        </row>
        <row r="3675">
          <cell r="A3675">
            <v>50789844</v>
          </cell>
          <cell r="B3675" t="str">
            <v>CUST_101 ESPLANADE_VISTAR DIST. CENTER</v>
          </cell>
          <cell r="C3675" t="str">
            <v>HDC1</v>
          </cell>
          <cell r="D3675"/>
          <cell r="E3675"/>
          <cell r="F3675"/>
          <cell r="G3675" t="str">
            <v>S/101675/CN/AF1HI-3</v>
          </cell>
          <cell r="H3675"/>
          <cell r="I3675"/>
          <cell r="J3675"/>
          <cell r="K3675">
            <v>100</v>
          </cell>
          <cell r="L3675" t="str">
            <v>008</v>
          </cell>
          <cell r="M3675" t="str">
            <v>2009</v>
          </cell>
          <cell r="N3675" t="str">
            <v>0003</v>
          </cell>
          <cell r="O3675" t="str">
            <v>1021</v>
          </cell>
          <cell r="P3675" t="str">
            <v>1101110</v>
          </cell>
          <cell r="Q3675" t="str">
            <v>0003</v>
          </cell>
          <cell r="R3675" t="str">
            <v>1070</v>
          </cell>
        </row>
        <row r="3676">
          <cell r="A3676">
            <v>50789844</v>
          </cell>
          <cell r="B3676" t="str">
            <v>CUST_101 ESPLANADE_VISTAR DIST. CENTER</v>
          </cell>
          <cell r="C3676" t="str">
            <v>HDC1</v>
          </cell>
          <cell r="D3676"/>
          <cell r="E3676"/>
          <cell r="F3676"/>
          <cell r="G3676" t="str">
            <v>S/101675/CN/AF1HI-3</v>
          </cell>
          <cell r="H3676"/>
          <cell r="I3676"/>
          <cell r="J3676"/>
          <cell r="K3676">
            <v>100</v>
          </cell>
          <cell r="L3676" t="str">
            <v>008</v>
          </cell>
          <cell r="M3676" t="str">
            <v>2009</v>
          </cell>
          <cell r="N3676" t="str">
            <v>0003</v>
          </cell>
          <cell r="O3676" t="str">
            <v>1021</v>
          </cell>
          <cell r="P3676" t="str">
            <v>1101110</v>
          </cell>
          <cell r="Q3676" t="str">
            <v>0003</v>
          </cell>
          <cell r="R3676" t="str">
            <v>1070</v>
          </cell>
        </row>
        <row r="3677">
          <cell r="A3677">
            <v>50789844</v>
          </cell>
          <cell r="B3677" t="str">
            <v>CUST_101 ESPLANADE_VISTAR DIST. CENTER</v>
          </cell>
          <cell r="C3677" t="str">
            <v>HDC1</v>
          </cell>
          <cell r="D3677"/>
          <cell r="E3677"/>
          <cell r="F3677"/>
          <cell r="G3677" t="str">
            <v>S/101675/CN/AF1HI-3</v>
          </cell>
          <cell r="H3677"/>
          <cell r="I3677"/>
          <cell r="J3677"/>
          <cell r="K3677">
            <v>100</v>
          </cell>
          <cell r="L3677" t="str">
            <v>008</v>
          </cell>
          <cell r="M3677" t="str">
            <v>2009</v>
          </cell>
          <cell r="N3677" t="str">
            <v>0003</v>
          </cell>
          <cell r="O3677" t="str">
            <v>1021</v>
          </cell>
          <cell r="P3677" t="str">
            <v>1101110</v>
          </cell>
          <cell r="Q3677" t="str">
            <v>0003</v>
          </cell>
          <cell r="R3677" t="str">
            <v>1070</v>
          </cell>
        </row>
        <row r="3678">
          <cell r="A3678">
            <v>50794080</v>
          </cell>
          <cell r="B3678" t="str">
            <v>CUST_15706 BEAUMONT HWY_NEW SERVICE</v>
          </cell>
          <cell r="C3678" t="str">
            <v>HDC1</v>
          </cell>
          <cell r="D3678"/>
          <cell r="E3678"/>
          <cell r="F3678"/>
          <cell r="G3678" t="str">
            <v>S/101556/CN/AF1HI-4</v>
          </cell>
          <cell r="H3678"/>
          <cell r="I3678"/>
          <cell r="J3678"/>
          <cell r="K3678">
            <v>100</v>
          </cell>
          <cell r="L3678" t="str">
            <v>009</v>
          </cell>
          <cell r="M3678" t="str">
            <v>2009</v>
          </cell>
          <cell r="N3678" t="str">
            <v>0003</v>
          </cell>
          <cell r="O3678" t="str">
            <v>1012</v>
          </cell>
          <cell r="P3678" t="str">
            <v>1101170</v>
          </cell>
          <cell r="Q3678" t="str">
            <v>0003</v>
          </cell>
          <cell r="R3678" t="str">
            <v>1070</v>
          </cell>
        </row>
        <row r="3679">
          <cell r="A3679">
            <v>50794080</v>
          </cell>
          <cell r="B3679" t="str">
            <v>CUST_15706 BEAUMONT HWY_NEW SERVICE</v>
          </cell>
          <cell r="C3679" t="str">
            <v>HDC1</v>
          </cell>
          <cell r="D3679"/>
          <cell r="E3679"/>
          <cell r="F3679"/>
          <cell r="G3679" t="str">
            <v>S/101556/CN/AF1HI-4</v>
          </cell>
          <cell r="H3679"/>
          <cell r="I3679"/>
          <cell r="J3679"/>
          <cell r="K3679">
            <v>100</v>
          </cell>
          <cell r="L3679" t="str">
            <v>009</v>
          </cell>
          <cell r="M3679" t="str">
            <v>2009</v>
          </cell>
          <cell r="N3679" t="str">
            <v>0003</v>
          </cell>
          <cell r="O3679" t="str">
            <v>1012</v>
          </cell>
          <cell r="P3679" t="str">
            <v>1101170</v>
          </cell>
          <cell r="Q3679" t="str">
            <v>0003</v>
          </cell>
          <cell r="R3679" t="str">
            <v>1070</v>
          </cell>
        </row>
        <row r="3680">
          <cell r="A3680">
            <v>50794080</v>
          </cell>
          <cell r="B3680" t="str">
            <v>CUST_15706 BEAUMONT HWY_NEW SERVICE</v>
          </cell>
          <cell r="C3680" t="str">
            <v>HDC1</v>
          </cell>
          <cell r="D3680"/>
          <cell r="E3680"/>
          <cell r="F3680"/>
          <cell r="G3680" t="str">
            <v>S/101556/CN/AF1HI-4</v>
          </cell>
          <cell r="H3680"/>
          <cell r="I3680"/>
          <cell r="J3680"/>
          <cell r="K3680">
            <v>100</v>
          </cell>
          <cell r="L3680" t="str">
            <v>009</v>
          </cell>
          <cell r="M3680" t="str">
            <v>2009</v>
          </cell>
          <cell r="N3680" t="str">
            <v>0003</v>
          </cell>
          <cell r="O3680" t="str">
            <v>1012</v>
          </cell>
          <cell r="P3680" t="str">
            <v>1101170</v>
          </cell>
          <cell r="Q3680" t="str">
            <v>0003</v>
          </cell>
          <cell r="R3680" t="str">
            <v>1070</v>
          </cell>
        </row>
        <row r="3681">
          <cell r="A3681">
            <v>50805996</v>
          </cell>
          <cell r="B3681" t="str">
            <v>APTS_HOMETOWNE ON WAYSIDE_OVH WORK</v>
          </cell>
          <cell r="C3681" t="str">
            <v>HDC2</v>
          </cell>
          <cell r="D3681"/>
          <cell r="E3681"/>
          <cell r="F3681"/>
          <cell r="G3681" t="str">
            <v>S/101556/CN/AF2HI</v>
          </cell>
          <cell r="H3681"/>
          <cell r="I3681"/>
          <cell r="J3681"/>
          <cell r="K3681">
            <v>70</v>
          </cell>
          <cell r="L3681" t="str">
            <v>011</v>
          </cell>
          <cell r="M3681" t="str">
            <v>2009</v>
          </cell>
          <cell r="N3681" t="str">
            <v>0003</v>
          </cell>
          <cell r="O3681" t="str">
            <v>1012</v>
          </cell>
          <cell r="P3681" t="str">
            <v>1101170</v>
          </cell>
          <cell r="Q3681" t="str">
            <v>0003</v>
          </cell>
          <cell r="R3681" t="str">
            <v>1070</v>
          </cell>
        </row>
        <row r="3682">
          <cell r="A3682">
            <v>50805996</v>
          </cell>
          <cell r="B3682" t="str">
            <v>APTS_HOMETOWNE ON WAYSIDE_OVH WORK</v>
          </cell>
          <cell r="C3682" t="str">
            <v>HDC2</v>
          </cell>
          <cell r="D3682"/>
          <cell r="E3682"/>
          <cell r="F3682"/>
          <cell r="G3682" t="str">
            <v>S/101556/CN/AF2HR-1</v>
          </cell>
          <cell r="H3682"/>
          <cell r="I3682"/>
          <cell r="J3682"/>
          <cell r="K3682">
            <v>30</v>
          </cell>
          <cell r="L3682" t="str">
            <v>011</v>
          </cell>
          <cell r="M3682" t="str">
            <v>2009</v>
          </cell>
          <cell r="N3682" t="str">
            <v>0003</v>
          </cell>
          <cell r="O3682" t="str">
            <v>1012</v>
          </cell>
          <cell r="P3682" t="str">
            <v>1101170</v>
          </cell>
          <cell r="Q3682" t="str">
            <v>0003</v>
          </cell>
          <cell r="R3682" t="str">
            <v>1070</v>
          </cell>
        </row>
        <row r="3683">
          <cell r="A3683">
            <v>50805996</v>
          </cell>
          <cell r="B3683" t="str">
            <v>APTS_HOMETOWNE ON WAYSIDE_OVH WORK</v>
          </cell>
          <cell r="C3683" t="str">
            <v>HDC2</v>
          </cell>
          <cell r="D3683"/>
          <cell r="E3683"/>
          <cell r="F3683"/>
          <cell r="G3683" t="str">
            <v>S/101556/CN/AF2HI</v>
          </cell>
          <cell r="H3683"/>
          <cell r="I3683"/>
          <cell r="J3683"/>
          <cell r="K3683">
            <v>100</v>
          </cell>
          <cell r="L3683" t="str">
            <v>011</v>
          </cell>
          <cell r="M3683" t="str">
            <v>2009</v>
          </cell>
          <cell r="N3683" t="str">
            <v>0003</v>
          </cell>
          <cell r="O3683" t="str">
            <v>1012</v>
          </cell>
          <cell r="P3683" t="str">
            <v>1101170</v>
          </cell>
          <cell r="Q3683" t="str">
            <v>0003</v>
          </cell>
          <cell r="R3683" t="str">
            <v>1070</v>
          </cell>
        </row>
        <row r="3684">
          <cell r="A3684">
            <v>50805996</v>
          </cell>
          <cell r="B3684" t="str">
            <v>APTS_HOMETOWNE ON WAYSIDE_OVH WORK</v>
          </cell>
          <cell r="C3684" t="str">
            <v>HDC2</v>
          </cell>
          <cell r="D3684"/>
          <cell r="E3684"/>
          <cell r="F3684"/>
          <cell r="G3684" t="str">
            <v>S/101556/CN/AF2HI</v>
          </cell>
          <cell r="H3684"/>
          <cell r="I3684"/>
          <cell r="J3684"/>
          <cell r="K3684">
            <v>100</v>
          </cell>
          <cell r="L3684" t="str">
            <v>011</v>
          </cell>
          <cell r="M3684" t="str">
            <v>2009</v>
          </cell>
          <cell r="N3684" t="str">
            <v>0003</v>
          </cell>
          <cell r="O3684" t="str">
            <v>1012</v>
          </cell>
          <cell r="P3684" t="str">
            <v>1101170</v>
          </cell>
          <cell r="Q3684" t="str">
            <v>0003</v>
          </cell>
          <cell r="R3684" t="str">
            <v>1070</v>
          </cell>
        </row>
        <row r="3685">
          <cell r="A3685">
            <v>50805996</v>
          </cell>
          <cell r="B3685" t="str">
            <v>APTS_HOMETOWNE ON WAYSIDE_OVH WORK</v>
          </cell>
          <cell r="C3685" t="str">
            <v>HDC2</v>
          </cell>
          <cell r="D3685"/>
          <cell r="E3685"/>
          <cell r="F3685"/>
          <cell r="G3685" t="str">
            <v>S/101556/CN/AF2HI</v>
          </cell>
          <cell r="H3685"/>
          <cell r="I3685"/>
          <cell r="J3685"/>
          <cell r="K3685">
            <v>100</v>
          </cell>
          <cell r="L3685" t="str">
            <v>011</v>
          </cell>
          <cell r="M3685" t="str">
            <v>2009</v>
          </cell>
          <cell r="N3685" t="str">
            <v>0003</v>
          </cell>
          <cell r="O3685" t="str">
            <v>1012</v>
          </cell>
          <cell r="P3685" t="str">
            <v>1101170</v>
          </cell>
          <cell r="Q3685" t="str">
            <v>0003</v>
          </cell>
          <cell r="R3685" t="str">
            <v>1070</v>
          </cell>
        </row>
        <row r="3686">
          <cell r="A3686">
            <v>50805996</v>
          </cell>
          <cell r="B3686" t="str">
            <v>APTS_HOMETOWNE ON WAYSIDE_OVH WORK</v>
          </cell>
          <cell r="C3686" t="str">
            <v>HDC2</v>
          </cell>
          <cell r="D3686"/>
          <cell r="E3686"/>
          <cell r="F3686"/>
          <cell r="G3686" t="str">
            <v>S/101556/CN/AF2HI</v>
          </cell>
          <cell r="H3686"/>
          <cell r="I3686"/>
          <cell r="J3686"/>
          <cell r="K3686">
            <v>70</v>
          </cell>
          <cell r="L3686" t="str">
            <v>011</v>
          </cell>
          <cell r="M3686" t="str">
            <v>2009</v>
          </cell>
          <cell r="N3686" t="str">
            <v>0003</v>
          </cell>
          <cell r="O3686" t="str">
            <v>1012</v>
          </cell>
          <cell r="P3686" t="str">
            <v>1101170</v>
          </cell>
          <cell r="Q3686" t="str">
            <v>0003</v>
          </cell>
          <cell r="R3686" t="str">
            <v>1070</v>
          </cell>
        </row>
        <row r="3687">
          <cell r="A3687">
            <v>50805996</v>
          </cell>
          <cell r="B3687" t="str">
            <v>APTS_HOMETOWNE ON WAYSIDE_OVH WORK</v>
          </cell>
          <cell r="C3687" t="str">
            <v>HDC2</v>
          </cell>
          <cell r="D3687"/>
          <cell r="E3687"/>
          <cell r="F3687"/>
          <cell r="G3687" t="str">
            <v>S/101556/CN/AF2HR-1</v>
          </cell>
          <cell r="H3687"/>
          <cell r="I3687"/>
          <cell r="J3687"/>
          <cell r="K3687">
            <v>30</v>
          </cell>
          <cell r="L3687" t="str">
            <v>011</v>
          </cell>
          <cell r="M3687" t="str">
            <v>2009</v>
          </cell>
          <cell r="N3687" t="str">
            <v>0003</v>
          </cell>
          <cell r="O3687" t="str">
            <v>1012</v>
          </cell>
          <cell r="P3687" t="str">
            <v>1101170</v>
          </cell>
          <cell r="Q3687" t="str">
            <v>0003</v>
          </cell>
          <cell r="R3687" t="str">
            <v>1070</v>
          </cell>
        </row>
        <row r="3688">
          <cell r="A3688">
            <v>50808344</v>
          </cell>
          <cell r="B3688" t="str">
            <v>NEW 1-1000KVA, 1-1500KVA, &amp; 1-300KVA PMT</v>
          </cell>
          <cell r="C3688" t="str">
            <v>HXC1</v>
          </cell>
          <cell r="D3688"/>
          <cell r="E3688"/>
          <cell r="F3688"/>
          <cell r="G3688" t="str">
            <v>S/101762/CN/CF1R-I-2</v>
          </cell>
          <cell r="H3688"/>
          <cell r="I3688"/>
          <cell r="J3688"/>
          <cell r="K3688">
            <v>100</v>
          </cell>
          <cell r="L3688" t="str">
            <v>011</v>
          </cell>
          <cell r="M3688" t="str">
            <v>2009</v>
          </cell>
          <cell r="N3688" t="str">
            <v>0003</v>
          </cell>
          <cell r="O3688" t="str">
            <v>1008</v>
          </cell>
          <cell r="P3688" t="str">
            <v>1101245</v>
          </cell>
          <cell r="Q3688" t="str">
            <v>0003</v>
          </cell>
          <cell r="R3688" t="str">
            <v>1070</v>
          </cell>
        </row>
        <row r="3689">
          <cell r="A3689">
            <v>50808344</v>
          </cell>
          <cell r="B3689" t="str">
            <v>NEW 1-1000KVA, 1-1500KVA, &amp; 1-300KVA PMT</v>
          </cell>
          <cell r="C3689" t="str">
            <v>HXC1</v>
          </cell>
          <cell r="D3689"/>
          <cell r="E3689"/>
          <cell r="F3689"/>
          <cell r="G3689" t="str">
            <v>S/101762/CN/CF1R-I-2</v>
          </cell>
          <cell r="H3689"/>
          <cell r="I3689"/>
          <cell r="J3689"/>
          <cell r="K3689">
            <v>100</v>
          </cell>
          <cell r="L3689" t="str">
            <v>011</v>
          </cell>
          <cell r="M3689" t="str">
            <v>2009</v>
          </cell>
          <cell r="N3689" t="str">
            <v>0003</v>
          </cell>
          <cell r="O3689" t="str">
            <v>1008</v>
          </cell>
          <cell r="P3689" t="str">
            <v>1101245</v>
          </cell>
          <cell r="Q3689" t="str">
            <v>0003</v>
          </cell>
          <cell r="R3689" t="str">
            <v>1070</v>
          </cell>
        </row>
        <row r="3690">
          <cell r="A3690">
            <v>50808344</v>
          </cell>
          <cell r="B3690" t="str">
            <v>NEW 1-1000KVA, 1-1500KVA, &amp; 1-300KVA PMT</v>
          </cell>
          <cell r="C3690" t="str">
            <v>HXC1</v>
          </cell>
          <cell r="D3690"/>
          <cell r="E3690"/>
          <cell r="F3690"/>
          <cell r="G3690" t="str">
            <v>S/101762/CN/CF1R-I-2</v>
          </cell>
          <cell r="H3690"/>
          <cell r="I3690"/>
          <cell r="J3690"/>
          <cell r="K3690">
            <v>100</v>
          </cell>
          <cell r="L3690" t="str">
            <v>012</v>
          </cell>
          <cell r="M3690" t="str">
            <v>2009</v>
          </cell>
          <cell r="N3690" t="str">
            <v>0003</v>
          </cell>
          <cell r="O3690" t="str">
            <v>1008</v>
          </cell>
          <cell r="P3690" t="str">
            <v>1101245</v>
          </cell>
          <cell r="Q3690" t="str">
            <v>0003</v>
          </cell>
          <cell r="R3690" t="str">
            <v>1070</v>
          </cell>
        </row>
        <row r="3691">
          <cell r="A3691">
            <v>50808344</v>
          </cell>
          <cell r="B3691" t="str">
            <v>NEW 1-1000KVA, 1-1500KVA, &amp; 1-300KVA PMT</v>
          </cell>
          <cell r="C3691" t="str">
            <v>HXC1</v>
          </cell>
          <cell r="D3691"/>
          <cell r="E3691"/>
          <cell r="F3691"/>
          <cell r="G3691" t="str">
            <v>S/101762/CN/CF1R-I-2</v>
          </cell>
          <cell r="H3691"/>
          <cell r="I3691"/>
          <cell r="J3691"/>
          <cell r="K3691">
            <v>100</v>
          </cell>
          <cell r="L3691" t="str">
            <v>012</v>
          </cell>
          <cell r="M3691" t="str">
            <v>2009</v>
          </cell>
          <cell r="N3691" t="str">
            <v>0003</v>
          </cell>
          <cell r="O3691" t="str">
            <v>1008</v>
          </cell>
          <cell r="P3691" t="str">
            <v>1101245</v>
          </cell>
          <cell r="Q3691" t="str">
            <v>0003</v>
          </cell>
          <cell r="R3691" t="str">
            <v>1070</v>
          </cell>
        </row>
        <row r="3692">
          <cell r="A3692">
            <v>50808344</v>
          </cell>
          <cell r="B3692" t="str">
            <v>NEW 1-1000KVA, 1-1500KVA, &amp; 1-300KVA PMT</v>
          </cell>
          <cell r="C3692" t="str">
            <v>HXC1</v>
          </cell>
          <cell r="D3692"/>
          <cell r="E3692"/>
          <cell r="F3692"/>
          <cell r="G3692" t="str">
            <v>S/101762/CN/CF1R-I-2</v>
          </cell>
          <cell r="H3692"/>
          <cell r="I3692"/>
          <cell r="J3692"/>
          <cell r="K3692">
            <v>100</v>
          </cell>
          <cell r="L3692" t="str">
            <v>012</v>
          </cell>
          <cell r="M3692" t="str">
            <v>2009</v>
          </cell>
          <cell r="N3692" t="str">
            <v>0003</v>
          </cell>
          <cell r="O3692" t="str">
            <v>1008</v>
          </cell>
          <cell r="P3692" t="str">
            <v>1101245</v>
          </cell>
          <cell r="Q3692" t="str">
            <v>0003</v>
          </cell>
          <cell r="R3692" t="str">
            <v>1070</v>
          </cell>
        </row>
        <row r="3693">
          <cell r="A3693">
            <v>50811148</v>
          </cell>
          <cell r="B3693" t="str">
            <v>CUST_BV42_6150 FM 723 RD-LIFT PUMP</v>
          </cell>
          <cell r="C3693" t="str">
            <v>HDC1</v>
          </cell>
          <cell r="D3693"/>
          <cell r="E3693"/>
          <cell r="F3693"/>
          <cell r="G3693" t="str">
            <v>S/101530/CN/AF1HI-4</v>
          </cell>
          <cell r="H3693"/>
          <cell r="I3693"/>
          <cell r="J3693"/>
          <cell r="K3693">
            <v>100</v>
          </cell>
          <cell r="L3693" t="str">
            <v>008</v>
          </cell>
          <cell r="M3693" t="str">
            <v>2009</v>
          </cell>
          <cell r="N3693" t="str">
            <v>0003</v>
          </cell>
          <cell r="O3693" t="str">
            <v>1023</v>
          </cell>
          <cell r="P3693" t="str">
            <v>1101210</v>
          </cell>
          <cell r="Q3693" t="str">
            <v>0003</v>
          </cell>
          <cell r="R3693" t="str">
            <v>1070</v>
          </cell>
        </row>
        <row r="3694">
          <cell r="A3694">
            <v>50811148</v>
          </cell>
          <cell r="B3694" t="str">
            <v>CUST_BV42_6150 FM 723 RD-LIFT PUMP</v>
          </cell>
          <cell r="C3694" t="str">
            <v>HDC1</v>
          </cell>
          <cell r="D3694"/>
          <cell r="E3694"/>
          <cell r="F3694"/>
          <cell r="G3694" t="str">
            <v>S/101530/CN/AF1HI-4</v>
          </cell>
          <cell r="H3694"/>
          <cell r="I3694"/>
          <cell r="J3694"/>
          <cell r="K3694">
            <v>100</v>
          </cell>
          <cell r="L3694" t="str">
            <v>007</v>
          </cell>
          <cell r="M3694" t="str">
            <v>2009</v>
          </cell>
          <cell r="N3694" t="str">
            <v>0003</v>
          </cell>
          <cell r="O3694" t="str">
            <v>1023</v>
          </cell>
          <cell r="P3694" t="str">
            <v>1101210</v>
          </cell>
          <cell r="Q3694" t="str">
            <v>0003</v>
          </cell>
          <cell r="R3694" t="str">
            <v>1070</v>
          </cell>
        </row>
        <row r="3695">
          <cell r="A3695">
            <v>50811148</v>
          </cell>
          <cell r="B3695" t="str">
            <v>CUST_BV42_6150 FM 723 RD-LIFT PUMP</v>
          </cell>
          <cell r="C3695" t="str">
            <v>HDC1</v>
          </cell>
          <cell r="D3695"/>
          <cell r="E3695"/>
          <cell r="F3695"/>
          <cell r="G3695" t="str">
            <v>S/101530/CN/AF1HI-4</v>
          </cell>
          <cell r="H3695"/>
          <cell r="I3695"/>
          <cell r="J3695"/>
          <cell r="K3695">
            <v>100</v>
          </cell>
          <cell r="L3695" t="str">
            <v>008</v>
          </cell>
          <cell r="M3695" t="str">
            <v>2009</v>
          </cell>
          <cell r="N3695" t="str">
            <v>0003</v>
          </cell>
          <cell r="O3695" t="str">
            <v>1023</v>
          </cell>
          <cell r="P3695" t="str">
            <v>1101210</v>
          </cell>
          <cell r="Q3695" t="str">
            <v>0003</v>
          </cell>
          <cell r="R3695" t="str">
            <v>1070</v>
          </cell>
        </row>
        <row r="3696">
          <cell r="A3696">
            <v>50812908</v>
          </cell>
          <cell r="B3696" t="str">
            <v>CUST_KATY_GASTON_6262</v>
          </cell>
          <cell r="C3696" t="str">
            <v>HDC1</v>
          </cell>
          <cell r="D3696"/>
          <cell r="E3696"/>
          <cell r="F3696"/>
          <cell r="G3696" t="str">
            <v>S/101570/CN/AF1HI-3</v>
          </cell>
          <cell r="H3696"/>
          <cell r="I3696"/>
          <cell r="J3696"/>
          <cell r="K3696">
            <v>100</v>
          </cell>
          <cell r="L3696" t="str">
            <v>009</v>
          </cell>
          <cell r="M3696" t="str">
            <v>2009</v>
          </cell>
          <cell r="N3696" t="str">
            <v>0003</v>
          </cell>
          <cell r="O3696" t="str">
            <v>1019</v>
          </cell>
          <cell r="P3696" t="str">
            <v>1101220</v>
          </cell>
          <cell r="Q3696" t="str">
            <v>0003</v>
          </cell>
          <cell r="R3696" t="str">
            <v>1070</v>
          </cell>
        </row>
        <row r="3697">
          <cell r="A3697">
            <v>50812908</v>
          </cell>
          <cell r="B3697" t="str">
            <v>CUST_KATY_GASTON_6262</v>
          </cell>
          <cell r="C3697" t="str">
            <v>HDC1</v>
          </cell>
          <cell r="D3697"/>
          <cell r="E3697"/>
          <cell r="F3697"/>
          <cell r="G3697" t="str">
            <v>S/101570/CN/AF1HI-3</v>
          </cell>
          <cell r="H3697"/>
          <cell r="I3697"/>
          <cell r="J3697"/>
          <cell r="K3697">
            <v>100</v>
          </cell>
          <cell r="L3697" t="str">
            <v>009</v>
          </cell>
          <cell r="M3697" t="str">
            <v>2009</v>
          </cell>
          <cell r="N3697" t="str">
            <v>0003</v>
          </cell>
          <cell r="O3697" t="str">
            <v>1019</v>
          </cell>
          <cell r="P3697" t="str">
            <v>1101220</v>
          </cell>
          <cell r="Q3697" t="str">
            <v>0003</v>
          </cell>
          <cell r="R3697" t="str">
            <v>1070</v>
          </cell>
        </row>
        <row r="3698">
          <cell r="A3698">
            <v>50812908</v>
          </cell>
          <cell r="B3698" t="str">
            <v>CUST_KATY_GASTON_6262</v>
          </cell>
          <cell r="C3698" t="str">
            <v>HDC1</v>
          </cell>
          <cell r="D3698"/>
          <cell r="E3698"/>
          <cell r="F3698"/>
          <cell r="G3698" t="str">
            <v>S/101570/CN/AF1HI-3</v>
          </cell>
          <cell r="H3698"/>
          <cell r="I3698"/>
          <cell r="J3698"/>
          <cell r="K3698">
            <v>100</v>
          </cell>
          <cell r="L3698" t="str">
            <v>009</v>
          </cell>
          <cell r="M3698" t="str">
            <v>2009</v>
          </cell>
          <cell r="N3698" t="str">
            <v>0003</v>
          </cell>
          <cell r="O3698" t="str">
            <v>1019</v>
          </cell>
          <cell r="P3698" t="str">
            <v>1101220</v>
          </cell>
          <cell r="Q3698" t="str">
            <v>0003</v>
          </cell>
          <cell r="R3698" t="str">
            <v>1070</v>
          </cell>
        </row>
        <row r="3699">
          <cell r="A3699">
            <v>50812908</v>
          </cell>
          <cell r="B3699" t="str">
            <v>CUST_KATY_GASTON_6262</v>
          </cell>
          <cell r="C3699" t="str">
            <v>HDC1</v>
          </cell>
          <cell r="D3699"/>
          <cell r="E3699"/>
          <cell r="F3699"/>
          <cell r="G3699" t="str">
            <v>S/101570/CN/AF1HI-3</v>
          </cell>
          <cell r="H3699"/>
          <cell r="I3699"/>
          <cell r="J3699"/>
          <cell r="K3699">
            <v>100</v>
          </cell>
          <cell r="L3699" t="str">
            <v>009</v>
          </cell>
          <cell r="M3699" t="str">
            <v>2009</v>
          </cell>
          <cell r="N3699" t="str">
            <v>0003</v>
          </cell>
          <cell r="O3699" t="str">
            <v>1019</v>
          </cell>
          <cell r="P3699" t="str">
            <v>1101220</v>
          </cell>
          <cell r="Q3699" t="str">
            <v>0003</v>
          </cell>
          <cell r="R3699" t="str">
            <v>1070</v>
          </cell>
        </row>
        <row r="3700">
          <cell r="A3700">
            <v>50812908</v>
          </cell>
          <cell r="B3700" t="str">
            <v>CUST_KATY_GASTON_6262</v>
          </cell>
          <cell r="C3700" t="str">
            <v>HDC1</v>
          </cell>
          <cell r="D3700"/>
          <cell r="E3700"/>
          <cell r="F3700"/>
          <cell r="G3700" t="str">
            <v>S/101570/CN/AF1HI-3</v>
          </cell>
          <cell r="H3700"/>
          <cell r="I3700"/>
          <cell r="J3700"/>
          <cell r="K3700">
            <v>100</v>
          </cell>
          <cell r="L3700" t="str">
            <v>009</v>
          </cell>
          <cell r="M3700" t="str">
            <v>2009</v>
          </cell>
          <cell r="N3700" t="str">
            <v>0003</v>
          </cell>
          <cell r="O3700" t="str">
            <v>1019</v>
          </cell>
          <cell r="P3700" t="str">
            <v>1101220</v>
          </cell>
          <cell r="Q3700" t="str">
            <v>0003</v>
          </cell>
          <cell r="R3700" t="str">
            <v>1070</v>
          </cell>
        </row>
        <row r="3701">
          <cell r="A3701">
            <v>50827072</v>
          </cell>
          <cell r="B3701" t="str">
            <v>CUST_ADAMS VALVES_12303 CUTTEN RD</v>
          </cell>
          <cell r="C3701" t="str">
            <v>HDC1</v>
          </cell>
          <cell r="D3701"/>
          <cell r="E3701"/>
          <cell r="F3701"/>
          <cell r="G3701" t="str">
            <v>S/101675/CN/AF1HI-3</v>
          </cell>
          <cell r="H3701"/>
          <cell r="I3701"/>
          <cell r="J3701"/>
          <cell r="K3701">
            <v>100</v>
          </cell>
          <cell r="L3701" t="str">
            <v>010</v>
          </cell>
          <cell r="M3701" t="str">
            <v>2009</v>
          </cell>
          <cell r="N3701" t="str">
            <v>0003</v>
          </cell>
          <cell r="O3701" t="str">
            <v>1021</v>
          </cell>
          <cell r="P3701" t="str">
            <v>1101110</v>
          </cell>
          <cell r="Q3701" t="str">
            <v>0003</v>
          </cell>
          <cell r="R3701" t="str">
            <v>1070</v>
          </cell>
        </row>
        <row r="3702">
          <cell r="A3702">
            <v>50827072</v>
          </cell>
          <cell r="B3702" t="str">
            <v>CUST_ADAMS VALVES_12303 CUTTEN RD</v>
          </cell>
          <cell r="C3702" t="str">
            <v>HDC1</v>
          </cell>
          <cell r="D3702"/>
          <cell r="E3702"/>
          <cell r="F3702"/>
          <cell r="G3702" t="str">
            <v>S/101675/CN/AF1HI-3</v>
          </cell>
          <cell r="H3702"/>
          <cell r="I3702"/>
          <cell r="J3702"/>
          <cell r="K3702">
            <v>100</v>
          </cell>
          <cell r="L3702" t="str">
            <v>010</v>
          </cell>
          <cell r="M3702" t="str">
            <v>2009</v>
          </cell>
          <cell r="N3702" t="str">
            <v>0003</v>
          </cell>
          <cell r="O3702" t="str">
            <v>1021</v>
          </cell>
          <cell r="P3702" t="str">
            <v>1101110</v>
          </cell>
          <cell r="Q3702" t="str">
            <v>0003</v>
          </cell>
          <cell r="R3702" t="str">
            <v>1070</v>
          </cell>
        </row>
        <row r="3703">
          <cell r="A3703">
            <v>50827072</v>
          </cell>
          <cell r="B3703" t="str">
            <v>CUST_ADAMS VALVES_12303 CUTTEN RD</v>
          </cell>
          <cell r="C3703" t="str">
            <v>HDC1</v>
          </cell>
          <cell r="D3703"/>
          <cell r="E3703"/>
          <cell r="F3703"/>
          <cell r="G3703" t="str">
            <v>S/101675/CN/AF1HI-3</v>
          </cell>
          <cell r="H3703"/>
          <cell r="I3703"/>
          <cell r="J3703"/>
          <cell r="K3703">
            <v>100</v>
          </cell>
          <cell r="L3703" t="str">
            <v>010</v>
          </cell>
          <cell r="M3703" t="str">
            <v>2009</v>
          </cell>
          <cell r="N3703" t="str">
            <v>0003</v>
          </cell>
          <cell r="O3703" t="str">
            <v>1021</v>
          </cell>
          <cell r="P3703" t="str">
            <v>1101110</v>
          </cell>
          <cell r="Q3703" t="str">
            <v>0003</v>
          </cell>
          <cell r="R3703" t="str">
            <v>1070</v>
          </cell>
        </row>
        <row r="3704">
          <cell r="A3704">
            <v>50827072</v>
          </cell>
          <cell r="B3704" t="str">
            <v>CUST_ADAMS VALVES_12303 CUTTEN RD</v>
          </cell>
          <cell r="C3704" t="str">
            <v>HDC1</v>
          </cell>
          <cell r="D3704"/>
          <cell r="E3704"/>
          <cell r="F3704"/>
          <cell r="G3704" t="str">
            <v>S/101675/CN/AF1HI-3</v>
          </cell>
          <cell r="H3704"/>
          <cell r="I3704"/>
          <cell r="J3704"/>
          <cell r="K3704">
            <v>100</v>
          </cell>
          <cell r="L3704" t="str">
            <v>010</v>
          </cell>
          <cell r="M3704" t="str">
            <v>2009</v>
          </cell>
          <cell r="N3704" t="str">
            <v>0003</v>
          </cell>
          <cell r="O3704" t="str">
            <v>1021</v>
          </cell>
          <cell r="P3704" t="str">
            <v>1101110</v>
          </cell>
          <cell r="Q3704" t="str">
            <v>0003</v>
          </cell>
          <cell r="R3704" t="str">
            <v>1070</v>
          </cell>
        </row>
        <row r="3705">
          <cell r="A3705">
            <v>50827072</v>
          </cell>
          <cell r="B3705" t="str">
            <v>CUST_ADAMS VALVES_12303 CUTTEN RD</v>
          </cell>
          <cell r="C3705" t="str">
            <v>HDC1</v>
          </cell>
          <cell r="D3705"/>
          <cell r="E3705"/>
          <cell r="F3705"/>
          <cell r="G3705" t="str">
            <v>S/101675/CN/AF1HI-3</v>
          </cell>
          <cell r="H3705"/>
          <cell r="I3705"/>
          <cell r="J3705"/>
          <cell r="K3705">
            <v>100</v>
          </cell>
          <cell r="L3705" t="str">
            <v>010</v>
          </cell>
          <cell r="M3705" t="str">
            <v>2009</v>
          </cell>
          <cell r="N3705" t="str">
            <v>0003</v>
          </cell>
          <cell r="O3705" t="str">
            <v>1021</v>
          </cell>
          <cell r="P3705" t="str">
            <v>1101110</v>
          </cell>
          <cell r="Q3705" t="str">
            <v>0003</v>
          </cell>
          <cell r="R3705" t="str">
            <v>1070</v>
          </cell>
        </row>
        <row r="3706">
          <cell r="A3706">
            <v>50853963</v>
          </cell>
          <cell r="B3706" t="str">
            <v>Houston Oaks_500 KVA, 1/0 AL, &amp; TP</v>
          </cell>
          <cell r="C3706" t="str">
            <v>HXC1</v>
          </cell>
          <cell r="D3706"/>
          <cell r="E3706"/>
          <cell r="F3706"/>
          <cell r="G3706" t="str">
            <v>S/101762/CN/CF1R-I-2</v>
          </cell>
          <cell r="H3706"/>
          <cell r="I3706"/>
          <cell r="J3706"/>
          <cell r="K3706">
            <v>100</v>
          </cell>
          <cell r="L3706" t="str">
            <v>012</v>
          </cell>
          <cell r="M3706" t="str">
            <v>2009</v>
          </cell>
          <cell r="N3706" t="str">
            <v>0003</v>
          </cell>
          <cell r="O3706" t="str">
            <v>1008</v>
          </cell>
          <cell r="P3706" t="str">
            <v>1101245</v>
          </cell>
          <cell r="Q3706" t="str">
            <v>0003</v>
          </cell>
          <cell r="R3706" t="str">
            <v>1070</v>
          </cell>
        </row>
        <row r="3707">
          <cell r="A3707">
            <v>50853963</v>
          </cell>
          <cell r="B3707" t="str">
            <v>Houston Oaks_500 KVA, 1/0 AL, &amp; TP</v>
          </cell>
          <cell r="C3707" t="str">
            <v>HXC1</v>
          </cell>
          <cell r="D3707"/>
          <cell r="E3707"/>
          <cell r="F3707"/>
          <cell r="G3707" t="str">
            <v>S/101762/CN/CF1R-I-2</v>
          </cell>
          <cell r="H3707"/>
          <cell r="I3707"/>
          <cell r="J3707"/>
          <cell r="K3707">
            <v>100</v>
          </cell>
          <cell r="L3707" t="str">
            <v>012</v>
          </cell>
          <cell r="M3707" t="str">
            <v>2009</v>
          </cell>
          <cell r="N3707" t="str">
            <v>0003</v>
          </cell>
          <cell r="O3707" t="str">
            <v>1008</v>
          </cell>
          <cell r="P3707" t="str">
            <v>1101245</v>
          </cell>
          <cell r="Q3707" t="str">
            <v>0003</v>
          </cell>
          <cell r="R3707" t="str">
            <v>1070</v>
          </cell>
        </row>
        <row r="3708">
          <cell r="A3708">
            <v>50853963</v>
          </cell>
          <cell r="B3708" t="str">
            <v>Houston Oaks_500 KVA, 1/0 AL, &amp; TP</v>
          </cell>
          <cell r="C3708" t="str">
            <v>HXC1</v>
          </cell>
          <cell r="D3708"/>
          <cell r="E3708"/>
          <cell r="F3708"/>
          <cell r="G3708" t="str">
            <v>S/101762/CN/CF1R-I-2</v>
          </cell>
          <cell r="H3708"/>
          <cell r="I3708"/>
          <cell r="J3708"/>
          <cell r="K3708">
            <v>100</v>
          </cell>
          <cell r="L3708" t="str">
            <v>009</v>
          </cell>
          <cell r="M3708" t="str">
            <v>2009</v>
          </cell>
          <cell r="N3708" t="str">
            <v>0003</v>
          </cell>
          <cell r="O3708" t="str">
            <v>1008</v>
          </cell>
          <cell r="P3708" t="str">
            <v>1101245</v>
          </cell>
          <cell r="Q3708" t="str">
            <v>0003</v>
          </cell>
          <cell r="R3708" t="str">
            <v>1070</v>
          </cell>
        </row>
        <row r="3709">
          <cell r="A3709">
            <v>50854681</v>
          </cell>
          <cell r="B3709" t="str">
            <v>GOVP_HARLEM RD NORTH_OB43A</v>
          </cell>
          <cell r="C3709" t="str">
            <v>HDC2</v>
          </cell>
          <cell r="D3709"/>
          <cell r="E3709"/>
          <cell r="F3709"/>
          <cell r="G3709" t="str">
            <v>S/101530/CE/AD3DI</v>
          </cell>
          <cell r="H3709"/>
          <cell r="I3709"/>
          <cell r="J3709"/>
          <cell r="K3709">
            <v>100</v>
          </cell>
          <cell r="L3709" t="str">
            <v>009</v>
          </cell>
          <cell r="M3709" t="str">
            <v>2009</v>
          </cell>
          <cell r="N3709" t="str">
            <v>0003</v>
          </cell>
          <cell r="O3709" t="str">
            <v>1023</v>
          </cell>
          <cell r="P3709" t="str">
            <v>1101210</v>
          </cell>
          <cell r="Q3709" t="str">
            <v>0003</v>
          </cell>
          <cell r="R3709" t="str">
            <v>1070</v>
          </cell>
        </row>
        <row r="3710">
          <cell r="A3710">
            <v>50854681</v>
          </cell>
          <cell r="B3710" t="str">
            <v>GOVP_HARLEM RD NORTH_OB43A</v>
          </cell>
          <cell r="C3710" t="str">
            <v>HDC2</v>
          </cell>
          <cell r="D3710"/>
          <cell r="E3710"/>
          <cell r="F3710"/>
          <cell r="G3710" t="str">
            <v>S/101530/CE/AD3DI</v>
          </cell>
          <cell r="H3710"/>
          <cell r="I3710"/>
          <cell r="J3710"/>
          <cell r="K3710">
            <v>100</v>
          </cell>
          <cell r="L3710" t="str">
            <v>009</v>
          </cell>
          <cell r="M3710" t="str">
            <v>2009</v>
          </cell>
          <cell r="N3710" t="str">
            <v>0003</v>
          </cell>
          <cell r="O3710" t="str">
            <v>1023</v>
          </cell>
          <cell r="P3710" t="str">
            <v>1101210</v>
          </cell>
          <cell r="Q3710" t="str">
            <v>0003</v>
          </cell>
          <cell r="R3710" t="str">
            <v>1070</v>
          </cell>
        </row>
        <row r="3711">
          <cell r="A3711">
            <v>50854681</v>
          </cell>
          <cell r="B3711" t="str">
            <v>GOVP_HARLEM RD NORTH_OB43A</v>
          </cell>
          <cell r="C3711" t="str">
            <v>HDC2</v>
          </cell>
          <cell r="D3711"/>
          <cell r="E3711"/>
          <cell r="F3711"/>
          <cell r="G3711" t="str">
            <v>S/101530/CE/AD3DI</v>
          </cell>
          <cell r="H3711"/>
          <cell r="I3711"/>
          <cell r="J3711"/>
          <cell r="K3711">
            <v>100</v>
          </cell>
          <cell r="L3711" t="str">
            <v>009</v>
          </cell>
          <cell r="M3711" t="str">
            <v>2009</v>
          </cell>
          <cell r="N3711" t="str">
            <v>0003</v>
          </cell>
          <cell r="O3711" t="str">
            <v>1023</v>
          </cell>
          <cell r="P3711" t="str">
            <v>1101210</v>
          </cell>
          <cell r="Q3711" t="str">
            <v>0003</v>
          </cell>
          <cell r="R3711" t="str">
            <v>1070</v>
          </cell>
        </row>
        <row r="3712">
          <cell r="A3712">
            <v>50854681</v>
          </cell>
          <cell r="B3712" t="str">
            <v>GOVP_HARLEM RD NORTH_OB43A</v>
          </cell>
          <cell r="C3712" t="str">
            <v>HDC2</v>
          </cell>
          <cell r="D3712"/>
          <cell r="E3712"/>
          <cell r="F3712"/>
          <cell r="G3712" t="str">
            <v>S/101530/CE/AD3DI</v>
          </cell>
          <cell r="H3712"/>
          <cell r="I3712"/>
          <cell r="J3712"/>
          <cell r="K3712">
            <v>70</v>
          </cell>
          <cell r="L3712" t="str">
            <v>009</v>
          </cell>
          <cell r="M3712" t="str">
            <v>2009</v>
          </cell>
          <cell r="N3712" t="str">
            <v>0003</v>
          </cell>
          <cell r="O3712" t="str">
            <v>1023</v>
          </cell>
          <cell r="P3712" t="str">
            <v>1101210</v>
          </cell>
          <cell r="Q3712" t="str">
            <v>0003</v>
          </cell>
          <cell r="R3712" t="str">
            <v>1070</v>
          </cell>
        </row>
        <row r="3713">
          <cell r="A3713">
            <v>50854681</v>
          </cell>
          <cell r="B3713" t="str">
            <v>GOVP_HARLEM RD NORTH_OB43A</v>
          </cell>
          <cell r="C3713" t="str">
            <v>HDC2</v>
          </cell>
          <cell r="D3713"/>
          <cell r="E3713"/>
          <cell r="F3713"/>
          <cell r="G3713" t="str">
            <v>S/101530/CE/AD3DR-1</v>
          </cell>
          <cell r="H3713"/>
          <cell r="I3713"/>
          <cell r="J3713"/>
          <cell r="K3713">
            <v>30</v>
          </cell>
          <cell r="L3713" t="str">
            <v>009</v>
          </cell>
          <cell r="M3713" t="str">
            <v>2009</v>
          </cell>
          <cell r="N3713" t="str">
            <v>0003</v>
          </cell>
          <cell r="O3713" t="str">
            <v>1023</v>
          </cell>
          <cell r="P3713" t="str">
            <v>1101210</v>
          </cell>
          <cell r="Q3713" t="str">
            <v>0003</v>
          </cell>
          <cell r="R3713" t="str">
            <v>1070</v>
          </cell>
        </row>
        <row r="3714">
          <cell r="A3714">
            <v>50856577</v>
          </cell>
          <cell r="B3714" t="str">
            <v>CUST_7501 MILLER RD 2_ NEW SERVICE</v>
          </cell>
          <cell r="C3714" t="str">
            <v>HDC1</v>
          </cell>
          <cell r="D3714"/>
          <cell r="E3714"/>
          <cell r="F3714"/>
          <cell r="G3714" t="str">
            <v>S/101556/CN/AF1HI-4</v>
          </cell>
          <cell r="H3714"/>
          <cell r="I3714"/>
          <cell r="J3714"/>
          <cell r="K3714">
            <v>100</v>
          </cell>
          <cell r="L3714" t="str">
            <v>009</v>
          </cell>
          <cell r="M3714" t="str">
            <v>2009</v>
          </cell>
          <cell r="N3714" t="str">
            <v>0003</v>
          </cell>
          <cell r="O3714" t="str">
            <v>1012</v>
          </cell>
          <cell r="P3714" t="str">
            <v>1101170</v>
          </cell>
          <cell r="Q3714" t="str">
            <v>0003</v>
          </cell>
          <cell r="R3714" t="str">
            <v>1070</v>
          </cell>
        </row>
        <row r="3715">
          <cell r="A3715">
            <v>50856577</v>
          </cell>
          <cell r="B3715" t="str">
            <v>CUST_7501 MILLER RD 2_ NEW SERVICE</v>
          </cell>
          <cell r="C3715" t="str">
            <v>HDC1</v>
          </cell>
          <cell r="D3715"/>
          <cell r="E3715"/>
          <cell r="F3715"/>
          <cell r="G3715" t="str">
            <v>S/101556/CN/AF1HI-4</v>
          </cell>
          <cell r="H3715"/>
          <cell r="I3715"/>
          <cell r="J3715"/>
          <cell r="K3715">
            <v>100</v>
          </cell>
          <cell r="L3715" t="str">
            <v>009</v>
          </cell>
          <cell r="M3715" t="str">
            <v>2009</v>
          </cell>
          <cell r="N3715" t="str">
            <v>0003</v>
          </cell>
          <cell r="O3715" t="str">
            <v>1012</v>
          </cell>
          <cell r="P3715" t="str">
            <v>1101170</v>
          </cell>
          <cell r="Q3715" t="str">
            <v>0003</v>
          </cell>
          <cell r="R3715" t="str">
            <v>1070</v>
          </cell>
        </row>
        <row r="3716">
          <cell r="A3716">
            <v>50856577</v>
          </cell>
          <cell r="B3716" t="str">
            <v>CUST_7501 MILLER RD 2_ NEW SERVICE</v>
          </cell>
          <cell r="C3716" t="str">
            <v>HDC1</v>
          </cell>
          <cell r="D3716"/>
          <cell r="E3716"/>
          <cell r="F3716"/>
          <cell r="G3716" t="str">
            <v>S/101556/CN/AF1HI-4</v>
          </cell>
          <cell r="H3716"/>
          <cell r="I3716"/>
          <cell r="J3716"/>
          <cell r="K3716">
            <v>100</v>
          </cell>
          <cell r="L3716" t="str">
            <v>009</v>
          </cell>
          <cell r="M3716" t="str">
            <v>2009</v>
          </cell>
          <cell r="N3716" t="str">
            <v>0003</v>
          </cell>
          <cell r="O3716" t="str">
            <v>1012</v>
          </cell>
          <cell r="P3716" t="str">
            <v>1101170</v>
          </cell>
          <cell r="Q3716" t="str">
            <v>0003</v>
          </cell>
          <cell r="R3716" t="str">
            <v>1070</v>
          </cell>
        </row>
        <row r="3717">
          <cell r="A3717">
            <v>50856577</v>
          </cell>
          <cell r="B3717" t="str">
            <v>CUST_7501 MILLER RD 2_ NEW SERVICE</v>
          </cell>
          <cell r="C3717" t="str">
            <v>HDC1</v>
          </cell>
          <cell r="D3717"/>
          <cell r="E3717"/>
          <cell r="F3717"/>
          <cell r="G3717" t="str">
            <v>S/101556/CN/AF1HI-4</v>
          </cell>
          <cell r="H3717"/>
          <cell r="I3717"/>
          <cell r="J3717"/>
          <cell r="K3717">
            <v>100</v>
          </cell>
          <cell r="L3717" t="str">
            <v>009</v>
          </cell>
          <cell r="M3717" t="str">
            <v>2009</v>
          </cell>
          <cell r="N3717" t="str">
            <v>0003</v>
          </cell>
          <cell r="O3717" t="str">
            <v>1012</v>
          </cell>
          <cell r="P3717" t="str">
            <v>1101170</v>
          </cell>
          <cell r="Q3717" t="str">
            <v>0003</v>
          </cell>
          <cell r="R3717" t="str">
            <v>1070</v>
          </cell>
        </row>
        <row r="3718">
          <cell r="A3718">
            <v>50856577</v>
          </cell>
          <cell r="B3718" t="str">
            <v>CUST_7501 MILLER RD 2_ NEW SERVICE</v>
          </cell>
          <cell r="C3718" t="str">
            <v>HDC1</v>
          </cell>
          <cell r="D3718"/>
          <cell r="E3718"/>
          <cell r="F3718"/>
          <cell r="G3718" t="str">
            <v>S/101556/CN/AF1HI-4</v>
          </cell>
          <cell r="H3718"/>
          <cell r="I3718"/>
          <cell r="J3718"/>
          <cell r="K3718">
            <v>100</v>
          </cell>
          <cell r="L3718" t="str">
            <v>009</v>
          </cell>
          <cell r="M3718" t="str">
            <v>2009</v>
          </cell>
          <cell r="N3718" t="str">
            <v>0003</v>
          </cell>
          <cell r="O3718" t="str">
            <v>1012</v>
          </cell>
          <cell r="P3718" t="str">
            <v>1101170</v>
          </cell>
          <cell r="Q3718" t="str">
            <v>0003</v>
          </cell>
          <cell r="R3718" t="str">
            <v>1070</v>
          </cell>
        </row>
        <row r="3719">
          <cell r="A3719">
            <v>50857663</v>
          </cell>
          <cell r="B3719" t="str">
            <v>CUST_1093_@_SPRING_GREEN_RELOCATION</v>
          </cell>
          <cell r="C3719" t="str">
            <v>HDC2</v>
          </cell>
          <cell r="D3719"/>
          <cell r="E3719"/>
          <cell r="F3719"/>
          <cell r="G3719" t="str">
            <v>S/101570/CN/AF1HR</v>
          </cell>
          <cell r="H3719"/>
          <cell r="I3719"/>
          <cell r="J3719"/>
          <cell r="K3719">
            <v>30</v>
          </cell>
          <cell r="L3719" t="str">
            <v>012</v>
          </cell>
          <cell r="M3719" t="str">
            <v>2009</v>
          </cell>
          <cell r="N3719" t="str">
            <v>0003</v>
          </cell>
          <cell r="O3719" t="str">
            <v>1019</v>
          </cell>
          <cell r="P3719" t="str">
            <v>1101220</v>
          </cell>
          <cell r="Q3719" t="str">
            <v>0003</v>
          </cell>
          <cell r="R3719" t="str">
            <v>1070</v>
          </cell>
        </row>
        <row r="3720">
          <cell r="A3720">
            <v>50857663</v>
          </cell>
          <cell r="B3720" t="str">
            <v>CUST_1093_@_SPRING_GREEN_RELOCATION</v>
          </cell>
          <cell r="C3720" t="str">
            <v>HDC2</v>
          </cell>
          <cell r="D3720"/>
          <cell r="E3720"/>
          <cell r="F3720"/>
          <cell r="G3720" t="str">
            <v>S/101570/CN/AF1HI-3</v>
          </cell>
          <cell r="H3720"/>
          <cell r="I3720"/>
          <cell r="J3720"/>
          <cell r="K3720">
            <v>70</v>
          </cell>
          <cell r="L3720" t="str">
            <v>012</v>
          </cell>
          <cell r="M3720" t="str">
            <v>2009</v>
          </cell>
          <cell r="N3720" t="str">
            <v>0003</v>
          </cell>
          <cell r="O3720" t="str">
            <v>1019</v>
          </cell>
          <cell r="P3720" t="str">
            <v>1101220</v>
          </cell>
          <cell r="Q3720" t="str">
            <v>0003</v>
          </cell>
          <cell r="R3720" t="str">
            <v>1070</v>
          </cell>
        </row>
        <row r="3721">
          <cell r="A3721">
            <v>50857663</v>
          </cell>
          <cell r="B3721" t="str">
            <v>CUST_1093_@_SPRING_GREEN_RELOCATION</v>
          </cell>
          <cell r="C3721" t="str">
            <v>HDC2</v>
          </cell>
          <cell r="D3721"/>
          <cell r="E3721"/>
          <cell r="F3721"/>
          <cell r="G3721" t="str">
            <v>S/101570/CN/AF1HI-3</v>
          </cell>
          <cell r="H3721"/>
          <cell r="I3721"/>
          <cell r="J3721"/>
          <cell r="K3721">
            <v>100</v>
          </cell>
          <cell r="L3721" t="str">
            <v>012</v>
          </cell>
          <cell r="M3721" t="str">
            <v>2009</v>
          </cell>
          <cell r="N3721" t="str">
            <v>0003</v>
          </cell>
          <cell r="O3721" t="str">
            <v>1019</v>
          </cell>
          <cell r="P3721" t="str">
            <v>1101220</v>
          </cell>
          <cell r="Q3721" t="str">
            <v>0003</v>
          </cell>
          <cell r="R3721" t="str">
            <v>1070</v>
          </cell>
        </row>
        <row r="3722">
          <cell r="A3722">
            <v>50857663</v>
          </cell>
          <cell r="B3722" t="str">
            <v>CUST_1093_@_SPRING_GREEN_RELOCATION</v>
          </cell>
          <cell r="C3722" t="str">
            <v>HDC2</v>
          </cell>
          <cell r="D3722"/>
          <cell r="E3722"/>
          <cell r="F3722"/>
          <cell r="G3722" t="str">
            <v>S/101570/CN/AF1HI-3</v>
          </cell>
          <cell r="H3722"/>
          <cell r="I3722"/>
          <cell r="J3722"/>
          <cell r="K3722">
            <v>100</v>
          </cell>
          <cell r="L3722" t="str">
            <v>008</v>
          </cell>
          <cell r="M3722" t="str">
            <v>2009</v>
          </cell>
          <cell r="N3722" t="str">
            <v>0003</v>
          </cell>
          <cell r="O3722" t="str">
            <v>1019</v>
          </cell>
          <cell r="P3722" t="str">
            <v>1101220</v>
          </cell>
          <cell r="Q3722" t="str">
            <v>0003</v>
          </cell>
          <cell r="R3722" t="str">
            <v>1070</v>
          </cell>
        </row>
        <row r="3723">
          <cell r="A3723">
            <v>50857663</v>
          </cell>
          <cell r="B3723" t="str">
            <v>CUST_1093_@_SPRING_GREEN_RELOCATION</v>
          </cell>
          <cell r="C3723" t="str">
            <v>HDC2</v>
          </cell>
          <cell r="D3723"/>
          <cell r="E3723"/>
          <cell r="F3723"/>
          <cell r="G3723" t="str">
            <v>S/101570/CN/AF1HI-3</v>
          </cell>
          <cell r="H3723"/>
          <cell r="I3723"/>
          <cell r="J3723"/>
          <cell r="K3723">
            <v>100</v>
          </cell>
          <cell r="L3723" t="str">
            <v>008</v>
          </cell>
          <cell r="M3723" t="str">
            <v>2009</v>
          </cell>
          <cell r="N3723" t="str">
            <v>0003</v>
          </cell>
          <cell r="O3723" t="str">
            <v>1019</v>
          </cell>
          <cell r="P3723" t="str">
            <v>1101220</v>
          </cell>
          <cell r="Q3723" t="str">
            <v>0003</v>
          </cell>
          <cell r="R3723" t="str">
            <v>1070</v>
          </cell>
        </row>
        <row r="3724">
          <cell r="A3724">
            <v>50857663</v>
          </cell>
          <cell r="B3724" t="str">
            <v>CUST_1093_@_SPRING_GREEN_RELOCATION</v>
          </cell>
          <cell r="C3724" t="str">
            <v>HDC2</v>
          </cell>
          <cell r="D3724"/>
          <cell r="E3724"/>
          <cell r="F3724"/>
          <cell r="G3724" t="str">
            <v>S/101570/CN/AF1HR</v>
          </cell>
          <cell r="H3724"/>
          <cell r="I3724"/>
          <cell r="J3724"/>
          <cell r="K3724">
            <v>30</v>
          </cell>
          <cell r="L3724" t="str">
            <v>012</v>
          </cell>
          <cell r="M3724" t="str">
            <v>2009</v>
          </cell>
          <cell r="N3724" t="str">
            <v>0003</v>
          </cell>
          <cell r="O3724" t="str">
            <v>1019</v>
          </cell>
          <cell r="P3724" t="str">
            <v>1101220</v>
          </cell>
          <cell r="Q3724" t="str">
            <v>0003</v>
          </cell>
          <cell r="R3724" t="str">
            <v>1070</v>
          </cell>
        </row>
        <row r="3725">
          <cell r="A3725">
            <v>50857663</v>
          </cell>
          <cell r="B3725" t="str">
            <v>CUST_1093_@_SPRING_GREEN_RELOCATION</v>
          </cell>
          <cell r="C3725" t="str">
            <v>HDC2</v>
          </cell>
          <cell r="D3725"/>
          <cell r="E3725"/>
          <cell r="F3725"/>
          <cell r="G3725" t="str">
            <v>S/101570/CN/AF1HI-3</v>
          </cell>
          <cell r="H3725"/>
          <cell r="I3725"/>
          <cell r="J3725"/>
          <cell r="K3725">
            <v>70</v>
          </cell>
          <cell r="L3725" t="str">
            <v>012</v>
          </cell>
          <cell r="M3725" t="str">
            <v>2009</v>
          </cell>
          <cell r="N3725" t="str">
            <v>0003</v>
          </cell>
          <cell r="O3725" t="str">
            <v>1019</v>
          </cell>
          <cell r="P3725" t="str">
            <v>1101220</v>
          </cell>
          <cell r="Q3725" t="str">
            <v>0003</v>
          </cell>
          <cell r="R3725" t="str">
            <v>1070</v>
          </cell>
        </row>
        <row r="3726">
          <cell r="A3726">
            <v>50857666</v>
          </cell>
          <cell r="B3726" t="str">
            <v>FCUG_FALL CREEK SECTION 36_RELOCATION</v>
          </cell>
          <cell r="C3726" t="str">
            <v>HDC2</v>
          </cell>
          <cell r="D3726"/>
          <cell r="E3726"/>
          <cell r="F3726"/>
          <cell r="G3726" t="str">
            <v>S/101458/CN/AF1UI</v>
          </cell>
          <cell r="H3726"/>
          <cell r="I3726"/>
          <cell r="J3726"/>
          <cell r="K3726">
            <v>100</v>
          </cell>
          <cell r="L3726" t="str">
            <v>011</v>
          </cell>
          <cell r="M3726" t="str">
            <v>2009</v>
          </cell>
          <cell r="N3726" t="str">
            <v>0003</v>
          </cell>
          <cell r="O3726" t="str">
            <v>1024</v>
          </cell>
          <cell r="P3726" t="str">
            <v>1101130</v>
          </cell>
          <cell r="Q3726" t="str">
            <v>0003</v>
          </cell>
          <cell r="R3726" t="str">
            <v>1070</v>
          </cell>
        </row>
        <row r="3727">
          <cell r="A3727">
            <v>50862224</v>
          </cell>
          <cell r="B3727" t="str">
            <v>DDPU_UL45_WO8073_CONVERT 12KV TO 35KV</v>
          </cell>
          <cell r="C3727" t="str">
            <v>HDC2</v>
          </cell>
          <cell r="D3727"/>
          <cell r="E3727"/>
          <cell r="F3727"/>
          <cell r="G3727" t="str">
            <v>S/101653/CN/AF2AI</v>
          </cell>
          <cell r="H3727"/>
          <cell r="I3727"/>
          <cell r="J3727"/>
          <cell r="K3727">
            <v>100</v>
          </cell>
          <cell r="L3727" t="str">
            <v>012</v>
          </cell>
          <cell r="M3727" t="str">
            <v>2009</v>
          </cell>
          <cell r="N3727" t="str">
            <v>0003</v>
          </cell>
          <cell r="O3727" t="str">
            <v>1013</v>
          </cell>
          <cell r="P3727" t="str">
            <v>1101201</v>
          </cell>
          <cell r="Q3727" t="str">
            <v>0003</v>
          </cell>
          <cell r="R3727" t="str">
            <v>1070</v>
          </cell>
        </row>
        <row r="3728">
          <cell r="A3728">
            <v>50862224</v>
          </cell>
          <cell r="B3728" t="str">
            <v>DDPU_UL45_WO8073_CONVERT 12KV TO 35KV</v>
          </cell>
          <cell r="C3728" t="str">
            <v>HDC2</v>
          </cell>
          <cell r="D3728"/>
          <cell r="E3728"/>
          <cell r="F3728"/>
          <cell r="G3728" t="str">
            <v>S/101653/CN/AF2AI</v>
          </cell>
          <cell r="H3728"/>
          <cell r="I3728"/>
          <cell r="J3728"/>
          <cell r="K3728">
            <v>70</v>
          </cell>
          <cell r="L3728" t="str">
            <v>012</v>
          </cell>
          <cell r="M3728" t="str">
            <v>2009</v>
          </cell>
          <cell r="N3728" t="str">
            <v>0003</v>
          </cell>
          <cell r="O3728" t="str">
            <v>1013</v>
          </cell>
          <cell r="P3728" t="str">
            <v>1101201</v>
          </cell>
          <cell r="Q3728" t="str">
            <v>0003</v>
          </cell>
          <cell r="R3728" t="str">
            <v>1070</v>
          </cell>
        </row>
        <row r="3729">
          <cell r="A3729">
            <v>50862224</v>
          </cell>
          <cell r="B3729" t="str">
            <v>DDPU_UL45_WO8073_CONVERT 12KV TO 35KV</v>
          </cell>
          <cell r="C3729" t="str">
            <v>HDC2</v>
          </cell>
          <cell r="D3729"/>
          <cell r="E3729"/>
          <cell r="F3729"/>
          <cell r="G3729" t="str">
            <v>S/101653/CN/AF2AR-1</v>
          </cell>
          <cell r="H3729"/>
          <cell r="I3729"/>
          <cell r="J3729"/>
          <cell r="K3729">
            <v>30</v>
          </cell>
          <cell r="L3729" t="str">
            <v>012</v>
          </cell>
          <cell r="M3729" t="str">
            <v>2009</v>
          </cell>
          <cell r="N3729" t="str">
            <v>0003</v>
          </cell>
          <cell r="O3729" t="str">
            <v>1013</v>
          </cell>
          <cell r="P3729" t="str">
            <v>1101201</v>
          </cell>
          <cell r="Q3729" t="str">
            <v>0003</v>
          </cell>
          <cell r="R3729" t="str">
            <v>1070</v>
          </cell>
        </row>
        <row r="3730">
          <cell r="A3730">
            <v>50863149</v>
          </cell>
          <cell r="B3730" t="str">
            <v>GOVP_HARLEM RD NORTH_URD RELOC_48-50AKK</v>
          </cell>
          <cell r="C3730" t="str">
            <v>HDC2</v>
          </cell>
          <cell r="D3730"/>
          <cell r="E3730"/>
          <cell r="F3730"/>
          <cell r="G3730" t="str">
            <v>S/101530/CE/AD3DI</v>
          </cell>
          <cell r="H3730"/>
          <cell r="I3730"/>
          <cell r="J3730"/>
          <cell r="K3730">
            <v>70</v>
          </cell>
          <cell r="L3730" t="str">
            <v>007</v>
          </cell>
          <cell r="M3730" t="str">
            <v>2009</v>
          </cell>
          <cell r="N3730" t="str">
            <v>0003</v>
          </cell>
          <cell r="O3730" t="str">
            <v>1023</v>
          </cell>
          <cell r="P3730" t="str">
            <v>1101210</v>
          </cell>
          <cell r="Q3730" t="str">
            <v>0003</v>
          </cell>
          <cell r="R3730" t="str">
            <v>1070</v>
          </cell>
        </row>
        <row r="3731">
          <cell r="A3731">
            <v>50863149</v>
          </cell>
          <cell r="B3731" t="str">
            <v>GOVP_HARLEM RD NORTH_URD RELOC_48-50AKK</v>
          </cell>
          <cell r="C3731" t="str">
            <v>HDC2</v>
          </cell>
          <cell r="D3731"/>
          <cell r="E3731"/>
          <cell r="F3731"/>
          <cell r="G3731" t="str">
            <v>S/101530/CE/AD3DR-1</v>
          </cell>
          <cell r="H3731"/>
          <cell r="I3731"/>
          <cell r="J3731"/>
          <cell r="K3731">
            <v>30</v>
          </cell>
          <cell r="L3731" t="str">
            <v>007</v>
          </cell>
          <cell r="M3731" t="str">
            <v>2009</v>
          </cell>
          <cell r="N3731" t="str">
            <v>0003</v>
          </cell>
          <cell r="O3731" t="str">
            <v>1023</v>
          </cell>
          <cell r="P3731" t="str">
            <v>1101210</v>
          </cell>
          <cell r="Q3731" t="str">
            <v>0003</v>
          </cell>
          <cell r="R3731" t="str">
            <v>1070</v>
          </cell>
        </row>
        <row r="3732">
          <cell r="A3732">
            <v>50863149</v>
          </cell>
          <cell r="B3732" t="str">
            <v>GOVP_HARLEM RD NORTH_URD RELOC_48-50AKK</v>
          </cell>
          <cell r="C3732" t="str">
            <v>HDC2</v>
          </cell>
          <cell r="D3732"/>
          <cell r="E3732"/>
          <cell r="F3732"/>
          <cell r="G3732" t="str">
            <v>S/101530/CE/AD3DI</v>
          </cell>
          <cell r="H3732"/>
          <cell r="I3732"/>
          <cell r="J3732"/>
          <cell r="K3732">
            <v>70</v>
          </cell>
          <cell r="L3732" t="str">
            <v>007</v>
          </cell>
          <cell r="M3732" t="str">
            <v>2009</v>
          </cell>
          <cell r="N3732" t="str">
            <v>0003</v>
          </cell>
          <cell r="O3732" t="str">
            <v>1023</v>
          </cell>
          <cell r="P3732" t="str">
            <v>1101210</v>
          </cell>
          <cell r="Q3732" t="str">
            <v>0003</v>
          </cell>
          <cell r="R3732" t="str">
            <v>1070</v>
          </cell>
        </row>
        <row r="3733">
          <cell r="A3733">
            <v>50863149</v>
          </cell>
          <cell r="B3733" t="str">
            <v>GOVP_HARLEM RD NORTH_URD RELOC_48-50AKK</v>
          </cell>
          <cell r="C3733" t="str">
            <v>HDC2</v>
          </cell>
          <cell r="D3733"/>
          <cell r="E3733"/>
          <cell r="F3733"/>
          <cell r="G3733" t="str">
            <v>S/101530/CE/AD3DR-1</v>
          </cell>
          <cell r="H3733"/>
          <cell r="I3733"/>
          <cell r="J3733"/>
          <cell r="K3733">
            <v>30</v>
          </cell>
          <cell r="L3733" t="str">
            <v>007</v>
          </cell>
          <cell r="M3733" t="str">
            <v>2009</v>
          </cell>
          <cell r="N3733" t="str">
            <v>0003</v>
          </cell>
          <cell r="O3733" t="str">
            <v>1023</v>
          </cell>
          <cell r="P3733" t="str">
            <v>1101210</v>
          </cell>
          <cell r="Q3733" t="str">
            <v>0003</v>
          </cell>
          <cell r="R3733" t="str">
            <v>1070</v>
          </cell>
        </row>
        <row r="3734">
          <cell r="A3734">
            <v>50867357</v>
          </cell>
          <cell r="B3734" t="str">
            <v>RBUG_FALL_CREEK_S36_LOTS_30_31_BLK_3</v>
          </cell>
          <cell r="C3734" t="str">
            <v>HDC2</v>
          </cell>
          <cell r="D3734"/>
          <cell r="E3734"/>
          <cell r="F3734"/>
          <cell r="G3734" t="str">
            <v>S/101458/CN/AF1UI</v>
          </cell>
          <cell r="H3734"/>
          <cell r="I3734"/>
          <cell r="J3734"/>
          <cell r="K3734">
            <v>100</v>
          </cell>
          <cell r="L3734" t="str">
            <v>007</v>
          </cell>
          <cell r="M3734" t="str">
            <v>2009</v>
          </cell>
          <cell r="N3734" t="str">
            <v>0003</v>
          </cell>
          <cell r="O3734" t="str">
            <v>1024</v>
          </cell>
          <cell r="P3734" t="str">
            <v>1101130</v>
          </cell>
          <cell r="Q3734" t="str">
            <v>0003</v>
          </cell>
          <cell r="R3734" t="str">
            <v>1070</v>
          </cell>
        </row>
        <row r="3735">
          <cell r="A3735">
            <v>50867357</v>
          </cell>
          <cell r="B3735" t="str">
            <v>RBUG_FALL_CREEK_S36_LOTS_30_31_BLK_3</v>
          </cell>
          <cell r="C3735" t="str">
            <v>HDC2</v>
          </cell>
          <cell r="D3735"/>
          <cell r="E3735"/>
          <cell r="F3735"/>
          <cell r="G3735" t="str">
            <v>S/101458/CN/AF1UI</v>
          </cell>
          <cell r="H3735"/>
          <cell r="I3735"/>
          <cell r="J3735"/>
          <cell r="K3735">
            <v>100</v>
          </cell>
          <cell r="L3735" t="str">
            <v>007</v>
          </cell>
          <cell r="M3735" t="str">
            <v>2009</v>
          </cell>
          <cell r="N3735" t="str">
            <v>0003</v>
          </cell>
          <cell r="O3735" t="str">
            <v>1024</v>
          </cell>
          <cell r="P3735" t="str">
            <v>1101130</v>
          </cell>
          <cell r="Q3735" t="str">
            <v>0003</v>
          </cell>
          <cell r="R3735" t="str">
            <v>1070</v>
          </cell>
        </row>
        <row r="3736">
          <cell r="A3736">
            <v>50867357</v>
          </cell>
          <cell r="B3736" t="str">
            <v>RBUG_FALL_CREEK_S36_LOTS_30_31_BLK_3</v>
          </cell>
          <cell r="C3736" t="str">
            <v>HDC2</v>
          </cell>
          <cell r="D3736"/>
          <cell r="E3736"/>
          <cell r="F3736"/>
          <cell r="G3736" t="str">
            <v>S/101458/CN/AF1UI</v>
          </cell>
          <cell r="H3736"/>
          <cell r="I3736"/>
          <cell r="J3736"/>
          <cell r="K3736">
            <v>100</v>
          </cell>
          <cell r="L3736" t="str">
            <v>007</v>
          </cell>
          <cell r="M3736" t="str">
            <v>2009</v>
          </cell>
          <cell r="N3736" t="str">
            <v>0003</v>
          </cell>
          <cell r="O3736" t="str">
            <v>1024</v>
          </cell>
          <cell r="P3736" t="str">
            <v>1101130</v>
          </cell>
          <cell r="Q3736" t="str">
            <v>0003</v>
          </cell>
          <cell r="R3736" t="str">
            <v>1070</v>
          </cell>
        </row>
        <row r="3737">
          <cell r="A3737">
            <v>50867357</v>
          </cell>
          <cell r="B3737" t="str">
            <v>RBUG_FALL_CREEK_S36_LOTS_30_31_BLK_3</v>
          </cell>
          <cell r="C3737" t="str">
            <v>HDC2</v>
          </cell>
          <cell r="D3737"/>
          <cell r="E3737"/>
          <cell r="F3737"/>
          <cell r="G3737" t="str">
            <v>S/101458/CN/AF1UI</v>
          </cell>
          <cell r="H3737"/>
          <cell r="I3737"/>
          <cell r="J3737"/>
          <cell r="K3737">
            <v>70</v>
          </cell>
          <cell r="L3737" t="str">
            <v>007</v>
          </cell>
          <cell r="M3737" t="str">
            <v>2009</v>
          </cell>
          <cell r="N3737" t="str">
            <v>0003</v>
          </cell>
          <cell r="O3737" t="str">
            <v>1024</v>
          </cell>
          <cell r="P3737" t="str">
            <v>1101130</v>
          </cell>
          <cell r="Q3737" t="str">
            <v>0003</v>
          </cell>
          <cell r="R3737" t="str">
            <v>1070</v>
          </cell>
        </row>
        <row r="3738">
          <cell r="A3738">
            <v>50867357</v>
          </cell>
          <cell r="B3738" t="str">
            <v>RBUG_FALL_CREEK_S36_LOTS_30_31_BLK_3</v>
          </cell>
          <cell r="C3738" t="str">
            <v>HDC2</v>
          </cell>
          <cell r="D3738"/>
          <cell r="E3738"/>
          <cell r="F3738"/>
          <cell r="G3738" t="str">
            <v>S/101458/CN/AF1UR</v>
          </cell>
          <cell r="H3738"/>
          <cell r="I3738"/>
          <cell r="J3738"/>
          <cell r="K3738">
            <v>30</v>
          </cell>
          <cell r="L3738" t="str">
            <v>007</v>
          </cell>
          <cell r="M3738" t="str">
            <v>2009</v>
          </cell>
          <cell r="N3738" t="str">
            <v>0003</v>
          </cell>
          <cell r="O3738" t="str">
            <v>1024</v>
          </cell>
          <cell r="P3738" t="str">
            <v>1101130</v>
          </cell>
          <cell r="Q3738" t="str">
            <v>0003</v>
          </cell>
          <cell r="R3738" t="str">
            <v>1070</v>
          </cell>
        </row>
        <row r="3739">
          <cell r="A3739">
            <v>50869989</v>
          </cell>
          <cell r="B3739" t="str">
            <v>CUST_4200 KENDRICK PLAZA_FEEDER REROUTE</v>
          </cell>
          <cell r="C3739" t="str">
            <v>HDC2</v>
          </cell>
          <cell r="D3739"/>
          <cell r="E3739"/>
          <cell r="F3739"/>
          <cell r="G3739" t="str">
            <v>S/101458/CE/AD2DI</v>
          </cell>
          <cell r="H3739"/>
          <cell r="I3739"/>
          <cell r="J3739"/>
          <cell r="K3739">
            <v>70</v>
          </cell>
          <cell r="L3739" t="str">
            <v>007</v>
          </cell>
          <cell r="M3739" t="str">
            <v>2009</v>
          </cell>
          <cell r="N3739" t="str">
            <v>0003</v>
          </cell>
          <cell r="O3739" t="str">
            <v>1024</v>
          </cell>
          <cell r="P3739" t="str">
            <v>1101130</v>
          </cell>
          <cell r="Q3739" t="str">
            <v>0003</v>
          </cell>
          <cell r="R3739" t="str">
            <v>1070</v>
          </cell>
        </row>
        <row r="3740">
          <cell r="A3740">
            <v>50869989</v>
          </cell>
          <cell r="B3740" t="str">
            <v>CUST_4200 KENDRICK PLAZA_FEEDER REROUTE</v>
          </cell>
          <cell r="C3740" t="str">
            <v>HDC2</v>
          </cell>
          <cell r="D3740"/>
          <cell r="E3740"/>
          <cell r="F3740"/>
          <cell r="G3740" t="str">
            <v>S/101458/CE/AD2DR</v>
          </cell>
          <cell r="H3740"/>
          <cell r="I3740"/>
          <cell r="J3740"/>
          <cell r="K3740">
            <v>30</v>
          </cell>
          <cell r="L3740" t="str">
            <v>007</v>
          </cell>
          <cell r="M3740" t="str">
            <v>2009</v>
          </cell>
          <cell r="N3740" t="str">
            <v>0003</v>
          </cell>
          <cell r="O3740" t="str">
            <v>1024</v>
          </cell>
          <cell r="P3740" t="str">
            <v>1101130</v>
          </cell>
          <cell r="Q3740" t="str">
            <v>0003</v>
          </cell>
          <cell r="R3740" t="str">
            <v>1070</v>
          </cell>
        </row>
        <row r="3741">
          <cell r="A3741">
            <v>50869989</v>
          </cell>
          <cell r="B3741" t="str">
            <v>CUST_4200 KENDRICK PLAZA_FEEDER REROUTE</v>
          </cell>
          <cell r="C3741" t="str">
            <v>HDC2</v>
          </cell>
          <cell r="D3741"/>
          <cell r="E3741"/>
          <cell r="F3741"/>
          <cell r="G3741" t="str">
            <v>S/101458/CE/AD2DI</v>
          </cell>
          <cell r="H3741"/>
          <cell r="I3741"/>
          <cell r="J3741"/>
          <cell r="K3741">
            <v>100</v>
          </cell>
          <cell r="L3741" t="str">
            <v>007</v>
          </cell>
          <cell r="M3741" t="str">
            <v>2009</v>
          </cell>
          <cell r="N3741" t="str">
            <v>0003</v>
          </cell>
          <cell r="O3741" t="str">
            <v>1024</v>
          </cell>
          <cell r="P3741" t="str">
            <v>1101130</v>
          </cell>
          <cell r="Q3741" t="str">
            <v>0003</v>
          </cell>
          <cell r="R3741" t="str">
            <v>1070</v>
          </cell>
        </row>
        <row r="3742">
          <cell r="A3742">
            <v>50869989</v>
          </cell>
          <cell r="B3742" t="str">
            <v>CUST_4200 KENDRICK PLAZA_FEEDER REROUTE</v>
          </cell>
          <cell r="C3742" t="str">
            <v>HDC2</v>
          </cell>
          <cell r="D3742"/>
          <cell r="E3742"/>
          <cell r="F3742"/>
          <cell r="G3742" t="str">
            <v>S/101458/CE/AD2DI</v>
          </cell>
          <cell r="H3742"/>
          <cell r="I3742"/>
          <cell r="J3742"/>
          <cell r="K3742">
            <v>100</v>
          </cell>
          <cell r="L3742" t="str">
            <v>008</v>
          </cell>
          <cell r="M3742" t="str">
            <v>2009</v>
          </cell>
          <cell r="N3742" t="str">
            <v>0003</v>
          </cell>
          <cell r="O3742" t="str">
            <v>1024</v>
          </cell>
          <cell r="P3742" t="str">
            <v>1101130</v>
          </cell>
          <cell r="Q3742" t="str">
            <v>0003</v>
          </cell>
          <cell r="R3742" t="str">
            <v>1070</v>
          </cell>
        </row>
        <row r="3743">
          <cell r="A3743">
            <v>50869989</v>
          </cell>
          <cell r="B3743" t="str">
            <v>CUST_4200 KENDRICK PLAZA_FEEDER REROUTE</v>
          </cell>
          <cell r="C3743" t="str">
            <v>HDC2</v>
          </cell>
          <cell r="D3743"/>
          <cell r="E3743"/>
          <cell r="F3743"/>
          <cell r="G3743" t="str">
            <v>S/101458/CE/AD2DI</v>
          </cell>
          <cell r="H3743"/>
          <cell r="I3743"/>
          <cell r="J3743"/>
          <cell r="K3743">
            <v>100</v>
          </cell>
          <cell r="L3743" t="str">
            <v>008</v>
          </cell>
          <cell r="M3743" t="str">
            <v>2009</v>
          </cell>
          <cell r="N3743" t="str">
            <v>0003</v>
          </cell>
          <cell r="O3743" t="str">
            <v>1024</v>
          </cell>
          <cell r="P3743" t="str">
            <v>1101130</v>
          </cell>
          <cell r="Q3743" t="str">
            <v>0003</v>
          </cell>
          <cell r="R3743" t="str">
            <v>1070</v>
          </cell>
        </row>
        <row r="3744">
          <cell r="A3744">
            <v>50869989</v>
          </cell>
          <cell r="B3744" t="str">
            <v>CUST_4200 KENDRICK PLAZA_FEEDER REROUTE</v>
          </cell>
          <cell r="C3744" t="str">
            <v>HDC2</v>
          </cell>
          <cell r="D3744"/>
          <cell r="E3744"/>
          <cell r="F3744"/>
          <cell r="G3744" t="str">
            <v>S/101458/CE/AD2DI</v>
          </cell>
          <cell r="H3744"/>
          <cell r="I3744"/>
          <cell r="J3744"/>
          <cell r="K3744">
            <v>70</v>
          </cell>
          <cell r="L3744" t="str">
            <v>010</v>
          </cell>
          <cell r="M3744" t="str">
            <v>2009</v>
          </cell>
          <cell r="N3744" t="str">
            <v>0003</v>
          </cell>
          <cell r="O3744" t="str">
            <v>1024</v>
          </cell>
          <cell r="P3744" t="str">
            <v>1101130</v>
          </cell>
          <cell r="Q3744" t="str">
            <v>0003</v>
          </cell>
          <cell r="R3744" t="str">
            <v>1070</v>
          </cell>
        </row>
        <row r="3745">
          <cell r="A3745">
            <v>50869989</v>
          </cell>
          <cell r="B3745" t="str">
            <v>CUST_4200 KENDRICK PLAZA_FEEDER REROUTE</v>
          </cell>
          <cell r="C3745" t="str">
            <v>HDC2</v>
          </cell>
          <cell r="D3745"/>
          <cell r="E3745"/>
          <cell r="F3745"/>
          <cell r="G3745" t="str">
            <v>S/101458/CE/AD2DR</v>
          </cell>
          <cell r="H3745"/>
          <cell r="I3745"/>
          <cell r="J3745"/>
          <cell r="K3745">
            <v>30</v>
          </cell>
          <cell r="L3745" t="str">
            <v>010</v>
          </cell>
          <cell r="M3745" t="str">
            <v>2009</v>
          </cell>
          <cell r="N3745" t="str">
            <v>0003</v>
          </cell>
          <cell r="O3745" t="str">
            <v>1024</v>
          </cell>
          <cell r="P3745" t="str">
            <v>1101130</v>
          </cell>
          <cell r="Q3745" t="str">
            <v>0003</v>
          </cell>
          <cell r="R3745" t="str">
            <v>1070</v>
          </cell>
        </row>
        <row r="3746">
          <cell r="A3746">
            <v>50871919</v>
          </cell>
          <cell r="B3746" t="str">
            <v>CUST_STIEG/EASTGROUP_LINE EXT. ESMT</v>
          </cell>
          <cell r="C3746" t="str">
            <v>HDC1</v>
          </cell>
          <cell r="D3746"/>
          <cell r="E3746"/>
          <cell r="F3746"/>
          <cell r="G3746" t="str">
            <v>S/101675/CN/AF1HI-3</v>
          </cell>
          <cell r="H3746"/>
          <cell r="I3746"/>
          <cell r="J3746"/>
          <cell r="K3746">
            <v>100</v>
          </cell>
          <cell r="L3746" t="str">
            <v>012</v>
          </cell>
          <cell r="M3746" t="str">
            <v>2009</v>
          </cell>
          <cell r="N3746" t="str">
            <v>0003</v>
          </cell>
          <cell r="O3746" t="str">
            <v>1021</v>
          </cell>
          <cell r="P3746" t="str">
            <v>1101110</v>
          </cell>
          <cell r="Q3746" t="str">
            <v>0003</v>
          </cell>
          <cell r="R3746" t="str">
            <v>1070</v>
          </cell>
        </row>
        <row r="3747">
          <cell r="A3747">
            <v>50871919</v>
          </cell>
          <cell r="B3747" t="str">
            <v>CUST_STIEG/EASTGROUP_LINE EXT. ESMT</v>
          </cell>
          <cell r="C3747" t="str">
            <v>HDC1</v>
          </cell>
          <cell r="D3747"/>
          <cell r="E3747"/>
          <cell r="F3747"/>
          <cell r="G3747" t="str">
            <v>S/101675/CN/AF1HI-3</v>
          </cell>
          <cell r="H3747"/>
          <cell r="I3747"/>
          <cell r="J3747"/>
          <cell r="K3747">
            <v>100</v>
          </cell>
          <cell r="L3747" t="str">
            <v>012</v>
          </cell>
          <cell r="M3747" t="str">
            <v>2009</v>
          </cell>
          <cell r="N3747" t="str">
            <v>0003</v>
          </cell>
          <cell r="O3747" t="str">
            <v>1021</v>
          </cell>
          <cell r="P3747" t="str">
            <v>1101110</v>
          </cell>
          <cell r="Q3747" t="str">
            <v>0003</v>
          </cell>
          <cell r="R3747" t="str">
            <v>1070</v>
          </cell>
        </row>
        <row r="3748">
          <cell r="A3748">
            <v>50871919</v>
          </cell>
          <cell r="B3748" t="str">
            <v>CUST_STIEG/EASTGROUP_LINE EXT. ESMT</v>
          </cell>
          <cell r="C3748" t="str">
            <v>HDC1</v>
          </cell>
          <cell r="D3748"/>
          <cell r="E3748"/>
          <cell r="F3748"/>
          <cell r="G3748" t="str">
            <v>S/101675/CN/AF1HI-3</v>
          </cell>
          <cell r="H3748"/>
          <cell r="I3748"/>
          <cell r="J3748"/>
          <cell r="K3748">
            <v>100</v>
          </cell>
          <cell r="L3748" t="str">
            <v>012</v>
          </cell>
          <cell r="M3748" t="str">
            <v>2009</v>
          </cell>
          <cell r="N3748" t="str">
            <v>0003</v>
          </cell>
          <cell r="O3748" t="str">
            <v>1021</v>
          </cell>
          <cell r="P3748" t="str">
            <v>1101110</v>
          </cell>
          <cell r="Q3748" t="str">
            <v>0003</v>
          </cell>
          <cell r="R3748" t="str">
            <v>1070</v>
          </cell>
        </row>
        <row r="3749">
          <cell r="A3749">
            <v>50871919</v>
          </cell>
          <cell r="B3749" t="str">
            <v>CUST_STIEG/EASTGROUP_LINE EXT. ESMT</v>
          </cell>
          <cell r="C3749" t="str">
            <v>HDC1</v>
          </cell>
          <cell r="D3749"/>
          <cell r="E3749"/>
          <cell r="F3749"/>
          <cell r="G3749" t="str">
            <v>S/101675/CN/AF1HI-3</v>
          </cell>
          <cell r="H3749"/>
          <cell r="I3749"/>
          <cell r="J3749"/>
          <cell r="K3749">
            <v>100</v>
          </cell>
          <cell r="L3749" t="str">
            <v>012</v>
          </cell>
          <cell r="M3749" t="str">
            <v>2009</v>
          </cell>
          <cell r="N3749" t="str">
            <v>0003</v>
          </cell>
          <cell r="O3749" t="str">
            <v>1021</v>
          </cell>
          <cell r="P3749" t="str">
            <v>1101110</v>
          </cell>
          <cell r="Q3749" t="str">
            <v>0003</v>
          </cell>
          <cell r="R3749" t="str">
            <v>1070</v>
          </cell>
        </row>
        <row r="3750">
          <cell r="A3750">
            <v>50871989</v>
          </cell>
          <cell r="B3750" t="str">
            <v>SDUG_SouthernTrails Section10_Lp 1</v>
          </cell>
          <cell r="C3750" t="str">
            <v>HDC1</v>
          </cell>
          <cell r="D3750"/>
          <cell r="E3750"/>
          <cell r="F3750"/>
          <cell r="G3750" t="str">
            <v>S/101652/CN/AF1UI</v>
          </cell>
          <cell r="H3750"/>
          <cell r="I3750"/>
          <cell r="J3750"/>
          <cell r="K3750">
            <v>100</v>
          </cell>
          <cell r="L3750" t="str">
            <v>010</v>
          </cell>
          <cell r="M3750" t="str">
            <v>2009</v>
          </cell>
          <cell r="N3750" t="str">
            <v>0003</v>
          </cell>
          <cell r="O3750" t="str">
            <v>1020</v>
          </cell>
          <cell r="P3750" t="str">
            <v>1101202</v>
          </cell>
          <cell r="Q3750" t="str">
            <v>0003</v>
          </cell>
          <cell r="R3750" t="str">
            <v>1070</v>
          </cell>
        </row>
        <row r="3751">
          <cell r="A3751">
            <v>50871989</v>
          </cell>
          <cell r="B3751" t="str">
            <v>SDUG_SouthernTrails Section10_Lp 1</v>
          </cell>
          <cell r="C3751" t="str">
            <v>HDC1</v>
          </cell>
          <cell r="D3751"/>
          <cell r="E3751"/>
          <cell r="F3751"/>
          <cell r="G3751" t="str">
            <v>S/101652/CN/AF1UI</v>
          </cell>
          <cell r="H3751"/>
          <cell r="I3751"/>
          <cell r="J3751"/>
          <cell r="K3751">
            <v>100</v>
          </cell>
          <cell r="L3751" t="str">
            <v>011</v>
          </cell>
          <cell r="M3751" t="str">
            <v>2009</v>
          </cell>
          <cell r="N3751" t="str">
            <v>0003</v>
          </cell>
          <cell r="O3751" t="str">
            <v>1020</v>
          </cell>
          <cell r="P3751" t="str">
            <v>1101202</v>
          </cell>
          <cell r="Q3751" t="str">
            <v>0003</v>
          </cell>
          <cell r="R3751" t="str">
            <v>1070</v>
          </cell>
        </row>
        <row r="3752">
          <cell r="A3752">
            <v>50871989</v>
          </cell>
          <cell r="B3752" t="str">
            <v>SDUG_SouthernTrails Section10_Lp 1</v>
          </cell>
          <cell r="C3752" t="str">
            <v>HDC1</v>
          </cell>
          <cell r="D3752"/>
          <cell r="E3752"/>
          <cell r="F3752"/>
          <cell r="G3752" t="str">
            <v>S/101652/CN/AF1UI</v>
          </cell>
          <cell r="H3752"/>
          <cell r="I3752"/>
          <cell r="J3752"/>
          <cell r="K3752">
            <v>100</v>
          </cell>
          <cell r="L3752" t="str">
            <v>011</v>
          </cell>
          <cell r="M3752" t="str">
            <v>2009</v>
          </cell>
          <cell r="N3752" t="str">
            <v>0003</v>
          </cell>
          <cell r="O3752" t="str">
            <v>1020</v>
          </cell>
          <cell r="P3752" t="str">
            <v>1101202</v>
          </cell>
          <cell r="Q3752" t="str">
            <v>0003</v>
          </cell>
          <cell r="R3752" t="str">
            <v>1070</v>
          </cell>
        </row>
        <row r="3753">
          <cell r="A3753">
            <v>50871989</v>
          </cell>
          <cell r="B3753" t="str">
            <v>SDUG_SouthernTrails Section10_Lp 1</v>
          </cell>
          <cell r="C3753" t="str">
            <v>HDC1</v>
          </cell>
          <cell r="D3753"/>
          <cell r="E3753"/>
          <cell r="F3753"/>
          <cell r="G3753" t="str">
            <v>S/101652/CN/AF1UI</v>
          </cell>
          <cell r="H3753"/>
          <cell r="I3753"/>
          <cell r="J3753"/>
          <cell r="K3753">
            <v>100</v>
          </cell>
          <cell r="L3753" t="str">
            <v>010</v>
          </cell>
          <cell r="M3753" t="str">
            <v>2009</v>
          </cell>
          <cell r="N3753" t="str">
            <v>0003</v>
          </cell>
          <cell r="O3753" t="str">
            <v>1020</v>
          </cell>
          <cell r="P3753" t="str">
            <v>1101202</v>
          </cell>
          <cell r="Q3753" t="str">
            <v>0003</v>
          </cell>
          <cell r="R3753" t="str">
            <v>1070</v>
          </cell>
        </row>
        <row r="3754">
          <cell r="A3754">
            <v>50872846</v>
          </cell>
          <cell r="B3754" t="str">
            <v>CUST_RELOCATE POLE_CHAMPION LAKE DR_431</v>
          </cell>
          <cell r="C3754" t="str">
            <v>HDC2</v>
          </cell>
          <cell r="D3754"/>
          <cell r="E3754"/>
          <cell r="F3754"/>
          <cell r="G3754" t="str">
            <v>S/101675/CE/AB1GI</v>
          </cell>
          <cell r="H3754"/>
          <cell r="I3754"/>
          <cell r="J3754"/>
          <cell r="K3754">
            <v>100</v>
          </cell>
          <cell r="L3754" t="str">
            <v>010</v>
          </cell>
          <cell r="M3754" t="str">
            <v>2009</v>
          </cell>
          <cell r="N3754" t="str">
            <v>0003</v>
          </cell>
          <cell r="O3754" t="str">
            <v>1021</v>
          </cell>
          <cell r="P3754" t="str">
            <v>1101110</v>
          </cell>
          <cell r="Q3754" t="str">
            <v>0003</v>
          </cell>
          <cell r="R3754" t="str">
            <v>1070</v>
          </cell>
        </row>
        <row r="3755">
          <cell r="A3755">
            <v>50872846</v>
          </cell>
          <cell r="B3755" t="str">
            <v>CUST_RELOCATE POLE_CHAMPION LAKE DR_431</v>
          </cell>
          <cell r="C3755" t="str">
            <v>HDC2</v>
          </cell>
          <cell r="D3755"/>
          <cell r="E3755"/>
          <cell r="F3755"/>
          <cell r="G3755" t="str">
            <v>S/101675/CE/AB1GI</v>
          </cell>
          <cell r="H3755"/>
          <cell r="I3755"/>
          <cell r="J3755"/>
          <cell r="K3755">
            <v>100</v>
          </cell>
          <cell r="L3755" t="str">
            <v>010</v>
          </cell>
          <cell r="M3755" t="str">
            <v>2009</v>
          </cell>
          <cell r="N3755" t="str">
            <v>0003</v>
          </cell>
          <cell r="O3755" t="str">
            <v>1021</v>
          </cell>
          <cell r="P3755" t="str">
            <v>1101110</v>
          </cell>
          <cell r="Q3755" t="str">
            <v>0003</v>
          </cell>
          <cell r="R3755" t="str">
            <v>1070</v>
          </cell>
        </row>
        <row r="3756">
          <cell r="A3756">
            <v>50872846</v>
          </cell>
          <cell r="B3756" t="str">
            <v>CUST_RELOCATE POLE_CHAMPION LAKE DR_431</v>
          </cell>
          <cell r="C3756" t="str">
            <v>HDC2</v>
          </cell>
          <cell r="D3756"/>
          <cell r="E3756"/>
          <cell r="F3756"/>
          <cell r="G3756" t="str">
            <v>S/101675/CE/AB1GI</v>
          </cell>
          <cell r="H3756"/>
          <cell r="I3756"/>
          <cell r="J3756"/>
          <cell r="K3756">
            <v>100</v>
          </cell>
          <cell r="L3756" t="str">
            <v>010</v>
          </cell>
          <cell r="M3756" t="str">
            <v>2009</v>
          </cell>
          <cell r="N3756" t="str">
            <v>0003</v>
          </cell>
          <cell r="O3756" t="str">
            <v>1021</v>
          </cell>
          <cell r="P3756" t="str">
            <v>1101110</v>
          </cell>
          <cell r="Q3756" t="str">
            <v>0003</v>
          </cell>
          <cell r="R3756" t="str">
            <v>1070</v>
          </cell>
        </row>
        <row r="3757">
          <cell r="A3757">
            <v>50872846</v>
          </cell>
          <cell r="B3757" t="str">
            <v>CUST_RELOCATE POLE_CHAMPION LAKE DR_431</v>
          </cell>
          <cell r="C3757" t="str">
            <v>HDC2</v>
          </cell>
          <cell r="D3757"/>
          <cell r="E3757"/>
          <cell r="F3757"/>
          <cell r="G3757" t="str">
            <v>S/101675/CE/AB1GI</v>
          </cell>
          <cell r="H3757"/>
          <cell r="I3757"/>
          <cell r="J3757"/>
          <cell r="K3757">
            <v>70</v>
          </cell>
          <cell r="L3757" t="str">
            <v>010</v>
          </cell>
          <cell r="M3757" t="str">
            <v>2009</v>
          </cell>
          <cell r="N3757" t="str">
            <v>0003</v>
          </cell>
          <cell r="O3757" t="str">
            <v>1021</v>
          </cell>
          <cell r="P3757" t="str">
            <v>1101110</v>
          </cell>
          <cell r="Q3757" t="str">
            <v>0003</v>
          </cell>
          <cell r="R3757" t="str">
            <v>1070</v>
          </cell>
        </row>
        <row r="3758">
          <cell r="A3758">
            <v>50872846</v>
          </cell>
          <cell r="B3758" t="str">
            <v>CUST_RELOCATE POLE_CHAMPION LAKE DR_431</v>
          </cell>
          <cell r="C3758" t="str">
            <v>HDC2</v>
          </cell>
          <cell r="D3758"/>
          <cell r="E3758"/>
          <cell r="F3758"/>
          <cell r="G3758" t="str">
            <v>S/101675/CE/AB1GR</v>
          </cell>
          <cell r="H3758"/>
          <cell r="I3758"/>
          <cell r="J3758"/>
          <cell r="K3758">
            <v>30</v>
          </cell>
          <cell r="L3758" t="str">
            <v>010</v>
          </cell>
          <cell r="M3758" t="str">
            <v>2009</v>
          </cell>
          <cell r="N3758" t="str">
            <v>0003</v>
          </cell>
          <cell r="O3758" t="str">
            <v>1021</v>
          </cell>
          <cell r="P3758" t="str">
            <v>1101110</v>
          </cell>
          <cell r="Q3758" t="str">
            <v>0003</v>
          </cell>
          <cell r="R3758" t="str">
            <v>1070</v>
          </cell>
        </row>
        <row r="3759">
          <cell r="A3759">
            <v>50883019</v>
          </cell>
          <cell r="B3759" t="str">
            <v>NEW PMT 300 KVA, 275' 1/0 TP</v>
          </cell>
          <cell r="C3759" t="str">
            <v>HXC1</v>
          </cell>
          <cell r="D3759"/>
          <cell r="E3759"/>
          <cell r="F3759"/>
          <cell r="G3759" t="str">
            <v>S/101762/CN/CF1R-I-2</v>
          </cell>
          <cell r="H3759"/>
          <cell r="I3759"/>
          <cell r="J3759"/>
          <cell r="K3759">
            <v>100</v>
          </cell>
          <cell r="L3759" t="str">
            <v>011</v>
          </cell>
          <cell r="M3759" t="str">
            <v>2009</v>
          </cell>
          <cell r="N3759" t="str">
            <v>0003</v>
          </cell>
          <cell r="O3759" t="str">
            <v>1008</v>
          </cell>
          <cell r="P3759" t="str">
            <v>1101245</v>
          </cell>
          <cell r="Q3759" t="str">
            <v>0003</v>
          </cell>
          <cell r="R3759" t="str">
            <v>1070</v>
          </cell>
        </row>
        <row r="3760">
          <cell r="A3760">
            <v>50883019</v>
          </cell>
          <cell r="B3760" t="str">
            <v>NEW PMT 300 KVA, 275' 1/0 TP</v>
          </cell>
          <cell r="C3760" t="str">
            <v>HXC1</v>
          </cell>
          <cell r="D3760"/>
          <cell r="E3760"/>
          <cell r="F3760"/>
          <cell r="G3760" t="str">
            <v>S/101762/CN/CF1R-I-2</v>
          </cell>
          <cell r="H3760"/>
          <cell r="I3760"/>
          <cell r="J3760"/>
          <cell r="K3760">
            <v>100</v>
          </cell>
          <cell r="L3760" t="str">
            <v>011</v>
          </cell>
          <cell r="M3760" t="str">
            <v>2009</v>
          </cell>
          <cell r="N3760" t="str">
            <v>0003</v>
          </cell>
          <cell r="O3760" t="str">
            <v>1008</v>
          </cell>
          <cell r="P3760" t="str">
            <v>1101245</v>
          </cell>
          <cell r="Q3760" t="str">
            <v>0003</v>
          </cell>
          <cell r="R3760" t="str">
            <v>1070</v>
          </cell>
        </row>
        <row r="3761">
          <cell r="A3761">
            <v>50883019</v>
          </cell>
          <cell r="B3761" t="str">
            <v>NEW PMT 300 KVA, 275' 1/0 TP</v>
          </cell>
          <cell r="C3761" t="str">
            <v>HXC1</v>
          </cell>
          <cell r="D3761"/>
          <cell r="E3761"/>
          <cell r="F3761"/>
          <cell r="G3761" t="str">
            <v>S/101762/CN/CF1R-I-2</v>
          </cell>
          <cell r="H3761"/>
          <cell r="I3761"/>
          <cell r="J3761"/>
          <cell r="K3761">
            <v>100</v>
          </cell>
          <cell r="L3761" t="str">
            <v>011</v>
          </cell>
          <cell r="M3761" t="str">
            <v>2009</v>
          </cell>
          <cell r="N3761" t="str">
            <v>0003</v>
          </cell>
          <cell r="O3761" t="str">
            <v>1008</v>
          </cell>
          <cell r="P3761" t="str">
            <v>1101245</v>
          </cell>
          <cell r="Q3761" t="str">
            <v>0003</v>
          </cell>
          <cell r="R3761" t="str">
            <v>1070</v>
          </cell>
        </row>
        <row r="3762">
          <cell r="A3762">
            <v>50883019</v>
          </cell>
          <cell r="B3762" t="str">
            <v>NEW PMT 300 KVA, 275' 1/0 TP</v>
          </cell>
          <cell r="C3762" t="str">
            <v>HXC1</v>
          </cell>
          <cell r="D3762"/>
          <cell r="E3762"/>
          <cell r="F3762"/>
          <cell r="G3762" t="str">
            <v>S/101762/CN/CF1R-I-2</v>
          </cell>
          <cell r="H3762"/>
          <cell r="I3762"/>
          <cell r="J3762"/>
          <cell r="K3762">
            <v>100</v>
          </cell>
          <cell r="L3762" t="str">
            <v>011</v>
          </cell>
          <cell r="M3762" t="str">
            <v>2009</v>
          </cell>
          <cell r="N3762" t="str">
            <v>0003</v>
          </cell>
          <cell r="O3762" t="str">
            <v>1008</v>
          </cell>
          <cell r="P3762" t="str">
            <v>1101245</v>
          </cell>
          <cell r="Q3762" t="str">
            <v>0003</v>
          </cell>
          <cell r="R3762" t="str">
            <v>1070</v>
          </cell>
        </row>
        <row r="3763">
          <cell r="A3763">
            <v>50883053</v>
          </cell>
          <cell r="B3763" t="str">
            <v>GOVP_TXDOT SOUNDWALL_FM 529@CYPRESS VILL</v>
          </cell>
          <cell r="C3763" t="str">
            <v>HDC2</v>
          </cell>
          <cell r="D3763"/>
          <cell r="E3763"/>
          <cell r="F3763"/>
          <cell r="G3763" t="str">
            <v>S/101570/CE/AD2DI</v>
          </cell>
          <cell r="H3763"/>
          <cell r="I3763"/>
          <cell r="J3763"/>
          <cell r="K3763">
            <v>100</v>
          </cell>
          <cell r="L3763" t="str">
            <v>010</v>
          </cell>
          <cell r="M3763" t="str">
            <v>2009</v>
          </cell>
          <cell r="N3763" t="str">
            <v>0003</v>
          </cell>
          <cell r="O3763" t="str">
            <v>1019</v>
          </cell>
          <cell r="P3763" t="str">
            <v>1101220</v>
          </cell>
          <cell r="Q3763" t="str">
            <v>0003</v>
          </cell>
          <cell r="R3763" t="str">
            <v>1070</v>
          </cell>
        </row>
        <row r="3764">
          <cell r="A3764">
            <v>50883053</v>
          </cell>
          <cell r="B3764" t="str">
            <v>GOVP_TXDOT SOUNDWALL_FM 529@CYPRESS VILL</v>
          </cell>
          <cell r="C3764" t="str">
            <v>HDC2</v>
          </cell>
          <cell r="D3764"/>
          <cell r="E3764"/>
          <cell r="F3764"/>
          <cell r="G3764" t="str">
            <v>S/101570/CE/AD2DI</v>
          </cell>
          <cell r="H3764"/>
          <cell r="I3764"/>
          <cell r="J3764"/>
          <cell r="K3764">
            <v>100</v>
          </cell>
          <cell r="L3764" t="str">
            <v>010</v>
          </cell>
          <cell r="M3764" t="str">
            <v>2009</v>
          </cell>
          <cell r="N3764" t="str">
            <v>0003</v>
          </cell>
          <cell r="O3764" t="str">
            <v>1019</v>
          </cell>
          <cell r="P3764" t="str">
            <v>1101220</v>
          </cell>
          <cell r="Q3764" t="str">
            <v>0003</v>
          </cell>
          <cell r="R3764" t="str">
            <v>1070</v>
          </cell>
        </row>
        <row r="3765">
          <cell r="A3765">
            <v>50883053</v>
          </cell>
          <cell r="B3765" t="str">
            <v>GOVP_TXDOT SOUNDWALL_FM 529@CYPRESS VILL</v>
          </cell>
          <cell r="C3765" t="str">
            <v>HDC2</v>
          </cell>
          <cell r="D3765"/>
          <cell r="E3765"/>
          <cell r="F3765"/>
          <cell r="G3765" t="str">
            <v>S/101570/CE/AD2DI</v>
          </cell>
          <cell r="H3765"/>
          <cell r="I3765"/>
          <cell r="J3765"/>
          <cell r="K3765">
            <v>70</v>
          </cell>
          <cell r="L3765" t="str">
            <v>007</v>
          </cell>
          <cell r="M3765" t="str">
            <v>2009</v>
          </cell>
          <cell r="N3765" t="str">
            <v>0003</v>
          </cell>
          <cell r="O3765" t="str">
            <v>1019</v>
          </cell>
          <cell r="P3765" t="str">
            <v>1101220</v>
          </cell>
          <cell r="Q3765" t="str">
            <v>0003</v>
          </cell>
          <cell r="R3765" t="str">
            <v>1070</v>
          </cell>
        </row>
        <row r="3766">
          <cell r="A3766">
            <v>50883053</v>
          </cell>
          <cell r="B3766" t="str">
            <v>GOVP_TXDOT SOUNDWALL_FM 529@CYPRESS VILL</v>
          </cell>
          <cell r="C3766" t="str">
            <v>HDC2</v>
          </cell>
          <cell r="D3766"/>
          <cell r="E3766"/>
          <cell r="F3766"/>
          <cell r="G3766" t="str">
            <v>S/101570/CE/AD2DR</v>
          </cell>
          <cell r="H3766"/>
          <cell r="I3766"/>
          <cell r="J3766"/>
          <cell r="K3766">
            <v>30</v>
          </cell>
          <cell r="L3766" t="str">
            <v>007</v>
          </cell>
          <cell r="M3766" t="str">
            <v>2009</v>
          </cell>
          <cell r="N3766" t="str">
            <v>0003</v>
          </cell>
          <cell r="O3766" t="str">
            <v>1019</v>
          </cell>
          <cell r="P3766" t="str">
            <v>1101220</v>
          </cell>
          <cell r="Q3766" t="str">
            <v>0003</v>
          </cell>
          <cell r="R3766" t="str">
            <v>1070</v>
          </cell>
        </row>
        <row r="3767">
          <cell r="A3767">
            <v>50883486</v>
          </cell>
          <cell r="B3767" t="str">
            <v>CUST_RE-ROUTE OF URD</v>
          </cell>
          <cell r="C3767" t="str">
            <v>HDC2</v>
          </cell>
          <cell r="D3767"/>
          <cell r="E3767"/>
          <cell r="F3767"/>
          <cell r="G3767" t="str">
            <v>S/101627/CN/AF1UI</v>
          </cell>
          <cell r="H3767"/>
          <cell r="I3767"/>
          <cell r="J3767"/>
          <cell r="K3767">
            <v>70</v>
          </cell>
          <cell r="L3767" t="str">
            <v>010</v>
          </cell>
          <cell r="M3767" t="str">
            <v>2009</v>
          </cell>
          <cell r="N3767" t="str">
            <v>0003</v>
          </cell>
          <cell r="O3767" t="str">
            <v>1006</v>
          </cell>
          <cell r="P3767" t="str">
            <v>1101230</v>
          </cell>
          <cell r="Q3767" t="str">
            <v>0003</v>
          </cell>
          <cell r="R3767" t="str">
            <v>1070</v>
          </cell>
        </row>
        <row r="3768">
          <cell r="A3768">
            <v>50883486</v>
          </cell>
          <cell r="B3768" t="str">
            <v>CUST_RE-ROUTE OF URD</v>
          </cell>
          <cell r="C3768" t="str">
            <v>HDC2</v>
          </cell>
          <cell r="D3768"/>
          <cell r="E3768"/>
          <cell r="F3768"/>
          <cell r="G3768" t="str">
            <v>S/101627/CN/AF1UR</v>
          </cell>
          <cell r="H3768"/>
          <cell r="I3768"/>
          <cell r="J3768"/>
          <cell r="K3768">
            <v>30</v>
          </cell>
          <cell r="L3768" t="str">
            <v>010</v>
          </cell>
          <cell r="M3768" t="str">
            <v>2009</v>
          </cell>
          <cell r="N3768" t="str">
            <v>0003</v>
          </cell>
          <cell r="O3768" t="str">
            <v>1006</v>
          </cell>
          <cell r="P3768" t="str">
            <v>1101230</v>
          </cell>
          <cell r="Q3768" t="str">
            <v>0003</v>
          </cell>
          <cell r="R3768" t="str">
            <v>1070</v>
          </cell>
        </row>
        <row r="3769">
          <cell r="A3769">
            <v>50883486</v>
          </cell>
          <cell r="B3769" t="str">
            <v>CUST_RE-ROUTE OF URD</v>
          </cell>
          <cell r="C3769" t="str">
            <v>HDC2</v>
          </cell>
          <cell r="D3769"/>
          <cell r="E3769"/>
          <cell r="F3769"/>
          <cell r="G3769" t="str">
            <v>S/101627/CN/AF1UI</v>
          </cell>
          <cell r="H3769"/>
          <cell r="I3769"/>
          <cell r="J3769"/>
          <cell r="K3769">
            <v>100</v>
          </cell>
          <cell r="L3769" t="str">
            <v>010</v>
          </cell>
          <cell r="M3769" t="str">
            <v>2009</v>
          </cell>
          <cell r="N3769" t="str">
            <v>0003</v>
          </cell>
          <cell r="O3769" t="str">
            <v>1006</v>
          </cell>
          <cell r="P3769" t="str">
            <v>1101230</v>
          </cell>
          <cell r="Q3769" t="str">
            <v>0003</v>
          </cell>
          <cell r="R3769" t="str">
            <v>1070</v>
          </cell>
        </row>
        <row r="3770">
          <cell r="A3770">
            <v>50883486</v>
          </cell>
          <cell r="B3770" t="str">
            <v>CUST_RE-ROUTE OF URD</v>
          </cell>
          <cell r="C3770" t="str">
            <v>HDC2</v>
          </cell>
          <cell r="D3770"/>
          <cell r="E3770"/>
          <cell r="F3770"/>
          <cell r="G3770" t="str">
            <v>S/101627/CN/AF1UI</v>
          </cell>
          <cell r="H3770"/>
          <cell r="I3770"/>
          <cell r="J3770"/>
          <cell r="K3770">
            <v>100</v>
          </cell>
          <cell r="L3770" t="str">
            <v>010</v>
          </cell>
          <cell r="M3770" t="str">
            <v>2009</v>
          </cell>
          <cell r="N3770" t="str">
            <v>0003</v>
          </cell>
          <cell r="O3770" t="str">
            <v>1006</v>
          </cell>
          <cell r="P3770" t="str">
            <v>1101230</v>
          </cell>
          <cell r="Q3770" t="str">
            <v>0003</v>
          </cell>
          <cell r="R3770" t="str">
            <v>1070</v>
          </cell>
        </row>
        <row r="3771">
          <cell r="A3771">
            <v>50883486</v>
          </cell>
          <cell r="B3771" t="str">
            <v>CUST_RE-ROUTE OF URD</v>
          </cell>
          <cell r="C3771" t="str">
            <v>HDC2</v>
          </cell>
          <cell r="D3771"/>
          <cell r="E3771"/>
          <cell r="F3771"/>
          <cell r="G3771" t="str">
            <v>S/101627/CN/AF1UI</v>
          </cell>
          <cell r="H3771"/>
          <cell r="I3771"/>
          <cell r="J3771"/>
          <cell r="K3771">
            <v>70</v>
          </cell>
          <cell r="L3771" t="str">
            <v>010</v>
          </cell>
          <cell r="M3771" t="str">
            <v>2009</v>
          </cell>
          <cell r="N3771" t="str">
            <v>0003</v>
          </cell>
          <cell r="O3771" t="str">
            <v>1006</v>
          </cell>
          <cell r="P3771" t="str">
            <v>1101230</v>
          </cell>
          <cell r="Q3771" t="str">
            <v>0003</v>
          </cell>
          <cell r="R3771" t="str">
            <v>1070</v>
          </cell>
        </row>
        <row r="3772">
          <cell r="A3772">
            <v>50883486</v>
          </cell>
          <cell r="B3772" t="str">
            <v>CUST_RE-ROUTE OF URD</v>
          </cell>
          <cell r="C3772" t="str">
            <v>HDC2</v>
          </cell>
          <cell r="D3772"/>
          <cell r="E3772"/>
          <cell r="F3772"/>
          <cell r="G3772" t="str">
            <v>S/101627/CN/AF1UR</v>
          </cell>
          <cell r="H3772"/>
          <cell r="I3772"/>
          <cell r="J3772"/>
          <cell r="K3772">
            <v>30</v>
          </cell>
          <cell r="L3772" t="str">
            <v>010</v>
          </cell>
          <cell r="M3772" t="str">
            <v>2009</v>
          </cell>
          <cell r="N3772" t="str">
            <v>0003</v>
          </cell>
          <cell r="O3772" t="str">
            <v>1006</v>
          </cell>
          <cell r="P3772" t="str">
            <v>1101230</v>
          </cell>
          <cell r="Q3772" t="str">
            <v>0003</v>
          </cell>
          <cell r="R3772" t="str">
            <v>1070</v>
          </cell>
        </row>
        <row r="3773">
          <cell r="A3773">
            <v>50884297</v>
          </cell>
          <cell r="B3773" t="str">
            <v>CUST_MILLER_RD_XMFR_BANK</v>
          </cell>
          <cell r="C3773" t="str">
            <v>HDC1</v>
          </cell>
          <cell r="D3773"/>
          <cell r="E3773"/>
          <cell r="F3773"/>
          <cell r="G3773" t="str">
            <v>S/101570/CN/AF1HI-3</v>
          </cell>
          <cell r="H3773"/>
          <cell r="I3773"/>
          <cell r="J3773"/>
          <cell r="K3773">
            <v>100</v>
          </cell>
          <cell r="L3773" t="str">
            <v>007</v>
          </cell>
          <cell r="M3773" t="str">
            <v>2009</v>
          </cell>
          <cell r="N3773" t="str">
            <v>0003</v>
          </cell>
          <cell r="O3773" t="str">
            <v>1019</v>
          </cell>
          <cell r="P3773" t="str">
            <v>1101220</v>
          </cell>
          <cell r="Q3773" t="str">
            <v>0003</v>
          </cell>
          <cell r="R3773" t="str">
            <v>1070</v>
          </cell>
        </row>
        <row r="3774">
          <cell r="A3774">
            <v>50884297</v>
          </cell>
          <cell r="B3774" t="str">
            <v>CUST_MILLER_RD_XMFR_BANK</v>
          </cell>
          <cell r="C3774" t="str">
            <v>HDC1</v>
          </cell>
          <cell r="D3774"/>
          <cell r="E3774"/>
          <cell r="F3774"/>
          <cell r="G3774" t="str">
            <v>S/101570/CN/AF1HI-3</v>
          </cell>
          <cell r="H3774"/>
          <cell r="I3774"/>
          <cell r="J3774"/>
          <cell r="K3774">
            <v>100</v>
          </cell>
          <cell r="L3774" t="str">
            <v>007</v>
          </cell>
          <cell r="M3774" t="str">
            <v>2009</v>
          </cell>
          <cell r="N3774" t="str">
            <v>0003</v>
          </cell>
          <cell r="O3774" t="str">
            <v>1019</v>
          </cell>
          <cell r="P3774" t="str">
            <v>1101220</v>
          </cell>
          <cell r="Q3774" t="str">
            <v>0003</v>
          </cell>
          <cell r="R3774" t="str">
            <v>1070</v>
          </cell>
        </row>
        <row r="3775">
          <cell r="A3775">
            <v>50884297</v>
          </cell>
          <cell r="B3775" t="str">
            <v>CUST_MILLER_RD_XMFR_BANK</v>
          </cell>
          <cell r="C3775" t="str">
            <v>HDC1</v>
          </cell>
          <cell r="D3775"/>
          <cell r="E3775"/>
          <cell r="F3775"/>
          <cell r="G3775" t="str">
            <v>S/101570/CN/AF1HI-3</v>
          </cell>
          <cell r="H3775"/>
          <cell r="I3775"/>
          <cell r="J3775"/>
          <cell r="K3775">
            <v>100</v>
          </cell>
          <cell r="L3775" t="str">
            <v>007</v>
          </cell>
          <cell r="M3775" t="str">
            <v>2009</v>
          </cell>
          <cell r="N3775" t="str">
            <v>0003</v>
          </cell>
          <cell r="O3775" t="str">
            <v>1019</v>
          </cell>
          <cell r="P3775" t="str">
            <v>1101220</v>
          </cell>
          <cell r="Q3775" t="str">
            <v>0003</v>
          </cell>
          <cell r="R3775" t="str">
            <v>1070</v>
          </cell>
        </row>
        <row r="3776">
          <cell r="A3776">
            <v>50886618</v>
          </cell>
          <cell r="B3776" t="str">
            <v>CUST_svc to 2478 Hintz Rd_Quinton</v>
          </cell>
          <cell r="C3776" t="str">
            <v>HDC1</v>
          </cell>
          <cell r="D3776"/>
          <cell r="E3776"/>
          <cell r="F3776"/>
          <cell r="G3776" t="str">
            <v>S/101570/CN/AF1HI-3</v>
          </cell>
          <cell r="H3776"/>
          <cell r="I3776"/>
          <cell r="J3776"/>
          <cell r="K3776">
            <v>100</v>
          </cell>
          <cell r="L3776" t="str">
            <v>007</v>
          </cell>
          <cell r="M3776" t="str">
            <v>2009</v>
          </cell>
          <cell r="N3776" t="str">
            <v>0003</v>
          </cell>
          <cell r="O3776" t="str">
            <v>1019</v>
          </cell>
          <cell r="P3776" t="str">
            <v>1101220</v>
          </cell>
          <cell r="Q3776" t="str">
            <v>0003</v>
          </cell>
          <cell r="R3776" t="str">
            <v>1070</v>
          </cell>
        </row>
        <row r="3777">
          <cell r="A3777">
            <v>50886618</v>
          </cell>
          <cell r="B3777" t="str">
            <v>CUST_svc to 2478 Hintz Rd_Quinton</v>
          </cell>
          <cell r="C3777" t="str">
            <v>HDC1</v>
          </cell>
          <cell r="D3777"/>
          <cell r="E3777"/>
          <cell r="F3777"/>
          <cell r="G3777" t="str">
            <v>S/101570/CN/AF1HI-3</v>
          </cell>
          <cell r="H3777"/>
          <cell r="I3777"/>
          <cell r="J3777"/>
          <cell r="K3777">
            <v>100</v>
          </cell>
          <cell r="L3777" t="str">
            <v>007</v>
          </cell>
          <cell r="M3777" t="str">
            <v>2009</v>
          </cell>
          <cell r="N3777" t="str">
            <v>0003</v>
          </cell>
          <cell r="O3777" t="str">
            <v>1019</v>
          </cell>
          <cell r="P3777" t="str">
            <v>1101220</v>
          </cell>
          <cell r="Q3777" t="str">
            <v>0003</v>
          </cell>
          <cell r="R3777" t="str">
            <v>1070</v>
          </cell>
        </row>
        <row r="3778">
          <cell r="A3778">
            <v>50886618</v>
          </cell>
          <cell r="B3778" t="str">
            <v>CUST_svc to 2478 Hintz Rd_Quinton</v>
          </cell>
          <cell r="C3778" t="str">
            <v>HDC1</v>
          </cell>
          <cell r="D3778"/>
          <cell r="E3778"/>
          <cell r="F3778"/>
          <cell r="G3778" t="str">
            <v>S/101570/CN/AF1HI-3</v>
          </cell>
          <cell r="H3778"/>
          <cell r="I3778"/>
          <cell r="J3778"/>
          <cell r="K3778">
            <v>100</v>
          </cell>
          <cell r="L3778" t="str">
            <v>007</v>
          </cell>
          <cell r="M3778" t="str">
            <v>2009</v>
          </cell>
          <cell r="N3778" t="str">
            <v>0003</v>
          </cell>
          <cell r="O3778" t="str">
            <v>1019</v>
          </cell>
          <cell r="P3778" t="str">
            <v>1101220</v>
          </cell>
          <cell r="Q3778" t="str">
            <v>0003</v>
          </cell>
          <cell r="R3778" t="str">
            <v>1070</v>
          </cell>
        </row>
        <row r="3779">
          <cell r="A3779">
            <v>50886618</v>
          </cell>
          <cell r="B3779" t="str">
            <v>CUST_svc to 2478 Hintz Rd_Quinton</v>
          </cell>
          <cell r="C3779" t="str">
            <v>HDC1</v>
          </cell>
          <cell r="D3779"/>
          <cell r="E3779"/>
          <cell r="F3779"/>
          <cell r="G3779" t="str">
            <v>S/101570/CN/AF1HI-3</v>
          </cell>
          <cell r="H3779"/>
          <cell r="I3779"/>
          <cell r="J3779"/>
          <cell r="K3779">
            <v>100</v>
          </cell>
          <cell r="L3779" t="str">
            <v>007</v>
          </cell>
          <cell r="M3779" t="str">
            <v>2009</v>
          </cell>
          <cell r="N3779" t="str">
            <v>0003</v>
          </cell>
          <cell r="O3779" t="str">
            <v>1019</v>
          </cell>
          <cell r="P3779" t="str">
            <v>1101220</v>
          </cell>
          <cell r="Q3779" t="str">
            <v>0003</v>
          </cell>
          <cell r="R3779" t="str">
            <v>1070</v>
          </cell>
        </row>
        <row r="3780">
          <cell r="A3780">
            <v>50886618</v>
          </cell>
          <cell r="B3780" t="str">
            <v>CUST_svc to 2478 Hintz Rd_Quinton</v>
          </cell>
          <cell r="C3780" t="str">
            <v>HDC1</v>
          </cell>
          <cell r="D3780"/>
          <cell r="E3780"/>
          <cell r="F3780"/>
          <cell r="G3780" t="str">
            <v>S/101570/CN/AF1HI-3</v>
          </cell>
          <cell r="H3780"/>
          <cell r="I3780"/>
          <cell r="J3780"/>
          <cell r="K3780">
            <v>100</v>
          </cell>
          <cell r="L3780" t="str">
            <v>007</v>
          </cell>
          <cell r="M3780" t="str">
            <v>2009</v>
          </cell>
          <cell r="N3780" t="str">
            <v>0003</v>
          </cell>
          <cell r="O3780" t="str">
            <v>1019</v>
          </cell>
          <cell r="P3780" t="str">
            <v>1101220</v>
          </cell>
          <cell r="Q3780" t="str">
            <v>0003</v>
          </cell>
          <cell r="R3780" t="str">
            <v>1070</v>
          </cell>
        </row>
        <row r="3781">
          <cell r="A3781">
            <v>50887152</v>
          </cell>
          <cell r="B3781" t="str">
            <v>DDPR_09_PI44B_BUILD 35KV FEEDER &amp; INST P</v>
          </cell>
          <cell r="C3781" t="str">
            <v>HDC1</v>
          </cell>
          <cell r="D3781"/>
          <cell r="E3781"/>
          <cell r="F3781"/>
          <cell r="G3781" t="str">
            <v>S/101678/CN/AF1AI</v>
          </cell>
          <cell r="H3781"/>
          <cell r="I3781"/>
          <cell r="J3781"/>
          <cell r="K3781">
            <v>100</v>
          </cell>
          <cell r="L3781" t="str">
            <v>008</v>
          </cell>
          <cell r="M3781" t="str">
            <v>2009</v>
          </cell>
          <cell r="N3781" t="str">
            <v>0003</v>
          </cell>
          <cell r="O3781" t="str">
            <v>1017</v>
          </cell>
          <cell r="P3781" t="str">
            <v>1101120</v>
          </cell>
          <cell r="Q3781" t="str">
            <v>0003</v>
          </cell>
          <cell r="R3781" t="str">
            <v>1070</v>
          </cell>
        </row>
        <row r="3782">
          <cell r="A3782">
            <v>50887152</v>
          </cell>
          <cell r="B3782" t="str">
            <v>DDPR_09_PI44B_BUILD 35KV FEEDER &amp; INST P</v>
          </cell>
          <cell r="C3782" t="str">
            <v>HDC1</v>
          </cell>
          <cell r="D3782"/>
          <cell r="E3782"/>
          <cell r="F3782"/>
          <cell r="G3782" t="str">
            <v>S/101678/CN/AF1AI</v>
          </cell>
          <cell r="H3782"/>
          <cell r="I3782"/>
          <cell r="J3782"/>
          <cell r="K3782">
            <v>100</v>
          </cell>
          <cell r="L3782" t="str">
            <v>008</v>
          </cell>
          <cell r="M3782" t="str">
            <v>2009</v>
          </cell>
          <cell r="N3782" t="str">
            <v>0003</v>
          </cell>
          <cell r="O3782" t="str">
            <v>1017</v>
          </cell>
          <cell r="P3782" t="str">
            <v>1101120</v>
          </cell>
          <cell r="Q3782" t="str">
            <v>0003</v>
          </cell>
          <cell r="R3782" t="str">
            <v>1070</v>
          </cell>
        </row>
        <row r="3783">
          <cell r="A3783">
            <v>50887152</v>
          </cell>
          <cell r="B3783" t="str">
            <v>DDPR_09_PI44B_BUILD 35KV FEEDER &amp; INST P</v>
          </cell>
          <cell r="C3783" t="str">
            <v>HDC1</v>
          </cell>
          <cell r="D3783"/>
          <cell r="E3783"/>
          <cell r="F3783"/>
          <cell r="G3783" t="str">
            <v>S/101678/CN/AF1AI</v>
          </cell>
          <cell r="H3783"/>
          <cell r="I3783"/>
          <cell r="J3783"/>
          <cell r="K3783">
            <v>100</v>
          </cell>
          <cell r="L3783" t="str">
            <v>008</v>
          </cell>
          <cell r="M3783" t="str">
            <v>2009</v>
          </cell>
          <cell r="N3783" t="str">
            <v>0003</v>
          </cell>
          <cell r="O3783" t="str">
            <v>1017</v>
          </cell>
          <cell r="P3783" t="str">
            <v>1101120</v>
          </cell>
          <cell r="Q3783" t="str">
            <v>0003</v>
          </cell>
          <cell r="R3783" t="str">
            <v>1070</v>
          </cell>
        </row>
        <row r="3784">
          <cell r="A3784">
            <v>50887152</v>
          </cell>
          <cell r="B3784" t="str">
            <v>DDPR_09_PI44B_BUILD 35KV FEEDER &amp; INST P</v>
          </cell>
          <cell r="C3784" t="str">
            <v>HDC1</v>
          </cell>
          <cell r="D3784"/>
          <cell r="E3784"/>
          <cell r="F3784"/>
          <cell r="G3784" t="str">
            <v>S/101678/CN/AF1AI</v>
          </cell>
          <cell r="H3784"/>
          <cell r="I3784"/>
          <cell r="J3784"/>
          <cell r="K3784">
            <v>100</v>
          </cell>
          <cell r="L3784" t="str">
            <v>008</v>
          </cell>
          <cell r="M3784" t="str">
            <v>2009</v>
          </cell>
          <cell r="N3784" t="str">
            <v>0003</v>
          </cell>
          <cell r="O3784" t="str">
            <v>1017</v>
          </cell>
          <cell r="P3784" t="str">
            <v>1101120</v>
          </cell>
          <cell r="Q3784" t="str">
            <v>0003</v>
          </cell>
          <cell r="R3784" t="str">
            <v>1070</v>
          </cell>
        </row>
        <row r="3785">
          <cell r="A3785">
            <v>50889467</v>
          </cell>
          <cell r="B3785" t="str">
            <v>SDUG_Stablewood Farms North Sec 4_JT2044</v>
          </cell>
          <cell r="C3785" t="str">
            <v>HDC1</v>
          </cell>
          <cell r="D3785"/>
          <cell r="E3785"/>
          <cell r="F3785"/>
          <cell r="G3785" t="str">
            <v>S/101678/CN/AF1UI-1</v>
          </cell>
          <cell r="H3785"/>
          <cell r="I3785"/>
          <cell r="J3785"/>
          <cell r="K3785">
            <v>100</v>
          </cell>
          <cell r="L3785" t="str">
            <v>006</v>
          </cell>
          <cell r="M3785" t="str">
            <v>2009</v>
          </cell>
          <cell r="N3785" t="str">
            <v>0003</v>
          </cell>
          <cell r="O3785" t="str">
            <v>1017</v>
          </cell>
          <cell r="P3785" t="str">
            <v>1101120</v>
          </cell>
          <cell r="Q3785" t="str">
            <v>0003</v>
          </cell>
          <cell r="R3785" t="str">
            <v>1070</v>
          </cell>
        </row>
        <row r="3786">
          <cell r="A3786">
            <v>50889467</v>
          </cell>
          <cell r="B3786" t="str">
            <v>SDUG_Stablewood Farms North Sec 4_JT2044</v>
          </cell>
          <cell r="C3786" t="str">
            <v>HDC1</v>
          </cell>
          <cell r="D3786"/>
          <cell r="E3786"/>
          <cell r="F3786"/>
          <cell r="G3786" t="str">
            <v>S/101678/CN/AF1UI-1</v>
          </cell>
          <cell r="H3786"/>
          <cell r="I3786"/>
          <cell r="J3786"/>
          <cell r="K3786">
            <v>100</v>
          </cell>
          <cell r="L3786" t="str">
            <v>010</v>
          </cell>
          <cell r="M3786" t="str">
            <v>2009</v>
          </cell>
          <cell r="N3786" t="str">
            <v>0003</v>
          </cell>
          <cell r="O3786" t="str">
            <v>1017</v>
          </cell>
          <cell r="P3786" t="str">
            <v>1101120</v>
          </cell>
          <cell r="Q3786" t="str">
            <v>0003</v>
          </cell>
          <cell r="R3786" t="str">
            <v>1070</v>
          </cell>
        </row>
        <row r="3787">
          <cell r="A3787">
            <v>50889467</v>
          </cell>
          <cell r="B3787" t="str">
            <v>SDUG_Stablewood Farms North Sec 4_JT2044</v>
          </cell>
          <cell r="C3787" t="str">
            <v>HDC1</v>
          </cell>
          <cell r="D3787"/>
          <cell r="E3787"/>
          <cell r="F3787"/>
          <cell r="G3787" t="str">
            <v>S/101678/CN/AF1UI-1</v>
          </cell>
          <cell r="H3787"/>
          <cell r="I3787"/>
          <cell r="J3787"/>
          <cell r="K3787">
            <v>100</v>
          </cell>
          <cell r="L3787" t="str">
            <v>010</v>
          </cell>
          <cell r="M3787" t="str">
            <v>2009</v>
          </cell>
          <cell r="N3787" t="str">
            <v>0003</v>
          </cell>
          <cell r="O3787" t="str">
            <v>1017</v>
          </cell>
          <cell r="P3787" t="str">
            <v>1101120</v>
          </cell>
          <cell r="Q3787" t="str">
            <v>0003</v>
          </cell>
          <cell r="R3787" t="str">
            <v>1070</v>
          </cell>
        </row>
        <row r="3788">
          <cell r="A3788">
            <v>50889467</v>
          </cell>
          <cell r="B3788" t="str">
            <v>SDUG_Stablewood Farms North Sec 4_JT2044</v>
          </cell>
          <cell r="C3788" t="str">
            <v>HDC1</v>
          </cell>
          <cell r="D3788"/>
          <cell r="E3788"/>
          <cell r="F3788"/>
          <cell r="G3788" t="str">
            <v>S/101678/CN/AF1UI-1</v>
          </cell>
          <cell r="H3788"/>
          <cell r="I3788"/>
          <cell r="J3788"/>
          <cell r="K3788">
            <v>100</v>
          </cell>
          <cell r="L3788" t="str">
            <v>010</v>
          </cell>
          <cell r="M3788" t="str">
            <v>2009</v>
          </cell>
          <cell r="N3788" t="str">
            <v>0003</v>
          </cell>
          <cell r="O3788" t="str">
            <v>1017</v>
          </cell>
          <cell r="P3788" t="str">
            <v>1101120</v>
          </cell>
          <cell r="Q3788" t="str">
            <v>0003</v>
          </cell>
          <cell r="R3788" t="str">
            <v>1070</v>
          </cell>
        </row>
        <row r="3789">
          <cell r="A3789">
            <v>50889467</v>
          </cell>
          <cell r="B3789" t="str">
            <v>SDUG_Stablewood Farms North Sec 4_JT2044</v>
          </cell>
          <cell r="C3789" t="str">
            <v>HDC1</v>
          </cell>
          <cell r="D3789"/>
          <cell r="E3789"/>
          <cell r="F3789"/>
          <cell r="G3789" t="str">
            <v>S/101678/CN/AF1UI-1</v>
          </cell>
          <cell r="H3789"/>
          <cell r="I3789"/>
          <cell r="J3789"/>
          <cell r="K3789">
            <v>100</v>
          </cell>
          <cell r="L3789" t="str">
            <v>012</v>
          </cell>
          <cell r="M3789" t="str">
            <v>2009</v>
          </cell>
          <cell r="N3789" t="str">
            <v>0003</v>
          </cell>
          <cell r="O3789" t="str">
            <v>1017</v>
          </cell>
          <cell r="P3789" t="str">
            <v>1101120</v>
          </cell>
          <cell r="Q3789" t="str">
            <v>0003</v>
          </cell>
          <cell r="R3789" t="str">
            <v>1070</v>
          </cell>
        </row>
        <row r="3790">
          <cell r="A3790">
            <v>50896174</v>
          </cell>
          <cell r="B3790" t="str">
            <v>CUST_COUNTY RD 207_670_DON KELNER</v>
          </cell>
          <cell r="C3790" t="str">
            <v>HDC1</v>
          </cell>
          <cell r="D3790"/>
          <cell r="E3790"/>
          <cell r="F3790"/>
          <cell r="G3790" t="str">
            <v>S/101530/CN/AF1HI-4</v>
          </cell>
          <cell r="H3790"/>
          <cell r="I3790"/>
          <cell r="J3790"/>
          <cell r="K3790">
            <v>100</v>
          </cell>
          <cell r="L3790" t="str">
            <v>009</v>
          </cell>
          <cell r="M3790" t="str">
            <v>2009</v>
          </cell>
          <cell r="N3790" t="str">
            <v>0003</v>
          </cell>
          <cell r="O3790" t="str">
            <v>1023</v>
          </cell>
          <cell r="P3790" t="str">
            <v>1101210</v>
          </cell>
          <cell r="Q3790" t="str">
            <v>0003</v>
          </cell>
          <cell r="R3790" t="str">
            <v>1070</v>
          </cell>
        </row>
        <row r="3791">
          <cell r="A3791">
            <v>50896174</v>
          </cell>
          <cell r="B3791" t="str">
            <v>CUST_COUNTY RD 207_670_DON KELNER</v>
          </cell>
          <cell r="C3791" t="str">
            <v>HDC1</v>
          </cell>
          <cell r="D3791"/>
          <cell r="E3791"/>
          <cell r="F3791"/>
          <cell r="G3791" t="str">
            <v>S/101530/CN/AF1HI-4</v>
          </cell>
          <cell r="H3791"/>
          <cell r="I3791"/>
          <cell r="J3791"/>
          <cell r="K3791">
            <v>100</v>
          </cell>
          <cell r="L3791" t="str">
            <v>009</v>
          </cell>
          <cell r="M3791" t="str">
            <v>2009</v>
          </cell>
          <cell r="N3791" t="str">
            <v>0003</v>
          </cell>
          <cell r="O3791" t="str">
            <v>1023</v>
          </cell>
          <cell r="P3791" t="str">
            <v>1101210</v>
          </cell>
          <cell r="Q3791" t="str">
            <v>0003</v>
          </cell>
          <cell r="R3791" t="str">
            <v>1070</v>
          </cell>
        </row>
        <row r="3792">
          <cell r="A3792">
            <v>50896174</v>
          </cell>
          <cell r="B3792" t="str">
            <v>CUST_COUNTY RD 207_670_DON KELNER</v>
          </cell>
          <cell r="C3792" t="str">
            <v>HDC1</v>
          </cell>
          <cell r="D3792"/>
          <cell r="E3792"/>
          <cell r="F3792"/>
          <cell r="G3792" t="str">
            <v>S/101530/CN/AF1HI-4</v>
          </cell>
          <cell r="H3792"/>
          <cell r="I3792"/>
          <cell r="J3792"/>
          <cell r="K3792">
            <v>100</v>
          </cell>
          <cell r="L3792" t="str">
            <v>009</v>
          </cell>
          <cell r="M3792" t="str">
            <v>2009</v>
          </cell>
          <cell r="N3792" t="str">
            <v>0003</v>
          </cell>
          <cell r="O3792" t="str">
            <v>1023</v>
          </cell>
          <cell r="P3792" t="str">
            <v>1101210</v>
          </cell>
          <cell r="Q3792" t="str">
            <v>0003</v>
          </cell>
          <cell r="R3792" t="str">
            <v>1070</v>
          </cell>
        </row>
        <row r="3793">
          <cell r="A3793">
            <v>50896174</v>
          </cell>
          <cell r="B3793" t="str">
            <v>CUST_COUNTY RD 207_670_DON KELNER</v>
          </cell>
          <cell r="C3793" t="str">
            <v>HDC1</v>
          </cell>
          <cell r="D3793"/>
          <cell r="E3793"/>
          <cell r="F3793"/>
          <cell r="G3793" t="str">
            <v>S/101530/CN/AF1HI-4</v>
          </cell>
          <cell r="H3793"/>
          <cell r="I3793"/>
          <cell r="J3793"/>
          <cell r="K3793">
            <v>100</v>
          </cell>
          <cell r="L3793" t="str">
            <v>009</v>
          </cell>
          <cell r="M3793" t="str">
            <v>2009</v>
          </cell>
          <cell r="N3793" t="str">
            <v>0003</v>
          </cell>
          <cell r="O3793" t="str">
            <v>1023</v>
          </cell>
          <cell r="P3793" t="str">
            <v>1101210</v>
          </cell>
          <cell r="Q3793" t="str">
            <v>0003</v>
          </cell>
          <cell r="R3793" t="str">
            <v>1070</v>
          </cell>
        </row>
        <row r="3794">
          <cell r="A3794">
            <v>50896174</v>
          </cell>
          <cell r="B3794" t="str">
            <v>CUST_COUNTY RD 207_670_DON KELNER</v>
          </cell>
          <cell r="C3794" t="str">
            <v>HDC1</v>
          </cell>
          <cell r="D3794"/>
          <cell r="E3794"/>
          <cell r="F3794"/>
          <cell r="G3794" t="str">
            <v>S/101530/CN/AF1HI-4</v>
          </cell>
          <cell r="H3794"/>
          <cell r="I3794"/>
          <cell r="J3794"/>
          <cell r="K3794">
            <v>100</v>
          </cell>
          <cell r="L3794" t="str">
            <v>009</v>
          </cell>
          <cell r="M3794" t="str">
            <v>2009</v>
          </cell>
          <cell r="N3794" t="str">
            <v>0003</v>
          </cell>
          <cell r="O3794" t="str">
            <v>1023</v>
          </cell>
          <cell r="P3794" t="str">
            <v>1101210</v>
          </cell>
          <cell r="Q3794" t="str">
            <v>0003</v>
          </cell>
          <cell r="R3794" t="str">
            <v>1070</v>
          </cell>
        </row>
        <row r="3795">
          <cell r="A3795">
            <v>50902547</v>
          </cell>
          <cell r="B3795" t="str">
            <v>GOVP_JU-M-09-137_OILFIELD-ROAD-FROM-THOM</v>
          </cell>
          <cell r="C3795" t="str">
            <v>HDC2</v>
          </cell>
          <cell r="D3795"/>
          <cell r="E3795"/>
          <cell r="F3795"/>
          <cell r="G3795" t="str">
            <v>S/101566/CE/AD3DI</v>
          </cell>
          <cell r="H3795"/>
          <cell r="I3795"/>
          <cell r="J3795"/>
          <cell r="K3795">
            <v>100</v>
          </cell>
          <cell r="L3795" t="str">
            <v>008</v>
          </cell>
          <cell r="M3795" t="str">
            <v>2009</v>
          </cell>
          <cell r="N3795" t="str">
            <v>0003</v>
          </cell>
          <cell r="O3795" t="str">
            <v>1007</v>
          </cell>
          <cell r="P3795" t="str">
            <v>1101240</v>
          </cell>
          <cell r="Q3795" t="str">
            <v>0003</v>
          </cell>
          <cell r="R3795" t="str">
            <v>1070</v>
          </cell>
        </row>
        <row r="3796">
          <cell r="A3796">
            <v>50902547</v>
          </cell>
          <cell r="B3796" t="str">
            <v>GOVP_JU-M-09-137_OILFIELD-ROAD-FROM-THOM</v>
          </cell>
          <cell r="C3796" t="str">
            <v>HDC2</v>
          </cell>
          <cell r="D3796"/>
          <cell r="E3796"/>
          <cell r="F3796"/>
          <cell r="G3796" t="str">
            <v>S/101566/CE/AD3DI</v>
          </cell>
          <cell r="H3796"/>
          <cell r="I3796"/>
          <cell r="J3796"/>
          <cell r="K3796">
            <v>100</v>
          </cell>
          <cell r="L3796" t="str">
            <v>008</v>
          </cell>
          <cell r="M3796" t="str">
            <v>2009</v>
          </cell>
          <cell r="N3796" t="str">
            <v>0003</v>
          </cell>
          <cell r="O3796" t="str">
            <v>1007</v>
          </cell>
          <cell r="P3796" t="str">
            <v>1101240</v>
          </cell>
          <cell r="Q3796" t="str">
            <v>0003</v>
          </cell>
          <cell r="R3796" t="str">
            <v>1070</v>
          </cell>
        </row>
        <row r="3797">
          <cell r="A3797">
            <v>50902547</v>
          </cell>
          <cell r="B3797" t="str">
            <v>GOVP_JU-M-09-137_OILFIELD-ROAD-FROM-THOM</v>
          </cell>
          <cell r="C3797" t="str">
            <v>HDC2</v>
          </cell>
          <cell r="D3797"/>
          <cell r="E3797"/>
          <cell r="F3797"/>
          <cell r="G3797" t="str">
            <v>S/101566/CE/AD3DI</v>
          </cell>
          <cell r="H3797"/>
          <cell r="I3797"/>
          <cell r="J3797"/>
          <cell r="K3797">
            <v>100</v>
          </cell>
          <cell r="L3797" t="str">
            <v>008</v>
          </cell>
          <cell r="M3797" t="str">
            <v>2009</v>
          </cell>
          <cell r="N3797" t="str">
            <v>0003</v>
          </cell>
          <cell r="O3797" t="str">
            <v>1007</v>
          </cell>
          <cell r="P3797" t="str">
            <v>1101240</v>
          </cell>
          <cell r="Q3797" t="str">
            <v>0003</v>
          </cell>
          <cell r="R3797" t="str">
            <v>1070</v>
          </cell>
        </row>
        <row r="3798">
          <cell r="A3798">
            <v>50902547</v>
          </cell>
          <cell r="B3798" t="str">
            <v>GOVP_JU-M-09-137_OILFIELD-ROAD-FROM-THOM</v>
          </cell>
          <cell r="C3798" t="str">
            <v>HDC2</v>
          </cell>
          <cell r="D3798"/>
          <cell r="E3798"/>
          <cell r="F3798"/>
          <cell r="G3798" t="str">
            <v>S/101566/CE/AD3DI</v>
          </cell>
          <cell r="H3798"/>
          <cell r="I3798"/>
          <cell r="J3798"/>
          <cell r="K3798">
            <v>70</v>
          </cell>
          <cell r="L3798" t="str">
            <v>008</v>
          </cell>
          <cell r="M3798" t="str">
            <v>2009</v>
          </cell>
          <cell r="N3798" t="str">
            <v>0003</v>
          </cell>
          <cell r="O3798" t="str">
            <v>1007</v>
          </cell>
          <cell r="P3798" t="str">
            <v>1101240</v>
          </cell>
          <cell r="Q3798" t="str">
            <v>0003</v>
          </cell>
          <cell r="R3798" t="str">
            <v>1070</v>
          </cell>
        </row>
        <row r="3799">
          <cell r="A3799">
            <v>50902547</v>
          </cell>
          <cell r="B3799" t="str">
            <v>GOVP_JU-M-09-137_OILFIELD-ROAD-FROM-THOM</v>
          </cell>
          <cell r="C3799" t="str">
            <v>HDC2</v>
          </cell>
          <cell r="D3799"/>
          <cell r="E3799"/>
          <cell r="F3799"/>
          <cell r="G3799" t="str">
            <v>S/101556/CE/AD3DR-1</v>
          </cell>
          <cell r="H3799"/>
          <cell r="I3799"/>
          <cell r="J3799"/>
          <cell r="K3799">
            <v>30</v>
          </cell>
          <cell r="L3799" t="str">
            <v>008</v>
          </cell>
          <cell r="M3799" t="str">
            <v>2009</v>
          </cell>
          <cell r="N3799" t="str">
            <v>0003</v>
          </cell>
          <cell r="O3799" t="str">
            <v>1007</v>
          </cell>
          <cell r="P3799" t="str">
            <v>1101240</v>
          </cell>
          <cell r="Q3799" t="str">
            <v>0003</v>
          </cell>
          <cell r="R3799" t="str">
            <v>1070</v>
          </cell>
        </row>
        <row r="3800">
          <cell r="A3800">
            <v>50903358</v>
          </cell>
          <cell r="B3800" t="str">
            <v>CUST_HARRIS RD_1833_JOEY SULAK</v>
          </cell>
          <cell r="C3800" t="str">
            <v>HDC2</v>
          </cell>
          <cell r="D3800"/>
          <cell r="E3800"/>
          <cell r="F3800"/>
          <cell r="G3800" t="str">
            <v>S/101530/CN/AF1HR</v>
          </cell>
          <cell r="H3800"/>
          <cell r="I3800"/>
          <cell r="J3800"/>
          <cell r="K3800">
            <v>30</v>
          </cell>
          <cell r="L3800" t="str">
            <v>009</v>
          </cell>
          <cell r="M3800" t="str">
            <v>2009</v>
          </cell>
          <cell r="N3800" t="str">
            <v>0003</v>
          </cell>
          <cell r="O3800" t="str">
            <v>1023</v>
          </cell>
          <cell r="P3800" t="str">
            <v>1101210</v>
          </cell>
          <cell r="Q3800" t="str">
            <v>0003</v>
          </cell>
          <cell r="R3800" t="str">
            <v>1070</v>
          </cell>
        </row>
        <row r="3801">
          <cell r="A3801">
            <v>50903358</v>
          </cell>
          <cell r="B3801" t="str">
            <v>CUST_HARRIS RD_1833_JOEY SULAK</v>
          </cell>
          <cell r="C3801" t="str">
            <v>HDC2</v>
          </cell>
          <cell r="D3801"/>
          <cell r="E3801"/>
          <cell r="F3801"/>
          <cell r="G3801" t="str">
            <v>S/101530/CN/AF1HI-4</v>
          </cell>
          <cell r="H3801"/>
          <cell r="I3801"/>
          <cell r="J3801"/>
          <cell r="K3801">
            <v>70</v>
          </cell>
          <cell r="L3801" t="str">
            <v>009</v>
          </cell>
          <cell r="M3801" t="str">
            <v>2009</v>
          </cell>
          <cell r="N3801" t="str">
            <v>0003</v>
          </cell>
          <cell r="O3801" t="str">
            <v>1023</v>
          </cell>
          <cell r="P3801" t="str">
            <v>1101210</v>
          </cell>
          <cell r="Q3801" t="str">
            <v>0003</v>
          </cell>
          <cell r="R3801" t="str">
            <v>1070</v>
          </cell>
        </row>
        <row r="3802">
          <cell r="A3802">
            <v>50903358</v>
          </cell>
          <cell r="B3802" t="str">
            <v>CUST_HARRIS RD_1833_JOEY SULAK</v>
          </cell>
          <cell r="C3802" t="str">
            <v>HDC2</v>
          </cell>
          <cell r="D3802"/>
          <cell r="E3802"/>
          <cell r="F3802"/>
          <cell r="G3802" t="str">
            <v>S/101530/CN/AF1HI-4</v>
          </cell>
          <cell r="H3802"/>
          <cell r="I3802"/>
          <cell r="J3802"/>
          <cell r="K3802">
            <v>100</v>
          </cell>
          <cell r="L3802" t="str">
            <v>009</v>
          </cell>
          <cell r="M3802" t="str">
            <v>2009</v>
          </cell>
          <cell r="N3802" t="str">
            <v>0003</v>
          </cell>
          <cell r="O3802" t="str">
            <v>1023</v>
          </cell>
          <cell r="P3802" t="str">
            <v>1101210</v>
          </cell>
          <cell r="Q3802" t="str">
            <v>0003</v>
          </cell>
          <cell r="R3802" t="str">
            <v>1070</v>
          </cell>
        </row>
        <row r="3803">
          <cell r="A3803">
            <v>50903358</v>
          </cell>
          <cell r="B3803" t="str">
            <v>CUST_HARRIS RD_1833_JOEY SULAK</v>
          </cell>
          <cell r="C3803" t="str">
            <v>HDC2</v>
          </cell>
          <cell r="D3803"/>
          <cell r="E3803"/>
          <cell r="F3803"/>
          <cell r="G3803" t="str">
            <v>S/101530/CN/AF1HI-4</v>
          </cell>
          <cell r="H3803"/>
          <cell r="I3803"/>
          <cell r="J3803"/>
          <cell r="K3803">
            <v>100</v>
          </cell>
          <cell r="L3803" t="str">
            <v>010</v>
          </cell>
          <cell r="M3803" t="str">
            <v>2009</v>
          </cell>
          <cell r="N3803" t="str">
            <v>0003</v>
          </cell>
          <cell r="O3803" t="str">
            <v>1023</v>
          </cell>
          <cell r="P3803" t="str">
            <v>1101210</v>
          </cell>
          <cell r="Q3803" t="str">
            <v>0003</v>
          </cell>
          <cell r="R3803" t="str">
            <v>1070</v>
          </cell>
        </row>
        <row r="3804">
          <cell r="A3804">
            <v>50903358</v>
          </cell>
          <cell r="B3804" t="str">
            <v>CUST_HARRIS RD_1833_JOEY SULAK</v>
          </cell>
          <cell r="C3804" t="str">
            <v>HDC2</v>
          </cell>
          <cell r="D3804"/>
          <cell r="E3804"/>
          <cell r="F3804"/>
          <cell r="G3804" t="str">
            <v>S/101530/CN/AF1HI-4</v>
          </cell>
          <cell r="H3804"/>
          <cell r="I3804"/>
          <cell r="J3804"/>
          <cell r="K3804">
            <v>100</v>
          </cell>
          <cell r="L3804" t="str">
            <v>010</v>
          </cell>
          <cell r="M3804" t="str">
            <v>2009</v>
          </cell>
          <cell r="N3804" t="str">
            <v>0003</v>
          </cell>
          <cell r="O3804" t="str">
            <v>1023</v>
          </cell>
          <cell r="P3804" t="str">
            <v>1101210</v>
          </cell>
          <cell r="Q3804" t="str">
            <v>0003</v>
          </cell>
          <cell r="R3804" t="str">
            <v>1070</v>
          </cell>
        </row>
        <row r="3805">
          <cell r="A3805">
            <v>50903358</v>
          </cell>
          <cell r="B3805" t="str">
            <v>CUST_HARRIS RD_1833_JOEY SULAK</v>
          </cell>
          <cell r="C3805" t="str">
            <v>HDC2</v>
          </cell>
          <cell r="D3805"/>
          <cell r="E3805"/>
          <cell r="F3805"/>
          <cell r="G3805" t="str">
            <v>S/101530/CN/AF1HR</v>
          </cell>
          <cell r="H3805"/>
          <cell r="I3805"/>
          <cell r="J3805"/>
          <cell r="K3805">
            <v>30</v>
          </cell>
          <cell r="L3805" t="str">
            <v>009</v>
          </cell>
          <cell r="M3805" t="str">
            <v>2009</v>
          </cell>
          <cell r="N3805" t="str">
            <v>0003</v>
          </cell>
          <cell r="O3805" t="str">
            <v>1023</v>
          </cell>
          <cell r="P3805" t="str">
            <v>1101210</v>
          </cell>
          <cell r="Q3805" t="str">
            <v>0003</v>
          </cell>
          <cell r="R3805" t="str">
            <v>1070</v>
          </cell>
        </row>
        <row r="3806">
          <cell r="A3806">
            <v>50903358</v>
          </cell>
          <cell r="B3806" t="str">
            <v>CUST_HARRIS RD_1833_JOEY SULAK</v>
          </cell>
          <cell r="C3806" t="str">
            <v>HDC2</v>
          </cell>
          <cell r="D3806"/>
          <cell r="E3806"/>
          <cell r="F3806"/>
          <cell r="G3806" t="str">
            <v>S/101530/CN/AF1HI-4</v>
          </cell>
          <cell r="H3806"/>
          <cell r="I3806"/>
          <cell r="J3806"/>
          <cell r="K3806">
            <v>70</v>
          </cell>
          <cell r="L3806" t="str">
            <v>009</v>
          </cell>
          <cell r="M3806" t="str">
            <v>2009</v>
          </cell>
          <cell r="N3806" t="str">
            <v>0003</v>
          </cell>
          <cell r="O3806" t="str">
            <v>1023</v>
          </cell>
          <cell r="P3806" t="str">
            <v>1101210</v>
          </cell>
          <cell r="Q3806" t="str">
            <v>0003</v>
          </cell>
          <cell r="R3806" t="str">
            <v>1070</v>
          </cell>
        </row>
        <row r="3807">
          <cell r="A3807">
            <v>50909918</v>
          </cell>
          <cell r="B3807" t="str">
            <v>CUST_SEDONA LAKES LIFT STATION REVISED</v>
          </cell>
          <cell r="C3807" t="str">
            <v>HDC1</v>
          </cell>
          <cell r="D3807"/>
          <cell r="E3807"/>
          <cell r="F3807"/>
          <cell r="G3807" t="str">
            <v>S/101652/CN/AF1HI-2</v>
          </cell>
          <cell r="H3807"/>
          <cell r="I3807"/>
          <cell r="J3807"/>
          <cell r="K3807">
            <v>100</v>
          </cell>
          <cell r="L3807" t="str">
            <v>011</v>
          </cell>
          <cell r="M3807" t="str">
            <v>2009</v>
          </cell>
          <cell r="N3807" t="str">
            <v>0003</v>
          </cell>
          <cell r="O3807" t="str">
            <v>1020</v>
          </cell>
          <cell r="P3807" t="str">
            <v>1101202</v>
          </cell>
          <cell r="Q3807" t="str">
            <v>0003</v>
          </cell>
          <cell r="R3807" t="str">
            <v>1070</v>
          </cell>
        </row>
        <row r="3808">
          <cell r="A3808">
            <v>50927238</v>
          </cell>
          <cell r="B3808" t="str">
            <v>2 NEW PMT - 1500 KVA &amp; 284' 1/0A</v>
          </cell>
          <cell r="C3808" t="str">
            <v>HXC1</v>
          </cell>
          <cell r="D3808"/>
          <cell r="E3808"/>
          <cell r="F3808"/>
          <cell r="G3808" t="str">
            <v>S/101762/CN/CF1R-I-2</v>
          </cell>
          <cell r="H3808"/>
          <cell r="I3808"/>
          <cell r="J3808"/>
          <cell r="K3808">
            <v>100</v>
          </cell>
          <cell r="L3808" t="str">
            <v>012</v>
          </cell>
          <cell r="M3808" t="str">
            <v>2009</v>
          </cell>
          <cell r="N3808" t="str">
            <v>0003</v>
          </cell>
          <cell r="O3808" t="str">
            <v>1008</v>
          </cell>
          <cell r="P3808" t="str">
            <v>1101245</v>
          </cell>
          <cell r="Q3808" t="str">
            <v>0003</v>
          </cell>
          <cell r="R3808" t="str">
            <v>1070</v>
          </cell>
        </row>
        <row r="3809">
          <cell r="A3809">
            <v>50927238</v>
          </cell>
          <cell r="B3809" t="str">
            <v>2 NEW PMT - 1500 KVA &amp; 284' 1/0A</v>
          </cell>
          <cell r="C3809" t="str">
            <v>HXC1</v>
          </cell>
          <cell r="D3809"/>
          <cell r="E3809"/>
          <cell r="F3809"/>
          <cell r="G3809" t="str">
            <v>S/101762/CN/CF1R-I-2</v>
          </cell>
          <cell r="H3809"/>
          <cell r="I3809"/>
          <cell r="J3809"/>
          <cell r="K3809">
            <v>100</v>
          </cell>
          <cell r="L3809" t="str">
            <v>012</v>
          </cell>
          <cell r="M3809" t="str">
            <v>2009</v>
          </cell>
          <cell r="N3809" t="str">
            <v>0003</v>
          </cell>
          <cell r="O3809" t="str">
            <v>1008</v>
          </cell>
          <cell r="P3809" t="str">
            <v>1101245</v>
          </cell>
          <cell r="Q3809" t="str">
            <v>0003</v>
          </cell>
          <cell r="R3809" t="str">
            <v>1070</v>
          </cell>
        </row>
        <row r="3810">
          <cell r="A3810">
            <v>50927668</v>
          </cell>
          <cell r="B3810" t="str">
            <v>CUST_CPAY_2ND PT. OF SERVICE_GREG NAVA</v>
          </cell>
          <cell r="C3810" t="str">
            <v>HDC1</v>
          </cell>
          <cell r="D3810"/>
          <cell r="E3810"/>
          <cell r="F3810"/>
          <cell r="G3810" t="str">
            <v>S/101652/CN/AF1HI-2</v>
          </cell>
          <cell r="H3810"/>
          <cell r="I3810"/>
          <cell r="J3810"/>
          <cell r="K3810">
            <v>100</v>
          </cell>
          <cell r="L3810" t="str">
            <v>010</v>
          </cell>
          <cell r="M3810" t="str">
            <v>2009</v>
          </cell>
          <cell r="N3810" t="str">
            <v>0003</v>
          </cell>
          <cell r="O3810" t="str">
            <v>1020</v>
          </cell>
          <cell r="P3810" t="str">
            <v>1101202</v>
          </cell>
          <cell r="Q3810" t="str">
            <v>0003</v>
          </cell>
          <cell r="R3810" t="str">
            <v>1070</v>
          </cell>
        </row>
        <row r="3811">
          <cell r="A3811">
            <v>50927668</v>
          </cell>
          <cell r="B3811" t="str">
            <v>CUST_CPAY_2ND PT. OF SERVICE_GREG NAVA</v>
          </cell>
          <cell r="C3811" t="str">
            <v>HDC1</v>
          </cell>
          <cell r="D3811"/>
          <cell r="E3811"/>
          <cell r="F3811"/>
          <cell r="G3811" t="str">
            <v>S/101652/CN/AF1HI-2</v>
          </cell>
          <cell r="H3811"/>
          <cell r="I3811"/>
          <cell r="J3811"/>
          <cell r="K3811">
            <v>100</v>
          </cell>
          <cell r="L3811" t="str">
            <v>010</v>
          </cell>
          <cell r="M3811" t="str">
            <v>2009</v>
          </cell>
          <cell r="N3811" t="str">
            <v>0003</v>
          </cell>
          <cell r="O3811" t="str">
            <v>1020</v>
          </cell>
          <cell r="P3811" t="str">
            <v>1101202</v>
          </cell>
          <cell r="Q3811" t="str">
            <v>0003</v>
          </cell>
          <cell r="R3811" t="str">
            <v>1070</v>
          </cell>
        </row>
        <row r="3812">
          <cell r="A3812">
            <v>50927668</v>
          </cell>
          <cell r="B3812" t="str">
            <v>CUST_CPAY_2ND PT. OF SERVICE_GREG NAVA</v>
          </cell>
          <cell r="C3812" t="str">
            <v>HDC1</v>
          </cell>
          <cell r="D3812"/>
          <cell r="E3812"/>
          <cell r="F3812"/>
          <cell r="G3812" t="str">
            <v>S/101652/CN/AF1HI-2</v>
          </cell>
          <cell r="H3812"/>
          <cell r="I3812"/>
          <cell r="J3812"/>
          <cell r="K3812">
            <v>100</v>
          </cell>
          <cell r="L3812" t="str">
            <v>010</v>
          </cell>
          <cell r="M3812" t="str">
            <v>2009</v>
          </cell>
          <cell r="N3812" t="str">
            <v>0003</v>
          </cell>
          <cell r="O3812" t="str">
            <v>1020</v>
          </cell>
          <cell r="P3812" t="str">
            <v>1101202</v>
          </cell>
          <cell r="Q3812" t="str">
            <v>0003</v>
          </cell>
          <cell r="R3812" t="str">
            <v>1070</v>
          </cell>
        </row>
        <row r="3813">
          <cell r="A3813">
            <v>50927668</v>
          </cell>
          <cell r="B3813" t="str">
            <v>CUST_CPAY_2ND PT. OF SERVICE_GREG NAVA</v>
          </cell>
          <cell r="C3813" t="str">
            <v>HDC1</v>
          </cell>
          <cell r="D3813"/>
          <cell r="E3813"/>
          <cell r="F3813"/>
          <cell r="G3813" t="str">
            <v>S/101652/CN/AF1HI-2</v>
          </cell>
          <cell r="H3813"/>
          <cell r="I3813"/>
          <cell r="J3813"/>
          <cell r="K3813">
            <v>100</v>
          </cell>
          <cell r="L3813" t="str">
            <v>010</v>
          </cell>
          <cell r="M3813" t="str">
            <v>2009</v>
          </cell>
          <cell r="N3813" t="str">
            <v>0003</v>
          </cell>
          <cell r="O3813" t="str">
            <v>1020</v>
          </cell>
          <cell r="P3813" t="str">
            <v>1101202</v>
          </cell>
          <cell r="Q3813" t="str">
            <v>0003</v>
          </cell>
          <cell r="R3813" t="str">
            <v>1070</v>
          </cell>
        </row>
        <row r="3814">
          <cell r="A3814">
            <v>50930033</v>
          </cell>
          <cell r="B3814" t="str">
            <v>CUST_RELOCATION OF OH FAC</v>
          </cell>
          <cell r="C3814" t="str">
            <v>HDC2</v>
          </cell>
          <cell r="D3814"/>
          <cell r="E3814"/>
          <cell r="F3814"/>
          <cell r="G3814" t="str">
            <v>S/101627/CE/AD2DI</v>
          </cell>
          <cell r="H3814"/>
          <cell r="I3814"/>
          <cell r="J3814"/>
          <cell r="K3814">
            <v>70</v>
          </cell>
          <cell r="L3814" t="str">
            <v>007</v>
          </cell>
          <cell r="M3814" t="str">
            <v>2009</v>
          </cell>
          <cell r="N3814" t="str">
            <v>0003</v>
          </cell>
          <cell r="O3814" t="str">
            <v>1006</v>
          </cell>
          <cell r="P3814" t="str">
            <v>1101230</v>
          </cell>
          <cell r="Q3814" t="str">
            <v>0003</v>
          </cell>
          <cell r="R3814" t="str">
            <v>1070</v>
          </cell>
        </row>
        <row r="3815">
          <cell r="A3815">
            <v>50930033</v>
          </cell>
          <cell r="B3815" t="str">
            <v>CUST_RELOCATION OF OH FAC</v>
          </cell>
          <cell r="C3815" t="str">
            <v>HDC2</v>
          </cell>
          <cell r="D3815"/>
          <cell r="E3815"/>
          <cell r="F3815"/>
          <cell r="G3815" t="str">
            <v>S/101627/CE/AD2DR</v>
          </cell>
          <cell r="H3815"/>
          <cell r="I3815"/>
          <cell r="J3815"/>
          <cell r="K3815">
            <v>30</v>
          </cell>
          <cell r="L3815" t="str">
            <v>007</v>
          </cell>
          <cell r="M3815" t="str">
            <v>2009</v>
          </cell>
          <cell r="N3815" t="str">
            <v>0003</v>
          </cell>
          <cell r="O3815" t="str">
            <v>1006</v>
          </cell>
          <cell r="P3815" t="str">
            <v>1101230</v>
          </cell>
          <cell r="Q3815" t="str">
            <v>0003</v>
          </cell>
          <cell r="R3815" t="str">
            <v>1070</v>
          </cell>
        </row>
        <row r="3816">
          <cell r="A3816">
            <v>50930033</v>
          </cell>
          <cell r="B3816" t="str">
            <v>CUST_RELOCATION OF OH FAC</v>
          </cell>
          <cell r="C3816" t="str">
            <v>HDC2</v>
          </cell>
          <cell r="D3816"/>
          <cell r="E3816"/>
          <cell r="F3816"/>
          <cell r="G3816" t="str">
            <v>S/101627/CE/AD2DI</v>
          </cell>
          <cell r="H3816"/>
          <cell r="I3816"/>
          <cell r="J3816"/>
          <cell r="K3816">
            <v>100</v>
          </cell>
          <cell r="L3816" t="str">
            <v>007</v>
          </cell>
          <cell r="M3816" t="str">
            <v>2009</v>
          </cell>
          <cell r="N3816" t="str">
            <v>0003</v>
          </cell>
          <cell r="O3816" t="str">
            <v>1006</v>
          </cell>
          <cell r="P3816" t="str">
            <v>1101230</v>
          </cell>
          <cell r="Q3816" t="str">
            <v>0003</v>
          </cell>
          <cell r="R3816" t="str">
            <v>1070</v>
          </cell>
        </row>
        <row r="3817">
          <cell r="A3817">
            <v>50930033</v>
          </cell>
          <cell r="B3817" t="str">
            <v>CUST_RELOCATION OF OH FAC</v>
          </cell>
          <cell r="C3817" t="str">
            <v>HDC2</v>
          </cell>
          <cell r="D3817"/>
          <cell r="E3817"/>
          <cell r="F3817"/>
          <cell r="G3817" t="str">
            <v>S/101627/CE/AD2DI</v>
          </cell>
          <cell r="H3817"/>
          <cell r="I3817"/>
          <cell r="J3817"/>
          <cell r="K3817">
            <v>70</v>
          </cell>
          <cell r="L3817" t="str">
            <v>007</v>
          </cell>
          <cell r="M3817" t="str">
            <v>2009</v>
          </cell>
          <cell r="N3817" t="str">
            <v>0003</v>
          </cell>
          <cell r="O3817" t="str">
            <v>1006</v>
          </cell>
          <cell r="P3817" t="str">
            <v>1101230</v>
          </cell>
          <cell r="Q3817" t="str">
            <v>0003</v>
          </cell>
          <cell r="R3817" t="str">
            <v>1070</v>
          </cell>
        </row>
        <row r="3818">
          <cell r="A3818">
            <v>50930033</v>
          </cell>
          <cell r="B3818" t="str">
            <v>CUST_RELOCATION OF OH FAC</v>
          </cell>
          <cell r="C3818" t="str">
            <v>HDC2</v>
          </cell>
          <cell r="D3818"/>
          <cell r="E3818"/>
          <cell r="F3818"/>
          <cell r="G3818" t="str">
            <v>S/101627/CE/AD2DR</v>
          </cell>
          <cell r="H3818"/>
          <cell r="I3818"/>
          <cell r="J3818"/>
          <cell r="K3818">
            <v>30</v>
          </cell>
          <cell r="L3818" t="str">
            <v>007</v>
          </cell>
          <cell r="M3818" t="str">
            <v>2009</v>
          </cell>
          <cell r="N3818" t="str">
            <v>0003</v>
          </cell>
          <cell r="O3818" t="str">
            <v>1006</v>
          </cell>
          <cell r="P3818" t="str">
            <v>1101230</v>
          </cell>
          <cell r="Q3818" t="str">
            <v>0003</v>
          </cell>
          <cell r="R3818" t="str">
            <v>1070</v>
          </cell>
        </row>
        <row r="3819">
          <cell r="A3819">
            <v>50930034</v>
          </cell>
          <cell r="B3819" t="str">
            <v>CUST_SEDONA LAKES WATER PLANT REVISED</v>
          </cell>
          <cell r="C3819" t="str">
            <v>HDC1</v>
          </cell>
          <cell r="D3819"/>
          <cell r="E3819"/>
          <cell r="F3819"/>
          <cell r="G3819" t="str">
            <v>S/101652/CN/AF1HI-2</v>
          </cell>
          <cell r="H3819"/>
          <cell r="I3819"/>
          <cell r="J3819"/>
          <cell r="K3819">
            <v>100</v>
          </cell>
          <cell r="L3819" t="str">
            <v>010</v>
          </cell>
          <cell r="M3819" t="str">
            <v>2009</v>
          </cell>
          <cell r="N3819" t="str">
            <v>0003</v>
          </cell>
          <cell r="O3819" t="str">
            <v>1020</v>
          </cell>
          <cell r="P3819" t="str">
            <v>1101202</v>
          </cell>
          <cell r="Q3819" t="str">
            <v>0003</v>
          </cell>
          <cell r="R3819" t="str">
            <v>1070</v>
          </cell>
        </row>
        <row r="3820">
          <cell r="A3820">
            <v>50930412</v>
          </cell>
          <cell r="B3820" t="str">
            <v>CUST_5808 W SAM HOUSTON PKWY N_NEW SERV</v>
          </cell>
          <cell r="C3820" t="str">
            <v>HDC1</v>
          </cell>
          <cell r="D3820"/>
          <cell r="E3820"/>
          <cell r="F3820"/>
          <cell r="G3820" t="str">
            <v>S/101627/CN/AF1HI-3</v>
          </cell>
          <cell r="H3820"/>
          <cell r="I3820"/>
          <cell r="J3820"/>
          <cell r="K3820">
            <v>100</v>
          </cell>
          <cell r="L3820" t="str">
            <v>009</v>
          </cell>
          <cell r="M3820" t="str">
            <v>2009</v>
          </cell>
          <cell r="N3820" t="str">
            <v>0003</v>
          </cell>
          <cell r="O3820" t="str">
            <v>1006</v>
          </cell>
          <cell r="P3820" t="str">
            <v>1101230</v>
          </cell>
          <cell r="Q3820" t="str">
            <v>0003</v>
          </cell>
          <cell r="R3820" t="str">
            <v>1070</v>
          </cell>
        </row>
        <row r="3821">
          <cell r="A3821">
            <v>50930412</v>
          </cell>
          <cell r="B3821" t="str">
            <v>CUST_5808 W SAM HOUSTON PKWY N_NEW SERV</v>
          </cell>
          <cell r="C3821" t="str">
            <v>HDC1</v>
          </cell>
          <cell r="D3821"/>
          <cell r="E3821"/>
          <cell r="F3821"/>
          <cell r="G3821" t="str">
            <v>S/101627/CN/AF1HI-3</v>
          </cell>
          <cell r="H3821"/>
          <cell r="I3821"/>
          <cell r="J3821"/>
          <cell r="K3821">
            <v>100</v>
          </cell>
          <cell r="L3821" t="str">
            <v>009</v>
          </cell>
          <cell r="M3821" t="str">
            <v>2009</v>
          </cell>
          <cell r="N3821" t="str">
            <v>0003</v>
          </cell>
          <cell r="O3821" t="str">
            <v>1006</v>
          </cell>
          <cell r="P3821" t="str">
            <v>1101230</v>
          </cell>
          <cell r="Q3821" t="str">
            <v>0003</v>
          </cell>
          <cell r="R3821" t="str">
            <v>1070</v>
          </cell>
        </row>
        <row r="3822">
          <cell r="A3822">
            <v>50930412</v>
          </cell>
          <cell r="B3822" t="str">
            <v>CUST_5808 W SAM HOUSTON PKWY N_NEW SERV</v>
          </cell>
          <cell r="C3822" t="str">
            <v>HDC1</v>
          </cell>
          <cell r="D3822"/>
          <cell r="E3822"/>
          <cell r="F3822"/>
          <cell r="G3822" t="str">
            <v>S/101627/CN/AF1HI-3</v>
          </cell>
          <cell r="H3822"/>
          <cell r="I3822"/>
          <cell r="J3822"/>
          <cell r="K3822">
            <v>100</v>
          </cell>
          <cell r="L3822" t="str">
            <v>009</v>
          </cell>
          <cell r="M3822" t="str">
            <v>2009</v>
          </cell>
          <cell r="N3822" t="str">
            <v>0003</v>
          </cell>
          <cell r="O3822" t="str">
            <v>1006</v>
          </cell>
          <cell r="P3822" t="str">
            <v>1101230</v>
          </cell>
          <cell r="Q3822" t="str">
            <v>0003</v>
          </cell>
          <cell r="R3822" t="str">
            <v>1070</v>
          </cell>
        </row>
        <row r="3823">
          <cell r="A3823">
            <v>50934335</v>
          </cell>
          <cell r="B3823" t="str">
            <v>FCOH_SPRING_GREEN_@_DOWNING_EASMT</v>
          </cell>
          <cell r="C3823" t="str">
            <v>HDM2</v>
          </cell>
          <cell r="D3823"/>
          <cell r="E3823"/>
          <cell r="F3823"/>
          <cell r="G3823" t="str">
            <v>S/101570/EE/AB1Z</v>
          </cell>
          <cell r="H3823"/>
          <cell r="I3823"/>
          <cell r="J3823"/>
          <cell r="K3823">
            <v>100</v>
          </cell>
          <cell r="L3823" t="str">
            <v>007</v>
          </cell>
          <cell r="M3823" t="str">
            <v>2009</v>
          </cell>
          <cell r="N3823" t="str">
            <v>0003</v>
          </cell>
          <cell r="O3823" t="str">
            <v>1019</v>
          </cell>
          <cell r="P3823" t="str">
            <v>1101220</v>
          </cell>
          <cell r="Q3823" t="str">
            <v>0003</v>
          </cell>
          <cell r="R3823" t="str">
            <v>5930</v>
          </cell>
        </row>
        <row r="3824">
          <cell r="A3824">
            <v>50934631</v>
          </cell>
          <cell r="B3824" t="str">
            <v>CUST_0_0_4317 Redell</v>
          </cell>
          <cell r="C3824" t="str">
            <v>HDC1</v>
          </cell>
          <cell r="D3824"/>
          <cell r="E3824"/>
          <cell r="F3824"/>
          <cell r="G3824" t="str">
            <v>S/101556/CN/AF1HI-4</v>
          </cell>
          <cell r="H3824"/>
          <cell r="I3824"/>
          <cell r="J3824"/>
          <cell r="K3824">
            <v>100</v>
          </cell>
          <cell r="L3824" t="str">
            <v>007</v>
          </cell>
          <cell r="M3824" t="str">
            <v>2009</v>
          </cell>
          <cell r="N3824" t="str">
            <v>0003</v>
          </cell>
          <cell r="O3824" t="str">
            <v>1012</v>
          </cell>
          <cell r="P3824" t="str">
            <v>1101170</v>
          </cell>
          <cell r="Q3824" t="str">
            <v>0003</v>
          </cell>
          <cell r="R3824" t="str">
            <v>1070</v>
          </cell>
        </row>
        <row r="3825">
          <cell r="A3825">
            <v>50934631</v>
          </cell>
          <cell r="B3825" t="str">
            <v>CUST_0_0_4317 Redell</v>
          </cell>
          <cell r="C3825" t="str">
            <v>HDC1</v>
          </cell>
          <cell r="D3825"/>
          <cell r="E3825"/>
          <cell r="F3825"/>
          <cell r="G3825" t="str">
            <v>S/101556/CN/AF1HI-4</v>
          </cell>
          <cell r="H3825"/>
          <cell r="I3825"/>
          <cell r="J3825"/>
          <cell r="K3825">
            <v>100</v>
          </cell>
          <cell r="L3825" t="str">
            <v>007</v>
          </cell>
          <cell r="M3825" t="str">
            <v>2009</v>
          </cell>
          <cell r="N3825" t="str">
            <v>0003</v>
          </cell>
          <cell r="O3825" t="str">
            <v>1012</v>
          </cell>
          <cell r="P3825" t="str">
            <v>1101170</v>
          </cell>
          <cell r="Q3825" t="str">
            <v>0003</v>
          </cell>
          <cell r="R3825" t="str">
            <v>1070</v>
          </cell>
        </row>
        <row r="3826">
          <cell r="A3826">
            <v>50935022</v>
          </cell>
          <cell r="B3826" t="str">
            <v>CUST_WESTGREEN_750_XMFR_BANK</v>
          </cell>
          <cell r="C3826" t="str">
            <v>HDC2</v>
          </cell>
          <cell r="D3826"/>
          <cell r="E3826"/>
          <cell r="F3826"/>
          <cell r="G3826" t="str">
            <v>S/101570/CN/AF1HR</v>
          </cell>
          <cell r="H3826"/>
          <cell r="I3826"/>
          <cell r="J3826"/>
          <cell r="K3826">
            <v>30</v>
          </cell>
          <cell r="L3826" t="str">
            <v>009</v>
          </cell>
          <cell r="M3826" t="str">
            <v>2009</v>
          </cell>
          <cell r="N3826" t="str">
            <v>0003</v>
          </cell>
          <cell r="O3826" t="str">
            <v>1019</v>
          </cell>
          <cell r="P3826" t="str">
            <v>1101220</v>
          </cell>
          <cell r="Q3826" t="str">
            <v>0003</v>
          </cell>
          <cell r="R3826" t="str">
            <v>1070</v>
          </cell>
        </row>
        <row r="3827">
          <cell r="A3827">
            <v>50935022</v>
          </cell>
          <cell r="B3827" t="str">
            <v>CUST_WESTGREEN_750_XMFR_BANK</v>
          </cell>
          <cell r="C3827" t="str">
            <v>HDC2</v>
          </cell>
          <cell r="D3827"/>
          <cell r="E3827"/>
          <cell r="F3827"/>
          <cell r="G3827" t="str">
            <v>S/101570/CN/AF1HI-3</v>
          </cell>
          <cell r="H3827"/>
          <cell r="I3827"/>
          <cell r="J3827"/>
          <cell r="K3827">
            <v>70</v>
          </cell>
          <cell r="L3827" t="str">
            <v>009</v>
          </cell>
          <cell r="M3827" t="str">
            <v>2009</v>
          </cell>
          <cell r="N3827" t="str">
            <v>0003</v>
          </cell>
          <cell r="O3827" t="str">
            <v>1019</v>
          </cell>
          <cell r="P3827" t="str">
            <v>1101220</v>
          </cell>
          <cell r="Q3827" t="str">
            <v>0003</v>
          </cell>
          <cell r="R3827" t="str">
            <v>1070</v>
          </cell>
        </row>
        <row r="3828">
          <cell r="A3828">
            <v>50935022</v>
          </cell>
          <cell r="B3828" t="str">
            <v>CUST_WESTGREEN_750_XMFR_BANK</v>
          </cell>
          <cell r="C3828" t="str">
            <v>HDC2</v>
          </cell>
          <cell r="D3828"/>
          <cell r="E3828"/>
          <cell r="F3828"/>
          <cell r="G3828" t="str">
            <v>S/101570/CN/AF1HR</v>
          </cell>
          <cell r="H3828"/>
          <cell r="I3828"/>
          <cell r="J3828"/>
          <cell r="K3828">
            <v>30</v>
          </cell>
          <cell r="L3828" t="str">
            <v>009</v>
          </cell>
          <cell r="M3828" t="str">
            <v>2009</v>
          </cell>
          <cell r="N3828" t="str">
            <v>0003</v>
          </cell>
          <cell r="O3828" t="str">
            <v>1019</v>
          </cell>
          <cell r="P3828" t="str">
            <v>1101220</v>
          </cell>
          <cell r="Q3828" t="str">
            <v>0003</v>
          </cell>
          <cell r="R3828" t="str">
            <v>1070</v>
          </cell>
        </row>
        <row r="3829">
          <cell r="A3829">
            <v>50935022</v>
          </cell>
          <cell r="B3829" t="str">
            <v>CUST_WESTGREEN_750_XMFR_BANK</v>
          </cell>
          <cell r="C3829" t="str">
            <v>HDC2</v>
          </cell>
          <cell r="D3829"/>
          <cell r="E3829"/>
          <cell r="F3829"/>
          <cell r="G3829" t="str">
            <v>S/101570/CN/AF1HI-3</v>
          </cell>
          <cell r="H3829"/>
          <cell r="I3829"/>
          <cell r="J3829"/>
          <cell r="K3829">
            <v>70</v>
          </cell>
          <cell r="L3829" t="str">
            <v>009</v>
          </cell>
          <cell r="M3829" t="str">
            <v>2009</v>
          </cell>
          <cell r="N3829" t="str">
            <v>0003</v>
          </cell>
          <cell r="O3829" t="str">
            <v>1019</v>
          </cell>
          <cell r="P3829" t="str">
            <v>1101220</v>
          </cell>
          <cell r="Q3829" t="str">
            <v>0003</v>
          </cell>
          <cell r="R3829" t="str">
            <v>1070</v>
          </cell>
        </row>
        <row r="3830">
          <cell r="A3830">
            <v>50935023</v>
          </cell>
          <cell r="B3830" t="str">
            <v>CUST_RETAIL CENTER_LOUETTA_1614</v>
          </cell>
          <cell r="C3830" t="str">
            <v>HDC1</v>
          </cell>
          <cell r="D3830"/>
          <cell r="E3830"/>
          <cell r="F3830"/>
          <cell r="G3830" t="str">
            <v>S/101675/CN/AF1HI-3</v>
          </cell>
          <cell r="H3830"/>
          <cell r="I3830"/>
          <cell r="J3830"/>
          <cell r="K3830">
            <v>100</v>
          </cell>
          <cell r="L3830" t="str">
            <v>008</v>
          </cell>
          <cell r="M3830" t="str">
            <v>2009</v>
          </cell>
          <cell r="N3830" t="str">
            <v>0003</v>
          </cell>
          <cell r="O3830" t="str">
            <v>1021</v>
          </cell>
          <cell r="P3830" t="str">
            <v>1101110</v>
          </cell>
          <cell r="Q3830" t="str">
            <v>0003</v>
          </cell>
          <cell r="R3830" t="str">
            <v>1070</v>
          </cell>
        </row>
        <row r="3831">
          <cell r="A3831">
            <v>50935023</v>
          </cell>
          <cell r="B3831" t="str">
            <v>CUST_RETAIL CENTER_LOUETTA_1614</v>
          </cell>
          <cell r="C3831" t="str">
            <v>HDC1</v>
          </cell>
          <cell r="D3831"/>
          <cell r="E3831"/>
          <cell r="F3831"/>
          <cell r="G3831" t="str">
            <v>S/101675/CN/AF1HI-3</v>
          </cell>
          <cell r="H3831"/>
          <cell r="I3831"/>
          <cell r="J3831"/>
          <cell r="K3831">
            <v>100</v>
          </cell>
          <cell r="L3831" t="str">
            <v>009</v>
          </cell>
          <cell r="M3831" t="str">
            <v>2009</v>
          </cell>
          <cell r="N3831" t="str">
            <v>0003</v>
          </cell>
          <cell r="O3831" t="str">
            <v>1021</v>
          </cell>
          <cell r="P3831" t="str">
            <v>1101110</v>
          </cell>
          <cell r="Q3831" t="str">
            <v>0003</v>
          </cell>
          <cell r="R3831" t="str">
            <v>1070</v>
          </cell>
        </row>
        <row r="3832">
          <cell r="A3832">
            <v>50935023</v>
          </cell>
          <cell r="B3832" t="str">
            <v>CUST_RETAIL CENTER_LOUETTA_1614</v>
          </cell>
          <cell r="C3832" t="str">
            <v>HDC1</v>
          </cell>
          <cell r="D3832"/>
          <cell r="E3832"/>
          <cell r="F3832"/>
          <cell r="G3832" t="str">
            <v>S/101675/CN/AF1HI-3</v>
          </cell>
          <cell r="H3832"/>
          <cell r="I3832"/>
          <cell r="J3832"/>
          <cell r="K3832">
            <v>100</v>
          </cell>
          <cell r="L3832" t="str">
            <v>009</v>
          </cell>
          <cell r="M3832" t="str">
            <v>2009</v>
          </cell>
          <cell r="N3832" t="str">
            <v>0003</v>
          </cell>
          <cell r="O3832" t="str">
            <v>1021</v>
          </cell>
          <cell r="P3832" t="str">
            <v>1101110</v>
          </cell>
          <cell r="Q3832" t="str">
            <v>0003</v>
          </cell>
          <cell r="R3832" t="str">
            <v>1070</v>
          </cell>
        </row>
        <row r="3833">
          <cell r="A3833">
            <v>50935023</v>
          </cell>
          <cell r="B3833" t="str">
            <v>CUST_RETAIL CENTER_LOUETTA_1614</v>
          </cell>
          <cell r="C3833" t="str">
            <v>HDC1</v>
          </cell>
          <cell r="D3833"/>
          <cell r="E3833"/>
          <cell r="F3833"/>
          <cell r="G3833" t="str">
            <v>S/101675/CN/AF1HI-3</v>
          </cell>
          <cell r="H3833"/>
          <cell r="I3833"/>
          <cell r="J3833"/>
          <cell r="K3833">
            <v>100</v>
          </cell>
          <cell r="L3833" t="str">
            <v>009</v>
          </cell>
          <cell r="M3833" t="str">
            <v>2009</v>
          </cell>
          <cell r="N3833" t="str">
            <v>0003</v>
          </cell>
          <cell r="O3833" t="str">
            <v>1021</v>
          </cell>
          <cell r="P3833" t="str">
            <v>1101110</v>
          </cell>
          <cell r="Q3833" t="str">
            <v>0003</v>
          </cell>
          <cell r="R3833" t="str">
            <v>1070</v>
          </cell>
        </row>
        <row r="3834">
          <cell r="A3834">
            <v>50935023</v>
          </cell>
          <cell r="B3834" t="str">
            <v>CUST_RETAIL CENTER_LOUETTA_1614</v>
          </cell>
          <cell r="C3834" t="str">
            <v>HDC1</v>
          </cell>
          <cell r="D3834"/>
          <cell r="E3834"/>
          <cell r="F3834"/>
          <cell r="G3834" t="str">
            <v>S/101675/CN/AF1HI-3</v>
          </cell>
          <cell r="H3834"/>
          <cell r="I3834"/>
          <cell r="J3834"/>
          <cell r="K3834">
            <v>100</v>
          </cell>
          <cell r="L3834" t="str">
            <v>009</v>
          </cell>
          <cell r="M3834" t="str">
            <v>2009</v>
          </cell>
          <cell r="N3834" t="str">
            <v>0003</v>
          </cell>
          <cell r="O3834" t="str">
            <v>1021</v>
          </cell>
          <cell r="P3834" t="str">
            <v>1101110</v>
          </cell>
          <cell r="Q3834" t="str">
            <v>0003</v>
          </cell>
          <cell r="R3834" t="str">
            <v>1070</v>
          </cell>
        </row>
        <row r="3835">
          <cell r="A3835">
            <v>50937719</v>
          </cell>
          <cell r="B3835" t="str">
            <v>INTR_TRM LINE 66 UPGRADE_CLEARANCE</v>
          </cell>
          <cell r="C3835" t="str">
            <v>HDC2</v>
          </cell>
          <cell r="D3835"/>
          <cell r="E3835"/>
          <cell r="F3835"/>
          <cell r="G3835" t="str">
            <v>S/101675/CE/AB1ZI</v>
          </cell>
          <cell r="H3835"/>
          <cell r="I3835"/>
          <cell r="J3835"/>
          <cell r="K3835">
            <v>70</v>
          </cell>
          <cell r="L3835" t="str">
            <v>008</v>
          </cell>
          <cell r="M3835" t="str">
            <v>2009</v>
          </cell>
          <cell r="N3835" t="str">
            <v>0003</v>
          </cell>
          <cell r="O3835" t="str">
            <v>1021</v>
          </cell>
          <cell r="P3835" t="str">
            <v>1101110</v>
          </cell>
          <cell r="Q3835" t="str">
            <v>0003</v>
          </cell>
          <cell r="R3835" t="str">
            <v>1070</v>
          </cell>
        </row>
        <row r="3836">
          <cell r="A3836">
            <v>50937719</v>
          </cell>
          <cell r="B3836" t="str">
            <v>INTR_TRM LINE 66 UPGRADE_CLEARANCE</v>
          </cell>
          <cell r="C3836" t="str">
            <v>HDC2</v>
          </cell>
          <cell r="D3836"/>
          <cell r="E3836"/>
          <cell r="F3836"/>
          <cell r="G3836" t="str">
            <v>S/101675/CE/AB1ZR</v>
          </cell>
          <cell r="H3836"/>
          <cell r="I3836"/>
          <cell r="J3836"/>
          <cell r="K3836">
            <v>30</v>
          </cell>
          <cell r="L3836" t="str">
            <v>008</v>
          </cell>
          <cell r="M3836" t="str">
            <v>2009</v>
          </cell>
          <cell r="N3836" t="str">
            <v>0003</v>
          </cell>
          <cell r="O3836" t="str">
            <v>1021</v>
          </cell>
          <cell r="P3836" t="str">
            <v>1101110</v>
          </cell>
          <cell r="Q3836" t="str">
            <v>0003</v>
          </cell>
          <cell r="R3836" t="str">
            <v>1070</v>
          </cell>
        </row>
        <row r="3837">
          <cell r="A3837">
            <v>50937719</v>
          </cell>
          <cell r="B3837" t="str">
            <v>INTR_TRM LINE 66 UPGRADE_CLEARANCE</v>
          </cell>
          <cell r="C3837" t="str">
            <v>HDC2</v>
          </cell>
          <cell r="D3837"/>
          <cell r="E3837"/>
          <cell r="F3837"/>
          <cell r="G3837" t="str">
            <v>S/101675/CE/AB1ZI</v>
          </cell>
          <cell r="H3837"/>
          <cell r="I3837"/>
          <cell r="J3837"/>
          <cell r="K3837">
            <v>100</v>
          </cell>
          <cell r="L3837" t="str">
            <v>011</v>
          </cell>
          <cell r="M3837" t="str">
            <v>2009</v>
          </cell>
          <cell r="N3837" t="str">
            <v>0003</v>
          </cell>
          <cell r="O3837" t="str">
            <v>1021</v>
          </cell>
          <cell r="P3837" t="str">
            <v>1101110</v>
          </cell>
          <cell r="Q3837" t="str">
            <v>0003</v>
          </cell>
          <cell r="R3837" t="str">
            <v>1070</v>
          </cell>
        </row>
        <row r="3838">
          <cell r="A3838">
            <v>50937719</v>
          </cell>
          <cell r="B3838" t="str">
            <v>INTR_TRM LINE 66 UPGRADE_CLEARANCE</v>
          </cell>
          <cell r="C3838" t="str">
            <v>HDC2</v>
          </cell>
          <cell r="D3838"/>
          <cell r="E3838"/>
          <cell r="F3838"/>
          <cell r="G3838" t="str">
            <v>S/101675/CE/AB1ZI</v>
          </cell>
          <cell r="H3838"/>
          <cell r="I3838"/>
          <cell r="J3838"/>
          <cell r="K3838">
            <v>70</v>
          </cell>
          <cell r="L3838" t="str">
            <v>011</v>
          </cell>
          <cell r="M3838" t="str">
            <v>2009</v>
          </cell>
          <cell r="N3838" t="str">
            <v>0003</v>
          </cell>
          <cell r="O3838" t="str">
            <v>1021</v>
          </cell>
          <cell r="P3838" t="str">
            <v>1101110</v>
          </cell>
          <cell r="Q3838" t="str">
            <v>0003</v>
          </cell>
          <cell r="R3838" t="str">
            <v>1070</v>
          </cell>
        </row>
        <row r="3839">
          <cell r="A3839">
            <v>50937719</v>
          </cell>
          <cell r="B3839" t="str">
            <v>INTR_TRM LINE 66 UPGRADE_CLEARANCE</v>
          </cell>
          <cell r="C3839" t="str">
            <v>HDC2</v>
          </cell>
          <cell r="D3839"/>
          <cell r="E3839"/>
          <cell r="F3839"/>
          <cell r="G3839" t="str">
            <v>S/101675/CE/AB1ZR</v>
          </cell>
          <cell r="H3839"/>
          <cell r="I3839"/>
          <cell r="J3839"/>
          <cell r="K3839">
            <v>30</v>
          </cell>
          <cell r="L3839" t="str">
            <v>011</v>
          </cell>
          <cell r="M3839" t="str">
            <v>2009</v>
          </cell>
          <cell r="N3839" t="str">
            <v>0003</v>
          </cell>
          <cell r="O3839" t="str">
            <v>1021</v>
          </cell>
          <cell r="P3839" t="str">
            <v>1101110</v>
          </cell>
          <cell r="Q3839" t="str">
            <v>0003</v>
          </cell>
          <cell r="R3839" t="str">
            <v>1070</v>
          </cell>
        </row>
        <row r="3840">
          <cell r="A3840">
            <v>50942855</v>
          </cell>
          <cell r="B3840" t="str">
            <v>CUST_HYATTPLACE</v>
          </cell>
          <cell r="C3840" t="str">
            <v>HDC1</v>
          </cell>
          <cell r="D3840"/>
          <cell r="E3840"/>
          <cell r="F3840"/>
          <cell r="G3840" t="str">
            <v>S/101566/CN/AF1HI-3</v>
          </cell>
          <cell r="H3840"/>
          <cell r="I3840"/>
          <cell r="J3840"/>
          <cell r="K3840">
            <v>100</v>
          </cell>
          <cell r="L3840" t="str">
            <v>009</v>
          </cell>
          <cell r="M3840" t="str">
            <v>2009</v>
          </cell>
          <cell r="N3840" t="str">
            <v>0003</v>
          </cell>
          <cell r="O3840" t="str">
            <v>1007</v>
          </cell>
          <cell r="P3840" t="str">
            <v>1101240</v>
          </cell>
          <cell r="Q3840" t="str">
            <v>0003</v>
          </cell>
          <cell r="R3840" t="str">
            <v>1070</v>
          </cell>
        </row>
        <row r="3841">
          <cell r="A3841">
            <v>50942855</v>
          </cell>
          <cell r="B3841" t="str">
            <v>CUST_HYATTPLACE</v>
          </cell>
          <cell r="C3841" t="str">
            <v>HDC1</v>
          </cell>
          <cell r="D3841"/>
          <cell r="E3841"/>
          <cell r="F3841"/>
          <cell r="G3841" t="str">
            <v>S/101566/CN/AF1HI-3</v>
          </cell>
          <cell r="H3841"/>
          <cell r="I3841"/>
          <cell r="J3841"/>
          <cell r="K3841">
            <v>100</v>
          </cell>
          <cell r="L3841" t="str">
            <v>009</v>
          </cell>
          <cell r="M3841" t="str">
            <v>2009</v>
          </cell>
          <cell r="N3841" t="str">
            <v>0003</v>
          </cell>
          <cell r="O3841" t="str">
            <v>1007</v>
          </cell>
          <cell r="P3841" t="str">
            <v>1101240</v>
          </cell>
          <cell r="Q3841" t="str">
            <v>0003</v>
          </cell>
          <cell r="R3841" t="str">
            <v>1070</v>
          </cell>
        </row>
        <row r="3842">
          <cell r="A3842">
            <v>50942855</v>
          </cell>
          <cell r="B3842" t="str">
            <v>CUST_HYATTPLACE</v>
          </cell>
          <cell r="C3842" t="str">
            <v>HDC1</v>
          </cell>
          <cell r="D3842"/>
          <cell r="E3842"/>
          <cell r="F3842"/>
          <cell r="G3842" t="str">
            <v>S/101566/CN/AF1HI-3</v>
          </cell>
          <cell r="H3842"/>
          <cell r="I3842"/>
          <cell r="J3842"/>
          <cell r="K3842">
            <v>100</v>
          </cell>
          <cell r="L3842" t="str">
            <v>010</v>
          </cell>
          <cell r="M3842" t="str">
            <v>2009</v>
          </cell>
          <cell r="N3842" t="str">
            <v>0003</v>
          </cell>
          <cell r="O3842" t="str">
            <v>1007</v>
          </cell>
          <cell r="P3842" t="str">
            <v>1101240</v>
          </cell>
          <cell r="Q3842" t="str">
            <v>0003</v>
          </cell>
          <cell r="R3842" t="str">
            <v>1070</v>
          </cell>
        </row>
        <row r="3843">
          <cell r="A3843">
            <v>50942855</v>
          </cell>
          <cell r="B3843" t="str">
            <v>CUST_HYATTPLACE</v>
          </cell>
          <cell r="C3843" t="str">
            <v>HDC1</v>
          </cell>
          <cell r="D3843"/>
          <cell r="E3843"/>
          <cell r="F3843"/>
          <cell r="G3843" t="str">
            <v>S/101566/CN/AF1HI-3</v>
          </cell>
          <cell r="H3843"/>
          <cell r="I3843"/>
          <cell r="J3843"/>
          <cell r="K3843">
            <v>100</v>
          </cell>
          <cell r="L3843" t="str">
            <v>010</v>
          </cell>
          <cell r="M3843" t="str">
            <v>2009</v>
          </cell>
          <cell r="N3843" t="str">
            <v>0003</v>
          </cell>
          <cell r="O3843" t="str">
            <v>1007</v>
          </cell>
          <cell r="P3843" t="str">
            <v>1101240</v>
          </cell>
          <cell r="Q3843" t="str">
            <v>0003</v>
          </cell>
          <cell r="R3843" t="str">
            <v>1070</v>
          </cell>
        </row>
        <row r="3844">
          <cell r="A3844">
            <v>50942855</v>
          </cell>
          <cell r="B3844" t="str">
            <v>CUST_HYATTPLACE</v>
          </cell>
          <cell r="C3844" t="str">
            <v>HDC1</v>
          </cell>
          <cell r="D3844"/>
          <cell r="E3844"/>
          <cell r="F3844"/>
          <cell r="G3844" t="str">
            <v>S/101566/CN/AF1HI-3</v>
          </cell>
          <cell r="H3844"/>
          <cell r="I3844"/>
          <cell r="J3844"/>
          <cell r="K3844">
            <v>100</v>
          </cell>
          <cell r="L3844" t="str">
            <v>010</v>
          </cell>
          <cell r="M3844" t="str">
            <v>2009</v>
          </cell>
          <cell r="N3844" t="str">
            <v>0003</v>
          </cell>
          <cell r="O3844" t="str">
            <v>1007</v>
          </cell>
          <cell r="P3844" t="str">
            <v>1101240</v>
          </cell>
          <cell r="Q3844" t="str">
            <v>0003</v>
          </cell>
          <cell r="R3844" t="str">
            <v>1070</v>
          </cell>
        </row>
        <row r="3845">
          <cell r="A3845">
            <v>50949920</v>
          </cell>
          <cell r="B3845" t="str">
            <v>CUST_SIE41_4114 Bees Creek Circle</v>
          </cell>
          <cell r="C3845" t="str">
            <v>HDC1</v>
          </cell>
          <cell r="D3845"/>
          <cell r="E3845"/>
          <cell r="F3845"/>
          <cell r="G3845" t="str">
            <v>S/101566/CN/AF1HI-3</v>
          </cell>
          <cell r="H3845"/>
          <cell r="I3845"/>
          <cell r="J3845"/>
          <cell r="K3845">
            <v>100</v>
          </cell>
          <cell r="L3845" t="str">
            <v>012</v>
          </cell>
          <cell r="M3845" t="str">
            <v>2009</v>
          </cell>
          <cell r="N3845" t="str">
            <v>0003</v>
          </cell>
          <cell r="O3845" t="str">
            <v>1007</v>
          </cell>
          <cell r="P3845" t="str">
            <v>1101240</v>
          </cell>
          <cell r="Q3845" t="str">
            <v>0003</v>
          </cell>
          <cell r="R3845" t="str">
            <v>1070</v>
          </cell>
        </row>
        <row r="3846">
          <cell r="A3846">
            <v>50971813</v>
          </cell>
          <cell r="B3846" t="str">
            <v>SWOP_SERVICE TO M.P._12102 SHILOH CHURCH</v>
          </cell>
          <cell r="C3846" t="str">
            <v>HDC1</v>
          </cell>
          <cell r="D3846"/>
          <cell r="E3846"/>
          <cell r="F3846"/>
          <cell r="G3846" t="str">
            <v>S/101675/CN/AF1HI-3</v>
          </cell>
          <cell r="H3846"/>
          <cell r="I3846"/>
          <cell r="J3846"/>
          <cell r="K3846">
            <v>100</v>
          </cell>
          <cell r="L3846" t="str">
            <v>008</v>
          </cell>
          <cell r="M3846" t="str">
            <v>2009</v>
          </cell>
          <cell r="N3846" t="str">
            <v>0003</v>
          </cell>
          <cell r="O3846" t="str">
            <v>1021</v>
          </cell>
          <cell r="P3846" t="str">
            <v>1101110</v>
          </cell>
          <cell r="Q3846" t="str">
            <v>0003</v>
          </cell>
          <cell r="R3846" t="str">
            <v>1070</v>
          </cell>
        </row>
        <row r="3847">
          <cell r="A3847">
            <v>50971813</v>
          </cell>
          <cell r="B3847" t="str">
            <v>SWOP_SERVICE TO M.P._12102 SHILOH CHURCH</v>
          </cell>
          <cell r="C3847" t="str">
            <v>HDC1</v>
          </cell>
          <cell r="D3847"/>
          <cell r="E3847"/>
          <cell r="F3847"/>
          <cell r="G3847" t="str">
            <v>S/101675/CN/AF1HI-3</v>
          </cell>
          <cell r="H3847"/>
          <cell r="I3847"/>
          <cell r="J3847"/>
          <cell r="K3847">
            <v>100</v>
          </cell>
          <cell r="L3847" t="str">
            <v>008</v>
          </cell>
          <cell r="M3847" t="str">
            <v>2009</v>
          </cell>
          <cell r="N3847" t="str">
            <v>0003</v>
          </cell>
          <cell r="O3847" t="str">
            <v>1021</v>
          </cell>
          <cell r="P3847" t="str">
            <v>1101110</v>
          </cell>
          <cell r="Q3847" t="str">
            <v>0003</v>
          </cell>
          <cell r="R3847" t="str">
            <v>1070</v>
          </cell>
        </row>
        <row r="3848">
          <cell r="A3848">
            <v>50971813</v>
          </cell>
          <cell r="B3848" t="str">
            <v>SWOP_SERVICE TO M.P._12102 SHILOH CHURCH</v>
          </cell>
          <cell r="C3848" t="str">
            <v>HDC1</v>
          </cell>
          <cell r="D3848"/>
          <cell r="E3848"/>
          <cell r="F3848"/>
          <cell r="G3848" t="str">
            <v>S/101675/CN/AF1HI-3</v>
          </cell>
          <cell r="H3848"/>
          <cell r="I3848"/>
          <cell r="J3848"/>
          <cell r="K3848">
            <v>100</v>
          </cell>
          <cell r="L3848" t="str">
            <v>008</v>
          </cell>
          <cell r="M3848" t="str">
            <v>2009</v>
          </cell>
          <cell r="N3848" t="str">
            <v>0003</v>
          </cell>
          <cell r="O3848" t="str">
            <v>1021</v>
          </cell>
          <cell r="P3848" t="str">
            <v>1101110</v>
          </cell>
          <cell r="Q3848" t="str">
            <v>0003</v>
          </cell>
          <cell r="R3848" t="str">
            <v>1070</v>
          </cell>
        </row>
        <row r="3849">
          <cell r="A3849">
            <v>50971813</v>
          </cell>
          <cell r="B3849" t="str">
            <v>SWOP_SERVICE TO M.P._12102 SHILOH CHURCH</v>
          </cell>
          <cell r="C3849" t="str">
            <v>HDC1</v>
          </cell>
          <cell r="D3849"/>
          <cell r="E3849"/>
          <cell r="F3849"/>
          <cell r="G3849" t="str">
            <v>S/101675/CN/AF1HI-3</v>
          </cell>
          <cell r="H3849"/>
          <cell r="I3849"/>
          <cell r="J3849"/>
          <cell r="K3849">
            <v>100</v>
          </cell>
          <cell r="L3849" t="str">
            <v>008</v>
          </cell>
          <cell r="M3849" t="str">
            <v>2009</v>
          </cell>
          <cell r="N3849" t="str">
            <v>0003</v>
          </cell>
          <cell r="O3849" t="str">
            <v>1021</v>
          </cell>
          <cell r="P3849" t="str">
            <v>1101110</v>
          </cell>
          <cell r="Q3849" t="str">
            <v>0003</v>
          </cell>
          <cell r="R3849" t="str">
            <v>1070</v>
          </cell>
        </row>
        <row r="3850">
          <cell r="A3850">
            <v>50971813</v>
          </cell>
          <cell r="B3850" t="str">
            <v>SWOP_SERVICE TO M.P._12102 SHILOH CHURCH</v>
          </cell>
          <cell r="C3850" t="str">
            <v>HDC1</v>
          </cell>
          <cell r="D3850"/>
          <cell r="E3850"/>
          <cell r="F3850"/>
          <cell r="G3850" t="str">
            <v>S/101675/CN/AF1HI-3</v>
          </cell>
          <cell r="H3850"/>
          <cell r="I3850"/>
          <cell r="J3850"/>
          <cell r="K3850">
            <v>100</v>
          </cell>
          <cell r="L3850" t="str">
            <v>008</v>
          </cell>
          <cell r="M3850" t="str">
            <v>2009</v>
          </cell>
          <cell r="N3850" t="str">
            <v>0003</v>
          </cell>
          <cell r="O3850" t="str">
            <v>1021</v>
          </cell>
          <cell r="P3850" t="str">
            <v>1101110</v>
          </cell>
          <cell r="Q3850" t="str">
            <v>0003</v>
          </cell>
          <cell r="R3850" t="str">
            <v>1070</v>
          </cell>
        </row>
        <row r="3851">
          <cell r="A3851">
            <v>50990960</v>
          </cell>
          <cell r="B3851" t="str">
            <v>CUST_KingsLakeEstatesEasementRequset</v>
          </cell>
          <cell r="C3851" t="str">
            <v>HDM2</v>
          </cell>
          <cell r="D3851"/>
          <cell r="E3851"/>
          <cell r="F3851"/>
          <cell r="G3851" t="str">
            <v>S/101458/EE/AB1Z</v>
          </cell>
          <cell r="H3851"/>
          <cell r="I3851"/>
          <cell r="J3851"/>
          <cell r="K3851">
            <v>100</v>
          </cell>
          <cell r="L3851" t="str">
            <v>007</v>
          </cell>
          <cell r="M3851" t="str">
            <v>2009</v>
          </cell>
          <cell r="N3851" t="str">
            <v>0003</v>
          </cell>
          <cell r="O3851" t="str">
            <v>1024</v>
          </cell>
          <cell r="P3851" t="str">
            <v>1101130</v>
          </cell>
          <cell r="Q3851" t="str">
            <v>0003</v>
          </cell>
          <cell r="R3851" t="str">
            <v>5930</v>
          </cell>
        </row>
        <row r="3852">
          <cell r="A3852">
            <v>50995070</v>
          </cell>
          <cell r="B3852" t="str">
            <v>DDPR_09_SF03A_Build 240 Ft of 600 MCM AA</v>
          </cell>
          <cell r="C3852" t="str">
            <v>HDC1</v>
          </cell>
          <cell r="D3852"/>
          <cell r="E3852"/>
          <cell r="F3852"/>
          <cell r="G3852" t="str">
            <v>S/101653/CN/AF1AI</v>
          </cell>
          <cell r="H3852"/>
          <cell r="I3852"/>
          <cell r="J3852"/>
          <cell r="K3852">
            <v>100</v>
          </cell>
          <cell r="L3852" t="str">
            <v>010</v>
          </cell>
          <cell r="M3852" t="str">
            <v>2009</v>
          </cell>
          <cell r="N3852" t="str">
            <v>0003</v>
          </cell>
          <cell r="O3852" t="str">
            <v>1013</v>
          </cell>
          <cell r="P3852" t="str">
            <v>1101201</v>
          </cell>
          <cell r="Q3852" t="str">
            <v>0003</v>
          </cell>
          <cell r="R3852" t="str">
            <v>1070</v>
          </cell>
        </row>
        <row r="3853">
          <cell r="A3853">
            <v>50995070</v>
          </cell>
          <cell r="B3853" t="str">
            <v>DDPR_09_SF03A_Build 240 Ft of 600 MCM AA</v>
          </cell>
          <cell r="C3853" t="str">
            <v>HDC1</v>
          </cell>
          <cell r="D3853"/>
          <cell r="E3853"/>
          <cell r="F3853"/>
          <cell r="G3853" t="str">
            <v>S/101653/CN/AF1AI</v>
          </cell>
          <cell r="H3853"/>
          <cell r="I3853"/>
          <cell r="J3853"/>
          <cell r="K3853">
            <v>100</v>
          </cell>
          <cell r="L3853" t="str">
            <v>010</v>
          </cell>
          <cell r="M3853" t="str">
            <v>2009</v>
          </cell>
          <cell r="N3853" t="str">
            <v>0003</v>
          </cell>
          <cell r="O3853" t="str">
            <v>1013</v>
          </cell>
          <cell r="P3853" t="str">
            <v>1101201</v>
          </cell>
          <cell r="Q3853" t="str">
            <v>0003</v>
          </cell>
          <cell r="R3853" t="str">
            <v>1070</v>
          </cell>
        </row>
        <row r="3854">
          <cell r="A3854">
            <v>50995070</v>
          </cell>
          <cell r="B3854" t="str">
            <v>DDPR_09_SF03A_Build 240 Ft of 600 MCM AA</v>
          </cell>
          <cell r="C3854" t="str">
            <v>HDC1</v>
          </cell>
          <cell r="D3854"/>
          <cell r="E3854"/>
          <cell r="F3854"/>
          <cell r="G3854" t="str">
            <v>S/101653/CN/AF1AI</v>
          </cell>
          <cell r="H3854"/>
          <cell r="I3854"/>
          <cell r="J3854"/>
          <cell r="K3854">
            <v>100</v>
          </cell>
          <cell r="L3854" t="str">
            <v>010</v>
          </cell>
          <cell r="M3854" t="str">
            <v>2009</v>
          </cell>
          <cell r="N3854" t="str">
            <v>0003</v>
          </cell>
          <cell r="O3854" t="str">
            <v>1013</v>
          </cell>
          <cell r="P3854" t="str">
            <v>1101201</v>
          </cell>
          <cell r="Q3854" t="str">
            <v>0003</v>
          </cell>
          <cell r="R3854" t="str">
            <v>1070</v>
          </cell>
        </row>
        <row r="3855">
          <cell r="A3855">
            <v>50995070</v>
          </cell>
          <cell r="B3855" t="str">
            <v>DDPR_09_SF03A_Build 240 Ft of 600 MCM AA</v>
          </cell>
          <cell r="C3855" t="str">
            <v>HDC1</v>
          </cell>
          <cell r="D3855"/>
          <cell r="E3855"/>
          <cell r="F3855"/>
          <cell r="G3855" t="str">
            <v>S/101653/CN/AF1AI</v>
          </cell>
          <cell r="H3855"/>
          <cell r="I3855"/>
          <cell r="J3855"/>
          <cell r="K3855">
            <v>100</v>
          </cell>
          <cell r="L3855" t="str">
            <v>010</v>
          </cell>
          <cell r="M3855" t="str">
            <v>2009</v>
          </cell>
          <cell r="N3855" t="str">
            <v>0003</v>
          </cell>
          <cell r="O3855" t="str">
            <v>1013</v>
          </cell>
          <cell r="P3855" t="str">
            <v>1101201</v>
          </cell>
          <cell r="Q3855" t="str">
            <v>0003</v>
          </cell>
          <cell r="R3855" t="str">
            <v>1070</v>
          </cell>
        </row>
        <row r="3856">
          <cell r="A3856">
            <v>50996843</v>
          </cell>
          <cell r="B3856" t="str">
            <v>GOVT_FM 1488 NORTH SIDE ROAD WIDENING PR</v>
          </cell>
          <cell r="C3856" t="str">
            <v>HDC2</v>
          </cell>
          <cell r="D3856"/>
          <cell r="E3856"/>
          <cell r="F3856"/>
          <cell r="G3856" t="str">
            <v>S/101678/CE/AD3DI</v>
          </cell>
          <cell r="H3856"/>
          <cell r="I3856"/>
          <cell r="J3856"/>
          <cell r="K3856">
            <v>100</v>
          </cell>
          <cell r="L3856" t="str">
            <v>011</v>
          </cell>
          <cell r="M3856" t="str">
            <v>2009</v>
          </cell>
          <cell r="N3856" t="str">
            <v>0003</v>
          </cell>
          <cell r="O3856" t="str">
            <v>1017</v>
          </cell>
          <cell r="P3856" t="str">
            <v>1101120</v>
          </cell>
          <cell r="Q3856" t="str">
            <v>0003</v>
          </cell>
          <cell r="R3856" t="str">
            <v>1070</v>
          </cell>
        </row>
        <row r="3857">
          <cell r="A3857">
            <v>50996843</v>
          </cell>
          <cell r="B3857" t="str">
            <v>GOVT_FM 1488 NORTH SIDE ROAD WIDENING PR</v>
          </cell>
          <cell r="C3857" t="str">
            <v>HDC2</v>
          </cell>
          <cell r="D3857"/>
          <cell r="E3857"/>
          <cell r="F3857"/>
          <cell r="G3857" t="str">
            <v>S/101678/CE/AD3DI</v>
          </cell>
          <cell r="H3857"/>
          <cell r="I3857"/>
          <cell r="J3857"/>
          <cell r="K3857">
            <v>100</v>
          </cell>
          <cell r="L3857" t="str">
            <v>011</v>
          </cell>
          <cell r="M3857" t="str">
            <v>2009</v>
          </cell>
          <cell r="N3857" t="str">
            <v>0003</v>
          </cell>
          <cell r="O3857" t="str">
            <v>1017</v>
          </cell>
          <cell r="P3857" t="str">
            <v>1101120</v>
          </cell>
          <cell r="Q3857" t="str">
            <v>0003</v>
          </cell>
          <cell r="R3857" t="str">
            <v>1070</v>
          </cell>
        </row>
        <row r="3858">
          <cell r="A3858">
            <v>50996843</v>
          </cell>
          <cell r="B3858" t="str">
            <v>GOVT_FM 1488 NORTH SIDE ROAD WIDENING PR</v>
          </cell>
          <cell r="C3858" t="str">
            <v>HDC2</v>
          </cell>
          <cell r="D3858"/>
          <cell r="E3858"/>
          <cell r="F3858"/>
          <cell r="G3858" t="str">
            <v>S/101678/CE/AD3DI</v>
          </cell>
          <cell r="H3858"/>
          <cell r="I3858"/>
          <cell r="J3858"/>
          <cell r="K3858">
            <v>100</v>
          </cell>
          <cell r="L3858" t="str">
            <v>011</v>
          </cell>
          <cell r="M3858" t="str">
            <v>2009</v>
          </cell>
          <cell r="N3858" t="str">
            <v>0003</v>
          </cell>
          <cell r="O3858" t="str">
            <v>1017</v>
          </cell>
          <cell r="P3858" t="str">
            <v>1101120</v>
          </cell>
          <cell r="Q3858" t="str">
            <v>0003</v>
          </cell>
          <cell r="R3858" t="str">
            <v>1070</v>
          </cell>
        </row>
        <row r="3859">
          <cell r="A3859">
            <v>50996843</v>
          </cell>
          <cell r="B3859" t="str">
            <v>GOVT_FM 1488 NORTH SIDE ROAD WIDENING PR</v>
          </cell>
          <cell r="C3859" t="str">
            <v>HDC2</v>
          </cell>
          <cell r="D3859"/>
          <cell r="E3859"/>
          <cell r="F3859"/>
          <cell r="G3859" t="str">
            <v>S/101678/CE/AD3DI</v>
          </cell>
          <cell r="H3859"/>
          <cell r="I3859"/>
          <cell r="J3859"/>
          <cell r="K3859">
            <v>70</v>
          </cell>
          <cell r="L3859" t="str">
            <v>011</v>
          </cell>
          <cell r="M3859" t="str">
            <v>2009</v>
          </cell>
          <cell r="N3859" t="str">
            <v>0003</v>
          </cell>
          <cell r="O3859" t="str">
            <v>1017</v>
          </cell>
          <cell r="P3859" t="str">
            <v>1101120</v>
          </cell>
          <cell r="Q3859" t="str">
            <v>0003</v>
          </cell>
          <cell r="R3859" t="str">
            <v>1070</v>
          </cell>
        </row>
        <row r="3860">
          <cell r="A3860">
            <v>50996843</v>
          </cell>
          <cell r="B3860" t="str">
            <v>GOVT_FM 1488 NORTH SIDE ROAD WIDENING PR</v>
          </cell>
          <cell r="C3860" t="str">
            <v>HDC2</v>
          </cell>
          <cell r="D3860"/>
          <cell r="E3860"/>
          <cell r="F3860"/>
          <cell r="G3860" t="str">
            <v>S/101678/CE/AD3DR-1</v>
          </cell>
          <cell r="H3860"/>
          <cell r="I3860"/>
          <cell r="J3860"/>
          <cell r="K3860">
            <v>30</v>
          </cell>
          <cell r="L3860" t="str">
            <v>011</v>
          </cell>
          <cell r="M3860" t="str">
            <v>2009</v>
          </cell>
          <cell r="N3860" t="str">
            <v>0003</v>
          </cell>
          <cell r="O3860" t="str">
            <v>1017</v>
          </cell>
          <cell r="P3860" t="str">
            <v>1101120</v>
          </cell>
          <cell r="Q3860" t="str">
            <v>0003</v>
          </cell>
          <cell r="R3860" t="str">
            <v>1070</v>
          </cell>
        </row>
        <row r="3861">
          <cell r="A3861">
            <v>50999058</v>
          </cell>
          <cell r="B3861" t="str">
            <v>CUST_TEXANA BUILDERS</v>
          </cell>
          <cell r="C3861" t="str">
            <v>HDC2</v>
          </cell>
          <cell r="D3861"/>
          <cell r="E3861"/>
          <cell r="F3861"/>
          <cell r="G3861" t="str">
            <v>S/101627/CE/AD2DI</v>
          </cell>
          <cell r="H3861"/>
          <cell r="I3861"/>
          <cell r="J3861"/>
          <cell r="K3861">
            <v>100</v>
          </cell>
          <cell r="L3861" t="str">
            <v>012</v>
          </cell>
          <cell r="M3861" t="str">
            <v>2009</v>
          </cell>
          <cell r="N3861" t="str">
            <v>0003</v>
          </cell>
          <cell r="O3861" t="str">
            <v>1006</v>
          </cell>
          <cell r="P3861" t="str">
            <v>1101230</v>
          </cell>
          <cell r="Q3861" t="str">
            <v>0003</v>
          </cell>
          <cell r="R3861" t="str">
            <v>1070</v>
          </cell>
        </row>
        <row r="3862">
          <cell r="A3862">
            <v>50999058</v>
          </cell>
          <cell r="B3862" t="str">
            <v>CUST_TEXANA BUILDERS</v>
          </cell>
          <cell r="C3862" t="str">
            <v>HDC2</v>
          </cell>
          <cell r="D3862"/>
          <cell r="E3862"/>
          <cell r="F3862"/>
          <cell r="G3862" t="str">
            <v>S/101627/CE/AD2DI</v>
          </cell>
          <cell r="H3862"/>
          <cell r="I3862"/>
          <cell r="J3862"/>
          <cell r="K3862">
            <v>70</v>
          </cell>
          <cell r="L3862" t="str">
            <v>012</v>
          </cell>
          <cell r="M3862" t="str">
            <v>2009</v>
          </cell>
          <cell r="N3862" t="str">
            <v>0003</v>
          </cell>
          <cell r="O3862" t="str">
            <v>1006</v>
          </cell>
          <cell r="P3862" t="str">
            <v>1101230</v>
          </cell>
          <cell r="Q3862" t="str">
            <v>0003</v>
          </cell>
          <cell r="R3862" t="str">
            <v>1070</v>
          </cell>
        </row>
        <row r="3863">
          <cell r="A3863">
            <v>50999058</v>
          </cell>
          <cell r="B3863" t="str">
            <v>CUST_TEXANA BUILDERS</v>
          </cell>
          <cell r="C3863" t="str">
            <v>HDC2</v>
          </cell>
          <cell r="D3863"/>
          <cell r="E3863"/>
          <cell r="F3863"/>
          <cell r="G3863" t="str">
            <v>S/101627/CE/AD2DR</v>
          </cell>
          <cell r="H3863"/>
          <cell r="I3863"/>
          <cell r="J3863"/>
          <cell r="K3863">
            <v>30</v>
          </cell>
          <cell r="L3863" t="str">
            <v>012</v>
          </cell>
          <cell r="M3863" t="str">
            <v>2009</v>
          </cell>
          <cell r="N3863" t="str">
            <v>0003</v>
          </cell>
          <cell r="O3863" t="str">
            <v>1006</v>
          </cell>
          <cell r="P3863" t="str">
            <v>1101230</v>
          </cell>
          <cell r="Q3863" t="str">
            <v>0003</v>
          </cell>
          <cell r="R3863" t="str">
            <v>1070</v>
          </cell>
        </row>
        <row r="3864">
          <cell r="A3864">
            <v>51006556</v>
          </cell>
          <cell r="B3864" t="str">
            <v>NEW PMT 1500 KVA, 395' 1/0 TP 0909SOX</v>
          </cell>
          <cell r="C3864" t="str">
            <v>HXC1</v>
          </cell>
          <cell r="D3864"/>
          <cell r="E3864"/>
          <cell r="F3864"/>
          <cell r="G3864" t="str">
            <v>S/101762/CN/CF1R-I-2</v>
          </cell>
          <cell r="H3864"/>
          <cell r="I3864"/>
          <cell r="J3864"/>
          <cell r="K3864">
            <v>100</v>
          </cell>
          <cell r="L3864" t="str">
            <v>011</v>
          </cell>
          <cell r="M3864" t="str">
            <v>2009</v>
          </cell>
          <cell r="N3864" t="str">
            <v>0003</v>
          </cell>
          <cell r="O3864" t="str">
            <v>1008</v>
          </cell>
          <cell r="P3864" t="str">
            <v>1101245</v>
          </cell>
          <cell r="Q3864" t="str">
            <v>0003</v>
          </cell>
          <cell r="R3864" t="str">
            <v>1070</v>
          </cell>
        </row>
        <row r="3865">
          <cell r="A3865">
            <v>51006556</v>
          </cell>
          <cell r="B3865" t="str">
            <v>NEW PMT 1500 KVA, 395' 1/0 TP 0909SOX</v>
          </cell>
          <cell r="C3865" t="str">
            <v>HXC1</v>
          </cell>
          <cell r="D3865"/>
          <cell r="E3865"/>
          <cell r="F3865"/>
          <cell r="G3865" t="str">
            <v>S/101762/CN/CF1R-I-2</v>
          </cell>
          <cell r="H3865"/>
          <cell r="I3865"/>
          <cell r="J3865"/>
          <cell r="K3865">
            <v>100</v>
          </cell>
          <cell r="L3865" t="str">
            <v>010</v>
          </cell>
          <cell r="M3865" t="str">
            <v>2009</v>
          </cell>
          <cell r="N3865" t="str">
            <v>0003</v>
          </cell>
          <cell r="O3865" t="str">
            <v>1008</v>
          </cell>
          <cell r="P3865" t="str">
            <v>1101245</v>
          </cell>
          <cell r="Q3865" t="str">
            <v>0003</v>
          </cell>
          <cell r="R3865" t="str">
            <v>1070</v>
          </cell>
        </row>
        <row r="3866">
          <cell r="A3866">
            <v>51006556</v>
          </cell>
          <cell r="B3866" t="str">
            <v>NEW PMT 1500 KVA, 395' 1/0 TP 0909SOX</v>
          </cell>
          <cell r="C3866" t="str">
            <v>HXC1</v>
          </cell>
          <cell r="D3866"/>
          <cell r="E3866"/>
          <cell r="F3866"/>
          <cell r="G3866" t="str">
            <v>S/101762/CN/CF1R-I-2</v>
          </cell>
          <cell r="H3866"/>
          <cell r="I3866"/>
          <cell r="J3866"/>
          <cell r="K3866">
            <v>100</v>
          </cell>
          <cell r="L3866" t="str">
            <v>012</v>
          </cell>
          <cell r="M3866" t="str">
            <v>2009</v>
          </cell>
          <cell r="N3866" t="str">
            <v>0003</v>
          </cell>
          <cell r="O3866" t="str">
            <v>1008</v>
          </cell>
          <cell r="P3866" t="str">
            <v>1101245</v>
          </cell>
          <cell r="Q3866" t="str">
            <v>0003</v>
          </cell>
          <cell r="R3866" t="str">
            <v>1070</v>
          </cell>
        </row>
        <row r="3867">
          <cell r="A3867">
            <v>51006556</v>
          </cell>
          <cell r="B3867" t="str">
            <v>NEW PMT 1500 KVA, 395' 1/0 TP 0909SOX</v>
          </cell>
          <cell r="C3867" t="str">
            <v>HXC1</v>
          </cell>
          <cell r="D3867"/>
          <cell r="E3867"/>
          <cell r="F3867"/>
          <cell r="G3867" t="str">
            <v>S/101762/CN/CF1R-I-2</v>
          </cell>
          <cell r="H3867"/>
          <cell r="I3867"/>
          <cell r="J3867"/>
          <cell r="K3867">
            <v>100</v>
          </cell>
          <cell r="L3867" t="str">
            <v>012</v>
          </cell>
          <cell r="M3867" t="str">
            <v>2009</v>
          </cell>
          <cell r="N3867" t="str">
            <v>0003</v>
          </cell>
          <cell r="O3867" t="str">
            <v>1008</v>
          </cell>
          <cell r="P3867" t="str">
            <v>1101245</v>
          </cell>
          <cell r="Q3867" t="str">
            <v>0003</v>
          </cell>
          <cell r="R3867" t="str">
            <v>1070</v>
          </cell>
        </row>
        <row r="3868">
          <cell r="A3868">
            <v>51006557</v>
          </cell>
          <cell r="B3868" t="str">
            <v>CUST_15800 JFK_480/277V***</v>
          </cell>
          <cell r="C3868" t="str">
            <v>HDC2</v>
          </cell>
          <cell r="D3868"/>
          <cell r="E3868"/>
          <cell r="F3868"/>
          <cell r="G3868" t="str">
            <v>S/101458/CN/AF1HR</v>
          </cell>
          <cell r="H3868"/>
          <cell r="I3868"/>
          <cell r="J3868"/>
          <cell r="K3868">
            <v>30</v>
          </cell>
          <cell r="L3868" t="str">
            <v>011</v>
          </cell>
          <cell r="M3868" t="str">
            <v>2009</v>
          </cell>
          <cell r="N3868" t="str">
            <v>0003</v>
          </cell>
          <cell r="O3868" t="str">
            <v>1024</v>
          </cell>
          <cell r="P3868" t="str">
            <v>1101130</v>
          </cell>
          <cell r="Q3868" t="str">
            <v>0003</v>
          </cell>
          <cell r="R3868" t="str">
            <v>1070</v>
          </cell>
        </row>
        <row r="3869">
          <cell r="A3869">
            <v>51006557</v>
          </cell>
          <cell r="B3869" t="str">
            <v>CUST_15800 JFK_480/277V***</v>
          </cell>
          <cell r="C3869" t="str">
            <v>HDC2</v>
          </cell>
          <cell r="D3869"/>
          <cell r="E3869"/>
          <cell r="F3869"/>
          <cell r="G3869" t="str">
            <v>S/101458/CN/AF1HI-2</v>
          </cell>
          <cell r="H3869"/>
          <cell r="I3869"/>
          <cell r="J3869"/>
          <cell r="K3869">
            <v>70</v>
          </cell>
          <cell r="L3869" t="str">
            <v>011</v>
          </cell>
          <cell r="M3869" t="str">
            <v>2009</v>
          </cell>
          <cell r="N3869" t="str">
            <v>0003</v>
          </cell>
          <cell r="O3869" t="str">
            <v>1024</v>
          </cell>
          <cell r="P3869" t="str">
            <v>1101130</v>
          </cell>
          <cell r="Q3869" t="str">
            <v>0003</v>
          </cell>
          <cell r="R3869" t="str">
            <v>1070</v>
          </cell>
        </row>
        <row r="3870">
          <cell r="A3870">
            <v>51006557</v>
          </cell>
          <cell r="B3870" t="str">
            <v>CUST_15800 JFK_480/277V***</v>
          </cell>
          <cell r="C3870" t="str">
            <v>HDC2</v>
          </cell>
          <cell r="D3870"/>
          <cell r="E3870"/>
          <cell r="F3870"/>
          <cell r="G3870" t="str">
            <v>S/101458/CN/AF1HI-2</v>
          </cell>
          <cell r="H3870"/>
          <cell r="I3870"/>
          <cell r="J3870"/>
          <cell r="K3870">
            <v>100</v>
          </cell>
          <cell r="L3870" t="str">
            <v>011</v>
          </cell>
          <cell r="M3870" t="str">
            <v>2009</v>
          </cell>
          <cell r="N3870" t="str">
            <v>0003</v>
          </cell>
          <cell r="O3870" t="str">
            <v>1024</v>
          </cell>
          <cell r="P3870" t="str">
            <v>1101130</v>
          </cell>
          <cell r="Q3870" t="str">
            <v>0003</v>
          </cell>
          <cell r="R3870" t="str">
            <v>1070</v>
          </cell>
        </row>
        <row r="3871">
          <cell r="A3871">
            <v>51006557</v>
          </cell>
          <cell r="B3871" t="str">
            <v>CUST_15800 JFK_480/277V***</v>
          </cell>
          <cell r="C3871" t="str">
            <v>HDC2</v>
          </cell>
          <cell r="D3871"/>
          <cell r="E3871"/>
          <cell r="F3871"/>
          <cell r="G3871" t="str">
            <v>S/101458/CN/AF1HR</v>
          </cell>
          <cell r="H3871"/>
          <cell r="I3871"/>
          <cell r="J3871"/>
          <cell r="K3871">
            <v>30</v>
          </cell>
          <cell r="L3871" t="str">
            <v>012</v>
          </cell>
          <cell r="M3871" t="str">
            <v>2009</v>
          </cell>
          <cell r="N3871" t="str">
            <v>0003</v>
          </cell>
          <cell r="O3871" t="str">
            <v>1024</v>
          </cell>
          <cell r="P3871" t="str">
            <v>1101130</v>
          </cell>
          <cell r="Q3871" t="str">
            <v>0003</v>
          </cell>
          <cell r="R3871" t="str">
            <v>1070</v>
          </cell>
        </row>
        <row r="3872">
          <cell r="A3872">
            <v>51006557</v>
          </cell>
          <cell r="B3872" t="str">
            <v>CUST_15800 JFK_480/277V***</v>
          </cell>
          <cell r="C3872" t="str">
            <v>HDC2</v>
          </cell>
          <cell r="D3872"/>
          <cell r="E3872"/>
          <cell r="F3872"/>
          <cell r="G3872" t="str">
            <v>S/101458/CN/AF1HI-2</v>
          </cell>
          <cell r="H3872"/>
          <cell r="I3872"/>
          <cell r="J3872"/>
          <cell r="K3872">
            <v>70</v>
          </cell>
          <cell r="L3872" t="str">
            <v>012</v>
          </cell>
          <cell r="M3872" t="str">
            <v>2009</v>
          </cell>
          <cell r="N3872" t="str">
            <v>0003</v>
          </cell>
          <cell r="O3872" t="str">
            <v>1024</v>
          </cell>
          <cell r="P3872" t="str">
            <v>1101130</v>
          </cell>
          <cell r="Q3872" t="str">
            <v>0003</v>
          </cell>
          <cell r="R3872" t="str">
            <v>1070</v>
          </cell>
        </row>
        <row r="3873">
          <cell r="A3873">
            <v>51007019</v>
          </cell>
          <cell r="B3873" t="str">
            <v>CUST_19220 KENSWICK DR_480/277V***</v>
          </cell>
          <cell r="C3873" t="str">
            <v>HDC1</v>
          </cell>
          <cell r="D3873"/>
          <cell r="E3873"/>
          <cell r="F3873"/>
          <cell r="G3873" t="str">
            <v>S/101458/CN/AF1HI-2</v>
          </cell>
          <cell r="H3873"/>
          <cell r="I3873"/>
          <cell r="J3873"/>
          <cell r="K3873">
            <v>100</v>
          </cell>
          <cell r="L3873" t="str">
            <v>009</v>
          </cell>
          <cell r="M3873" t="str">
            <v>2009</v>
          </cell>
          <cell r="N3873" t="str">
            <v>0003</v>
          </cell>
          <cell r="O3873" t="str">
            <v>1024</v>
          </cell>
          <cell r="P3873" t="str">
            <v>1101130</v>
          </cell>
          <cell r="Q3873" t="str">
            <v>0003</v>
          </cell>
          <cell r="R3873" t="str">
            <v>1070</v>
          </cell>
        </row>
        <row r="3874">
          <cell r="A3874">
            <v>51007019</v>
          </cell>
          <cell r="B3874" t="str">
            <v>CUST_19220 KENSWICK DR_480/277V***</v>
          </cell>
          <cell r="C3874" t="str">
            <v>HDC1</v>
          </cell>
          <cell r="D3874"/>
          <cell r="E3874"/>
          <cell r="F3874"/>
          <cell r="G3874" t="str">
            <v>S/101458/CN/AF1HI-2</v>
          </cell>
          <cell r="H3874"/>
          <cell r="I3874"/>
          <cell r="J3874"/>
          <cell r="K3874">
            <v>100</v>
          </cell>
          <cell r="L3874" t="str">
            <v>009</v>
          </cell>
          <cell r="M3874" t="str">
            <v>2009</v>
          </cell>
          <cell r="N3874" t="str">
            <v>0003</v>
          </cell>
          <cell r="O3874" t="str">
            <v>1024</v>
          </cell>
          <cell r="P3874" t="str">
            <v>1101130</v>
          </cell>
          <cell r="Q3874" t="str">
            <v>0003</v>
          </cell>
          <cell r="R3874" t="str">
            <v>1070</v>
          </cell>
        </row>
        <row r="3875">
          <cell r="A3875">
            <v>51007019</v>
          </cell>
          <cell r="B3875" t="str">
            <v>CUST_19220 KENSWICK DR_480/277V***</v>
          </cell>
          <cell r="C3875" t="str">
            <v>HDC1</v>
          </cell>
          <cell r="D3875"/>
          <cell r="E3875"/>
          <cell r="F3875"/>
          <cell r="G3875" t="str">
            <v>S/101458/CN/AF1HI-2</v>
          </cell>
          <cell r="H3875"/>
          <cell r="I3875"/>
          <cell r="J3875"/>
          <cell r="K3875">
            <v>100</v>
          </cell>
          <cell r="L3875" t="str">
            <v>010</v>
          </cell>
          <cell r="M3875" t="str">
            <v>2009</v>
          </cell>
          <cell r="N3875" t="str">
            <v>0003</v>
          </cell>
          <cell r="O3875" t="str">
            <v>1024</v>
          </cell>
          <cell r="P3875" t="str">
            <v>1101130</v>
          </cell>
          <cell r="Q3875" t="str">
            <v>0003</v>
          </cell>
          <cell r="R3875" t="str">
            <v>1070</v>
          </cell>
        </row>
        <row r="3876">
          <cell r="A3876">
            <v>51007019</v>
          </cell>
          <cell r="B3876" t="str">
            <v>CUST_19220 KENSWICK DR_480/277V***</v>
          </cell>
          <cell r="C3876" t="str">
            <v>HDC1</v>
          </cell>
          <cell r="D3876"/>
          <cell r="E3876"/>
          <cell r="F3876"/>
          <cell r="G3876" t="str">
            <v>S/101458/CN/AF1HI-2</v>
          </cell>
          <cell r="H3876"/>
          <cell r="I3876"/>
          <cell r="J3876"/>
          <cell r="K3876">
            <v>100</v>
          </cell>
          <cell r="L3876" t="str">
            <v>010</v>
          </cell>
          <cell r="M3876" t="str">
            <v>2009</v>
          </cell>
          <cell r="N3876" t="str">
            <v>0003</v>
          </cell>
          <cell r="O3876" t="str">
            <v>1024</v>
          </cell>
          <cell r="P3876" t="str">
            <v>1101130</v>
          </cell>
          <cell r="Q3876" t="str">
            <v>0003</v>
          </cell>
          <cell r="R3876" t="str">
            <v>1070</v>
          </cell>
        </row>
        <row r="3877">
          <cell r="A3877">
            <v>51007019</v>
          </cell>
          <cell r="B3877" t="str">
            <v>CUST_19220 KENSWICK DR_480/277V***</v>
          </cell>
          <cell r="C3877" t="str">
            <v>HDC1</v>
          </cell>
          <cell r="D3877"/>
          <cell r="E3877"/>
          <cell r="F3877"/>
          <cell r="G3877" t="str">
            <v>S/101458/CN/AF1HI-2</v>
          </cell>
          <cell r="H3877"/>
          <cell r="I3877"/>
          <cell r="J3877"/>
          <cell r="K3877">
            <v>100</v>
          </cell>
          <cell r="L3877" t="str">
            <v>009</v>
          </cell>
          <cell r="M3877" t="str">
            <v>2009</v>
          </cell>
          <cell r="N3877" t="str">
            <v>0003</v>
          </cell>
          <cell r="O3877" t="str">
            <v>1024</v>
          </cell>
          <cell r="P3877" t="str">
            <v>1101130</v>
          </cell>
          <cell r="Q3877" t="str">
            <v>0003</v>
          </cell>
          <cell r="R3877" t="str">
            <v>1070</v>
          </cell>
        </row>
        <row r="3878">
          <cell r="A3878">
            <v>51007237</v>
          </cell>
          <cell r="B3878" t="str">
            <v>CUST_7117 WILL CLAYTON_AIRPORT PET PARK*</v>
          </cell>
          <cell r="C3878" t="str">
            <v>HDC1</v>
          </cell>
          <cell r="D3878"/>
          <cell r="E3878"/>
          <cell r="F3878"/>
          <cell r="G3878" t="str">
            <v>S/101458/CN/AF1HI-2</v>
          </cell>
          <cell r="H3878"/>
          <cell r="I3878"/>
          <cell r="J3878"/>
          <cell r="K3878">
            <v>100</v>
          </cell>
          <cell r="L3878" t="str">
            <v>009</v>
          </cell>
          <cell r="M3878" t="str">
            <v>2009</v>
          </cell>
          <cell r="N3878" t="str">
            <v>0003</v>
          </cell>
          <cell r="O3878" t="str">
            <v>1024</v>
          </cell>
          <cell r="P3878" t="str">
            <v>1101130</v>
          </cell>
          <cell r="Q3878" t="str">
            <v>0003</v>
          </cell>
          <cell r="R3878" t="str">
            <v>1070</v>
          </cell>
        </row>
        <row r="3879">
          <cell r="A3879">
            <v>51007237</v>
          </cell>
          <cell r="B3879" t="str">
            <v>CUST_7117 WILL CLAYTON_AIRPORT PET PARK*</v>
          </cell>
          <cell r="C3879" t="str">
            <v>HDC1</v>
          </cell>
          <cell r="D3879"/>
          <cell r="E3879"/>
          <cell r="F3879"/>
          <cell r="G3879" t="str">
            <v>S/101458/CN/AF1HI-2</v>
          </cell>
          <cell r="H3879"/>
          <cell r="I3879"/>
          <cell r="J3879"/>
          <cell r="K3879">
            <v>100</v>
          </cell>
          <cell r="L3879" t="str">
            <v>009</v>
          </cell>
          <cell r="M3879" t="str">
            <v>2009</v>
          </cell>
          <cell r="N3879" t="str">
            <v>0003</v>
          </cell>
          <cell r="O3879" t="str">
            <v>1024</v>
          </cell>
          <cell r="P3879" t="str">
            <v>1101130</v>
          </cell>
          <cell r="Q3879" t="str">
            <v>0003</v>
          </cell>
          <cell r="R3879" t="str">
            <v>1070</v>
          </cell>
        </row>
        <row r="3880">
          <cell r="A3880">
            <v>51007237</v>
          </cell>
          <cell r="B3880" t="str">
            <v>CUST_7117 WILL CLAYTON_AIRPORT PET PARK*</v>
          </cell>
          <cell r="C3880" t="str">
            <v>HDC1</v>
          </cell>
          <cell r="D3880"/>
          <cell r="E3880"/>
          <cell r="F3880"/>
          <cell r="G3880" t="str">
            <v>S/101458/CN/AF1HI-2</v>
          </cell>
          <cell r="H3880"/>
          <cell r="I3880"/>
          <cell r="J3880"/>
          <cell r="K3880">
            <v>100</v>
          </cell>
          <cell r="L3880" t="str">
            <v>009</v>
          </cell>
          <cell r="M3880" t="str">
            <v>2009</v>
          </cell>
          <cell r="N3880" t="str">
            <v>0003</v>
          </cell>
          <cell r="O3880" t="str">
            <v>1024</v>
          </cell>
          <cell r="P3880" t="str">
            <v>1101130</v>
          </cell>
          <cell r="Q3880" t="str">
            <v>0003</v>
          </cell>
          <cell r="R3880" t="str">
            <v>1070</v>
          </cell>
        </row>
        <row r="3881">
          <cell r="A3881">
            <v>51007237</v>
          </cell>
          <cell r="B3881" t="str">
            <v>CUST_7117 WILL CLAYTON_AIRPORT PET PARK*</v>
          </cell>
          <cell r="C3881" t="str">
            <v>HDC1</v>
          </cell>
          <cell r="D3881"/>
          <cell r="E3881"/>
          <cell r="F3881"/>
          <cell r="G3881" t="str">
            <v>S/101458/CN/AF1HI-2</v>
          </cell>
          <cell r="H3881"/>
          <cell r="I3881"/>
          <cell r="J3881"/>
          <cell r="K3881">
            <v>100</v>
          </cell>
          <cell r="L3881" t="str">
            <v>009</v>
          </cell>
          <cell r="M3881" t="str">
            <v>2009</v>
          </cell>
          <cell r="N3881" t="str">
            <v>0003</v>
          </cell>
          <cell r="O3881" t="str">
            <v>1024</v>
          </cell>
          <cell r="P3881" t="str">
            <v>1101130</v>
          </cell>
          <cell r="Q3881" t="str">
            <v>0003</v>
          </cell>
          <cell r="R3881" t="str">
            <v>1070</v>
          </cell>
        </row>
        <row r="3882">
          <cell r="A3882">
            <v>51007237</v>
          </cell>
          <cell r="B3882" t="str">
            <v>CUST_7117 WILL CLAYTON_AIRPORT PET PARK*</v>
          </cell>
          <cell r="C3882" t="str">
            <v>HDC1</v>
          </cell>
          <cell r="D3882"/>
          <cell r="E3882"/>
          <cell r="F3882"/>
          <cell r="G3882" t="str">
            <v>S/101458/CN/AF1HI-2</v>
          </cell>
          <cell r="H3882"/>
          <cell r="I3882"/>
          <cell r="J3882"/>
          <cell r="K3882">
            <v>100</v>
          </cell>
          <cell r="L3882" t="str">
            <v>009</v>
          </cell>
          <cell r="M3882" t="str">
            <v>2009</v>
          </cell>
          <cell r="N3882" t="str">
            <v>0003</v>
          </cell>
          <cell r="O3882" t="str">
            <v>1024</v>
          </cell>
          <cell r="P3882" t="str">
            <v>1101130</v>
          </cell>
          <cell r="Q3882" t="str">
            <v>0003</v>
          </cell>
          <cell r="R3882" t="str">
            <v>1070</v>
          </cell>
        </row>
        <row r="3883">
          <cell r="A3883">
            <v>51022527</v>
          </cell>
          <cell r="B3883" t="str">
            <v>CUST_0_0_5000 Bayway Dr. XOM Guy Relo</v>
          </cell>
          <cell r="C3883" t="str">
            <v>HDC3</v>
          </cell>
          <cell r="D3883"/>
          <cell r="E3883"/>
          <cell r="F3883"/>
          <cell r="G3883" t="str">
            <v>S/101556/CE/AB1ZR</v>
          </cell>
          <cell r="H3883"/>
          <cell r="I3883"/>
          <cell r="J3883"/>
          <cell r="K3883">
            <v>100</v>
          </cell>
          <cell r="L3883" t="str">
            <v>009</v>
          </cell>
          <cell r="M3883" t="str">
            <v>2009</v>
          </cell>
          <cell r="N3883" t="str">
            <v>0003</v>
          </cell>
          <cell r="O3883" t="str">
            <v>1012</v>
          </cell>
          <cell r="P3883" t="str">
            <v>1101170</v>
          </cell>
          <cell r="Q3883" t="str">
            <v>0003</v>
          </cell>
          <cell r="R3883" t="str">
            <v>1070</v>
          </cell>
        </row>
        <row r="3884">
          <cell r="A3884">
            <v>51022527</v>
          </cell>
          <cell r="B3884" t="str">
            <v>CUST_0_0_5000 Bayway Dr. XOM Guy Relo</v>
          </cell>
          <cell r="C3884" t="str">
            <v>HDC3</v>
          </cell>
          <cell r="D3884"/>
          <cell r="E3884"/>
          <cell r="F3884"/>
          <cell r="G3884" t="str">
            <v>S/101556/CE/AB1ZR</v>
          </cell>
          <cell r="H3884"/>
          <cell r="I3884"/>
          <cell r="J3884"/>
          <cell r="K3884">
            <v>100</v>
          </cell>
          <cell r="L3884" t="str">
            <v>009</v>
          </cell>
          <cell r="M3884" t="str">
            <v>2009</v>
          </cell>
          <cell r="N3884" t="str">
            <v>0003</v>
          </cell>
          <cell r="O3884" t="str">
            <v>1012</v>
          </cell>
          <cell r="P3884" t="str">
            <v>1101170</v>
          </cell>
          <cell r="Q3884" t="str">
            <v>0003</v>
          </cell>
          <cell r="R3884" t="str">
            <v>1070</v>
          </cell>
        </row>
        <row r="3885">
          <cell r="A3885">
            <v>51022545</v>
          </cell>
          <cell r="B3885" t="str">
            <v>APTs_SCR Villas Phase III_OVH</v>
          </cell>
          <cell r="C3885" t="str">
            <v>HDC1</v>
          </cell>
          <cell r="D3885"/>
          <cell r="E3885"/>
          <cell r="F3885"/>
          <cell r="G3885" t="str">
            <v>S/101652/CN/AF2HI</v>
          </cell>
          <cell r="H3885"/>
          <cell r="I3885"/>
          <cell r="J3885"/>
          <cell r="K3885">
            <v>100</v>
          </cell>
          <cell r="L3885" t="str">
            <v>008</v>
          </cell>
          <cell r="M3885" t="str">
            <v>2009</v>
          </cell>
          <cell r="N3885" t="str">
            <v>0003</v>
          </cell>
          <cell r="O3885" t="str">
            <v>1020</v>
          </cell>
          <cell r="P3885" t="str">
            <v>1101202</v>
          </cell>
          <cell r="Q3885" t="str">
            <v>0003</v>
          </cell>
          <cell r="R3885" t="str">
            <v>1070</v>
          </cell>
        </row>
        <row r="3886">
          <cell r="A3886">
            <v>51026124</v>
          </cell>
          <cell r="B3886" t="str">
            <v>CUST_CPAY_#4 TW across st sign lighting</v>
          </cell>
          <cell r="C3886" t="str">
            <v>HDC1</v>
          </cell>
          <cell r="D3886"/>
          <cell r="E3886"/>
          <cell r="F3886"/>
          <cell r="G3886" t="str">
            <v>S/101458/CN/AF1HI-2</v>
          </cell>
          <cell r="H3886"/>
          <cell r="I3886"/>
          <cell r="J3886"/>
          <cell r="K3886">
            <v>100</v>
          </cell>
          <cell r="L3886" t="str">
            <v>007</v>
          </cell>
          <cell r="M3886" t="str">
            <v>2009</v>
          </cell>
          <cell r="N3886" t="str">
            <v>0003</v>
          </cell>
          <cell r="O3886" t="str">
            <v>1024</v>
          </cell>
          <cell r="P3886" t="str">
            <v>1101130</v>
          </cell>
          <cell r="Q3886" t="str">
            <v>0003</v>
          </cell>
          <cell r="R3886" t="str">
            <v>1070</v>
          </cell>
        </row>
        <row r="3887">
          <cell r="A3887">
            <v>51026124</v>
          </cell>
          <cell r="B3887" t="str">
            <v>CUST_CPAY_#4 TW across st sign lighting</v>
          </cell>
          <cell r="C3887" t="str">
            <v>HDC1</v>
          </cell>
          <cell r="D3887"/>
          <cell r="E3887"/>
          <cell r="F3887"/>
          <cell r="G3887" t="str">
            <v>S/101458/CN/AF1HI-2</v>
          </cell>
          <cell r="H3887"/>
          <cell r="I3887"/>
          <cell r="J3887"/>
          <cell r="K3887">
            <v>100</v>
          </cell>
          <cell r="L3887" t="str">
            <v>007</v>
          </cell>
          <cell r="M3887" t="str">
            <v>2009</v>
          </cell>
          <cell r="N3887" t="str">
            <v>0003</v>
          </cell>
          <cell r="O3887" t="str">
            <v>1024</v>
          </cell>
          <cell r="P3887" t="str">
            <v>1101130</v>
          </cell>
          <cell r="Q3887" t="str">
            <v>0003</v>
          </cell>
          <cell r="R3887" t="str">
            <v>1070</v>
          </cell>
        </row>
        <row r="3888">
          <cell r="A3888">
            <v>51026124</v>
          </cell>
          <cell r="B3888" t="str">
            <v>CUST_CPAY_#4 TW across st sign lighting</v>
          </cell>
          <cell r="C3888" t="str">
            <v>HDC1</v>
          </cell>
          <cell r="D3888"/>
          <cell r="E3888"/>
          <cell r="F3888"/>
          <cell r="G3888" t="str">
            <v>S/101458/CN/AF1HI-2</v>
          </cell>
          <cell r="H3888"/>
          <cell r="I3888"/>
          <cell r="J3888"/>
          <cell r="K3888">
            <v>100</v>
          </cell>
          <cell r="L3888" t="str">
            <v>007</v>
          </cell>
          <cell r="M3888" t="str">
            <v>2009</v>
          </cell>
          <cell r="N3888" t="str">
            <v>0003</v>
          </cell>
          <cell r="O3888" t="str">
            <v>1024</v>
          </cell>
          <cell r="P3888" t="str">
            <v>1101130</v>
          </cell>
          <cell r="Q3888" t="str">
            <v>0003</v>
          </cell>
          <cell r="R3888" t="str">
            <v>1070</v>
          </cell>
        </row>
        <row r="3889">
          <cell r="A3889">
            <v>51026833</v>
          </cell>
          <cell r="B3889" t="str">
            <v>GOVP_09_JU_G_149</v>
          </cell>
          <cell r="C3889" t="str">
            <v>HDC2</v>
          </cell>
          <cell r="D3889"/>
          <cell r="E3889"/>
          <cell r="F3889"/>
          <cell r="G3889" t="str">
            <v>S/101458/CE/AD3DI</v>
          </cell>
          <cell r="H3889"/>
          <cell r="I3889"/>
          <cell r="J3889"/>
          <cell r="K3889">
            <v>100</v>
          </cell>
          <cell r="L3889" t="str">
            <v>009</v>
          </cell>
          <cell r="M3889" t="str">
            <v>2009</v>
          </cell>
          <cell r="N3889" t="str">
            <v>0003</v>
          </cell>
          <cell r="O3889" t="str">
            <v>1024</v>
          </cell>
          <cell r="P3889" t="str">
            <v>1101130</v>
          </cell>
          <cell r="Q3889" t="str">
            <v>0003</v>
          </cell>
          <cell r="R3889" t="str">
            <v>1070</v>
          </cell>
        </row>
        <row r="3890">
          <cell r="A3890">
            <v>51026833</v>
          </cell>
          <cell r="B3890" t="str">
            <v>GOVP_09_JU_G_149</v>
          </cell>
          <cell r="C3890" t="str">
            <v>HDC2</v>
          </cell>
          <cell r="D3890"/>
          <cell r="E3890"/>
          <cell r="F3890"/>
          <cell r="G3890" t="str">
            <v>S/101458/CE/AD3DI</v>
          </cell>
          <cell r="H3890"/>
          <cell r="I3890"/>
          <cell r="J3890"/>
          <cell r="K3890">
            <v>100</v>
          </cell>
          <cell r="L3890" t="str">
            <v>010</v>
          </cell>
          <cell r="M3890" t="str">
            <v>2009</v>
          </cell>
          <cell r="N3890" t="str">
            <v>0003</v>
          </cell>
          <cell r="O3890" t="str">
            <v>1024</v>
          </cell>
          <cell r="P3890" t="str">
            <v>1101130</v>
          </cell>
          <cell r="Q3890" t="str">
            <v>0003</v>
          </cell>
          <cell r="R3890" t="str">
            <v>1070</v>
          </cell>
        </row>
        <row r="3891">
          <cell r="A3891">
            <v>51026833</v>
          </cell>
          <cell r="B3891" t="str">
            <v>GOVP_09_JU_G_149</v>
          </cell>
          <cell r="C3891" t="str">
            <v>HDC2</v>
          </cell>
          <cell r="D3891"/>
          <cell r="E3891"/>
          <cell r="F3891"/>
          <cell r="G3891" t="str">
            <v>S/101458/CE/AD3DI</v>
          </cell>
          <cell r="H3891"/>
          <cell r="I3891"/>
          <cell r="J3891"/>
          <cell r="K3891">
            <v>100</v>
          </cell>
          <cell r="L3891" t="str">
            <v>010</v>
          </cell>
          <cell r="M3891" t="str">
            <v>2009</v>
          </cell>
          <cell r="N3891" t="str">
            <v>0003</v>
          </cell>
          <cell r="O3891" t="str">
            <v>1024</v>
          </cell>
          <cell r="P3891" t="str">
            <v>1101130</v>
          </cell>
          <cell r="Q3891" t="str">
            <v>0003</v>
          </cell>
          <cell r="R3891" t="str">
            <v>1070</v>
          </cell>
        </row>
        <row r="3892">
          <cell r="A3892">
            <v>51026833</v>
          </cell>
          <cell r="B3892" t="str">
            <v>GOVP_09_JU_G_149</v>
          </cell>
          <cell r="C3892" t="str">
            <v>HDC2</v>
          </cell>
          <cell r="D3892"/>
          <cell r="E3892"/>
          <cell r="F3892"/>
          <cell r="G3892" t="str">
            <v>S/101458/CE/AD3DI</v>
          </cell>
          <cell r="H3892"/>
          <cell r="I3892"/>
          <cell r="J3892"/>
          <cell r="K3892">
            <v>70</v>
          </cell>
          <cell r="L3892" t="str">
            <v>009</v>
          </cell>
          <cell r="M3892" t="str">
            <v>2009</v>
          </cell>
          <cell r="N3892" t="str">
            <v>0003</v>
          </cell>
          <cell r="O3892" t="str">
            <v>1024</v>
          </cell>
          <cell r="P3892" t="str">
            <v>1101130</v>
          </cell>
          <cell r="Q3892" t="str">
            <v>0003</v>
          </cell>
          <cell r="R3892" t="str">
            <v>1070</v>
          </cell>
        </row>
        <row r="3893">
          <cell r="A3893">
            <v>51026833</v>
          </cell>
          <cell r="B3893" t="str">
            <v>GOVP_09_JU_G_149</v>
          </cell>
          <cell r="C3893" t="str">
            <v>HDC2</v>
          </cell>
          <cell r="D3893"/>
          <cell r="E3893"/>
          <cell r="F3893"/>
          <cell r="G3893" t="str">
            <v>S/101458/CE/AD3DR-1</v>
          </cell>
          <cell r="H3893"/>
          <cell r="I3893"/>
          <cell r="J3893"/>
          <cell r="K3893">
            <v>30</v>
          </cell>
          <cell r="L3893" t="str">
            <v>009</v>
          </cell>
          <cell r="M3893" t="str">
            <v>2009</v>
          </cell>
          <cell r="N3893" t="str">
            <v>0003</v>
          </cell>
          <cell r="O3893" t="str">
            <v>1024</v>
          </cell>
          <cell r="P3893" t="str">
            <v>1101130</v>
          </cell>
          <cell r="Q3893" t="str">
            <v>0003</v>
          </cell>
          <cell r="R3893" t="str">
            <v>1070</v>
          </cell>
        </row>
        <row r="3894">
          <cell r="A3894">
            <v>51037890</v>
          </cell>
          <cell r="B3894" t="str">
            <v>CUST_3521 Big Island Road</v>
          </cell>
          <cell r="C3894" t="str">
            <v>HDC1</v>
          </cell>
          <cell r="D3894"/>
          <cell r="E3894"/>
          <cell r="F3894"/>
          <cell r="G3894" t="str">
            <v>S/101530/CN/AF1HI-4</v>
          </cell>
          <cell r="H3894"/>
          <cell r="I3894"/>
          <cell r="J3894"/>
          <cell r="K3894">
            <v>100</v>
          </cell>
          <cell r="L3894" t="str">
            <v>009</v>
          </cell>
          <cell r="M3894" t="str">
            <v>2009</v>
          </cell>
          <cell r="N3894" t="str">
            <v>0003</v>
          </cell>
          <cell r="O3894" t="str">
            <v>1023</v>
          </cell>
          <cell r="P3894" t="str">
            <v>1101210</v>
          </cell>
          <cell r="Q3894" t="str">
            <v>0003</v>
          </cell>
          <cell r="R3894" t="str">
            <v>1070</v>
          </cell>
        </row>
        <row r="3895">
          <cell r="A3895">
            <v>51037890</v>
          </cell>
          <cell r="B3895" t="str">
            <v>CUST_3521 Big Island Road</v>
          </cell>
          <cell r="C3895" t="str">
            <v>HDC1</v>
          </cell>
          <cell r="D3895"/>
          <cell r="E3895"/>
          <cell r="F3895"/>
          <cell r="G3895" t="str">
            <v>S/101530/CN/AF1HI-4</v>
          </cell>
          <cell r="H3895"/>
          <cell r="I3895"/>
          <cell r="J3895"/>
          <cell r="K3895">
            <v>100</v>
          </cell>
          <cell r="L3895" t="str">
            <v>009</v>
          </cell>
          <cell r="M3895" t="str">
            <v>2009</v>
          </cell>
          <cell r="N3895" t="str">
            <v>0003</v>
          </cell>
          <cell r="O3895" t="str">
            <v>1023</v>
          </cell>
          <cell r="P3895" t="str">
            <v>1101210</v>
          </cell>
          <cell r="Q3895" t="str">
            <v>0003</v>
          </cell>
          <cell r="R3895" t="str">
            <v>1070</v>
          </cell>
        </row>
        <row r="3896">
          <cell r="A3896">
            <v>51037890</v>
          </cell>
          <cell r="B3896" t="str">
            <v>CUST_3521 Big Island Road</v>
          </cell>
          <cell r="C3896" t="str">
            <v>HDC1</v>
          </cell>
          <cell r="D3896"/>
          <cell r="E3896"/>
          <cell r="F3896"/>
          <cell r="G3896" t="str">
            <v>S/101530/CN/AF1HI-4</v>
          </cell>
          <cell r="H3896"/>
          <cell r="I3896"/>
          <cell r="J3896"/>
          <cell r="K3896">
            <v>100</v>
          </cell>
          <cell r="L3896" t="str">
            <v>009</v>
          </cell>
          <cell r="M3896" t="str">
            <v>2009</v>
          </cell>
          <cell r="N3896" t="str">
            <v>0003</v>
          </cell>
          <cell r="O3896" t="str">
            <v>1023</v>
          </cell>
          <cell r="P3896" t="str">
            <v>1101210</v>
          </cell>
          <cell r="Q3896" t="str">
            <v>0003</v>
          </cell>
          <cell r="R3896" t="str">
            <v>1070</v>
          </cell>
        </row>
        <row r="3897">
          <cell r="A3897">
            <v>51037890</v>
          </cell>
          <cell r="B3897" t="str">
            <v>CUST_3521 Big Island Road</v>
          </cell>
          <cell r="C3897" t="str">
            <v>HDC1</v>
          </cell>
          <cell r="D3897"/>
          <cell r="E3897"/>
          <cell r="F3897"/>
          <cell r="G3897" t="str">
            <v>S/101530/CN/AF1HI-4</v>
          </cell>
          <cell r="H3897"/>
          <cell r="I3897"/>
          <cell r="J3897"/>
          <cell r="K3897">
            <v>100</v>
          </cell>
          <cell r="L3897" t="str">
            <v>009</v>
          </cell>
          <cell r="M3897" t="str">
            <v>2009</v>
          </cell>
          <cell r="N3897" t="str">
            <v>0003</v>
          </cell>
          <cell r="O3897" t="str">
            <v>1023</v>
          </cell>
          <cell r="P3897" t="str">
            <v>1101210</v>
          </cell>
          <cell r="Q3897" t="str">
            <v>0003</v>
          </cell>
          <cell r="R3897" t="str">
            <v>1070</v>
          </cell>
        </row>
        <row r="3898">
          <cell r="A3898">
            <v>51037890</v>
          </cell>
          <cell r="B3898" t="str">
            <v>CUST_3521 Big Island Road</v>
          </cell>
          <cell r="C3898" t="str">
            <v>HDC1</v>
          </cell>
          <cell r="D3898"/>
          <cell r="E3898"/>
          <cell r="F3898"/>
          <cell r="G3898" t="str">
            <v>S/101530/CN/AF1HI-4</v>
          </cell>
          <cell r="H3898"/>
          <cell r="I3898"/>
          <cell r="J3898"/>
          <cell r="K3898">
            <v>100</v>
          </cell>
          <cell r="L3898" t="str">
            <v>009</v>
          </cell>
          <cell r="M3898" t="str">
            <v>2009</v>
          </cell>
          <cell r="N3898" t="str">
            <v>0003</v>
          </cell>
          <cell r="O3898" t="str">
            <v>1023</v>
          </cell>
          <cell r="P3898" t="str">
            <v>1101210</v>
          </cell>
          <cell r="Q3898" t="str">
            <v>0003</v>
          </cell>
          <cell r="R3898" t="str">
            <v>1070</v>
          </cell>
        </row>
        <row r="3899">
          <cell r="A3899">
            <v>51057331</v>
          </cell>
          <cell r="B3899" t="str">
            <v>GOVP_KATY FLEWELLEN_@GREEN BUSCH</v>
          </cell>
          <cell r="C3899" t="str">
            <v>HDC2</v>
          </cell>
          <cell r="D3899"/>
          <cell r="E3899"/>
          <cell r="F3899"/>
          <cell r="G3899" t="str">
            <v>S/101570/CE/AD3DI</v>
          </cell>
          <cell r="H3899"/>
          <cell r="I3899"/>
          <cell r="J3899"/>
          <cell r="K3899">
            <v>100</v>
          </cell>
          <cell r="L3899" t="str">
            <v>012</v>
          </cell>
          <cell r="M3899" t="str">
            <v>2009</v>
          </cell>
          <cell r="N3899" t="str">
            <v>0003</v>
          </cell>
          <cell r="O3899" t="str">
            <v>1019</v>
          </cell>
          <cell r="P3899" t="str">
            <v>1101220</v>
          </cell>
          <cell r="Q3899" t="str">
            <v>0003</v>
          </cell>
          <cell r="R3899" t="str">
            <v>1070</v>
          </cell>
        </row>
        <row r="3900">
          <cell r="A3900">
            <v>51057331</v>
          </cell>
          <cell r="B3900" t="str">
            <v>GOVP_KATY FLEWELLEN_@GREEN BUSCH</v>
          </cell>
          <cell r="C3900" t="str">
            <v>HDC2</v>
          </cell>
          <cell r="D3900"/>
          <cell r="E3900"/>
          <cell r="F3900"/>
          <cell r="G3900" t="str">
            <v>S/101570/CE/AD3DI</v>
          </cell>
          <cell r="H3900"/>
          <cell r="I3900"/>
          <cell r="J3900"/>
          <cell r="K3900">
            <v>100</v>
          </cell>
          <cell r="L3900" t="str">
            <v>012</v>
          </cell>
          <cell r="M3900" t="str">
            <v>2009</v>
          </cell>
          <cell r="N3900" t="str">
            <v>0003</v>
          </cell>
          <cell r="O3900" t="str">
            <v>1019</v>
          </cell>
          <cell r="P3900" t="str">
            <v>1101220</v>
          </cell>
          <cell r="Q3900" t="str">
            <v>0003</v>
          </cell>
          <cell r="R3900" t="str">
            <v>1070</v>
          </cell>
        </row>
        <row r="3901">
          <cell r="A3901">
            <v>51057331</v>
          </cell>
          <cell r="B3901" t="str">
            <v>GOVP_KATY FLEWELLEN_@GREEN BUSCH</v>
          </cell>
          <cell r="C3901" t="str">
            <v>HDC2</v>
          </cell>
          <cell r="D3901"/>
          <cell r="E3901"/>
          <cell r="F3901"/>
          <cell r="G3901" t="str">
            <v>S/101570/CE/AD3DI</v>
          </cell>
          <cell r="H3901"/>
          <cell r="I3901"/>
          <cell r="J3901"/>
          <cell r="K3901">
            <v>100</v>
          </cell>
          <cell r="L3901" t="str">
            <v>012</v>
          </cell>
          <cell r="M3901" t="str">
            <v>2009</v>
          </cell>
          <cell r="N3901" t="str">
            <v>0003</v>
          </cell>
          <cell r="O3901" t="str">
            <v>1019</v>
          </cell>
          <cell r="P3901" t="str">
            <v>1101220</v>
          </cell>
          <cell r="Q3901" t="str">
            <v>0003</v>
          </cell>
          <cell r="R3901" t="str">
            <v>1070</v>
          </cell>
        </row>
        <row r="3902">
          <cell r="A3902">
            <v>51057331</v>
          </cell>
          <cell r="B3902" t="str">
            <v>GOVP_KATY FLEWELLEN_@GREEN BUSCH</v>
          </cell>
          <cell r="C3902" t="str">
            <v>HDC2</v>
          </cell>
          <cell r="D3902"/>
          <cell r="E3902"/>
          <cell r="F3902"/>
          <cell r="G3902" t="str">
            <v>S/101570/CE/AD3DI</v>
          </cell>
          <cell r="H3902"/>
          <cell r="I3902"/>
          <cell r="J3902"/>
          <cell r="K3902">
            <v>70</v>
          </cell>
          <cell r="L3902" t="str">
            <v>012</v>
          </cell>
          <cell r="M3902" t="str">
            <v>2009</v>
          </cell>
          <cell r="N3902" t="str">
            <v>0003</v>
          </cell>
          <cell r="O3902" t="str">
            <v>1019</v>
          </cell>
          <cell r="P3902" t="str">
            <v>1101220</v>
          </cell>
          <cell r="Q3902" t="str">
            <v>0003</v>
          </cell>
          <cell r="R3902" t="str">
            <v>1070</v>
          </cell>
        </row>
        <row r="3903">
          <cell r="A3903">
            <v>51057331</v>
          </cell>
          <cell r="B3903" t="str">
            <v>GOVP_KATY FLEWELLEN_@GREEN BUSCH</v>
          </cell>
          <cell r="C3903" t="str">
            <v>HDC2</v>
          </cell>
          <cell r="D3903"/>
          <cell r="E3903"/>
          <cell r="F3903"/>
          <cell r="G3903" t="str">
            <v>S/101570/CE/AD3DR-1</v>
          </cell>
          <cell r="H3903"/>
          <cell r="I3903"/>
          <cell r="J3903"/>
          <cell r="K3903">
            <v>30</v>
          </cell>
          <cell r="L3903" t="str">
            <v>012</v>
          </cell>
          <cell r="M3903" t="str">
            <v>2009</v>
          </cell>
          <cell r="N3903" t="str">
            <v>0003</v>
          </cell>
          <cell r="O3903" t="str">
            <v>1019</v>
          </cell>
          <cell r="P3903" t="str">
            <v>1101220</v>
          </cell>
          <cell r="Q3903" t="str">
            <v>0003</v>
          </cell>
          <cell r="R3903" t="str">
            <v>1070</v>
          </cell>
        </row>
        <row r="3904">
          <cell r="A3904">
            <v>51058781</v>
          </cell>
          <cell r="B3904" t="str">
            <v>CUST_TEMP SERVICE_SPRINGWOODS TEMP</v>
          </cell>
          <cell r="C3904" t="str">
            <v>HDC1</v>
          </cell>
          <cell r="D3904"/>
          <cell r="E3904"/>
          <cell r="F3904"/>
          <cell r="G3904" t="str">
            <v>S/101675/CN/AF1HI-3</v>
          </cell>
          <cell r="H3904"/>
          <cell r="I3904"/>
          <cell r="J3904"/>
          <cell r="K3904">
            <v>100</v>
          </cell>
          <cell r="L3904" t="str">
            <v>011</v>
          </cell>
          <cell r="M3904" t="str">
            <v>2009</v>
          </cell>
          <cell r="N3904" t="str">
            <v>0003</v>
          </cell>
          <cell r="O3904" t="str">
            <v>1021</v>
          </cell>
          <cell r="P3904" t="str">
            <v>1101110</v>
          </cell>
          <cell r="Q3904" t="str">
            <v>0003</v>
          </cell>
          <cell r="R3904" t="str">
            <v>1070</v>
          </cell>
        </row>
        <row r="3905">
          <cell r="A3905">
            <v>51058781</v>
          </cell>
          <cell r="B3905" t="str">
            <v>CUST_TEMP SERVICE_SPRINGWOODS TEMP</v>
          </cell>
          <cell r="C3905" t="str">
            <v>HDC1</v>
          </cell>
          <cell r="D3905"/>
          <cell r="E3905"/>
          <cell r="F3905"/>
          <cell r="G3905" t="str">
            <v>S/101675/CN/AF1HI-3</v>
          </cell>
          <cell r="H3905"/>
          <cell r="I3905"/>
          <cell r="J3905"/>
          <cell r="K3905">
            <v>100</v>
          </cell>
          <cell r="L3905" t="str">
            <v>011</v>
          </cell>
          <cell r="M3905" t="str">
            <v>2009</v>
          </cell>
          <cell r="N3905" t="str">
            <v>0003</v>
          </cell>
          <cell r="O3905" t="str">
            <v>1021</v>
          </cell>
          <cell r="P3905" t="str">
            <v>1101110</v>
          </cell>
          <cell r="Q3905" t="str">
            <v>0003</v>
          </cell>
          <cell r="R3905" t="str">
            <v>1070</v>
          </cell>
        </row>
        <row r="3906">
          <cell r="A3906">
            <v>51058781</v>
          </cell>
          <cell r="B3906" t="str">
            <v>CUST_TEMP SERVICE_SPRINGWOODS TEMP</v>
          </cell>
          <cell r="C3906" t="str">
            <v>HDC1</v>
          </cell>
          <cell r="D3906"/>
          <cell r="E3906"/>
          <cell r="F3906"/>
          <cell r="G3906" t="str">
            <v>S/101675/CN/AF1HI-3</v>
          </cell>
          <cell r="H3906"/>
          <cell r="I3906"/>
          <cell r="J3906"/>
          <cell r="K3906">
            <v>100</v>
          </cell>
          <cell r="L3906" t="str">
            <v>011</v>
          </cell>
          <cell r="M3906" t="str">
            <v>2009</v>
          </cell>
          <cell r="N3906" t="str">
            <v>0003</v>
          </cell>
          <cell r="O3906" t="str">
            <v>1021</v>
          </cell>
          <cell r="P3906" t="str">
            <v>1101110</v>
          </cell>
          <cell r="Q3906" t="str">
            <v>0003</v>
          </cell>
          <cell r="R3906" t="str">
            <v>1070</v>
          </cell>
        </row>
        <row r="3907">
          <cell r="A3907">
            <v>51064999</v>
          </cell>
          <cell r="B3907" t="str">
            <v>CUST_3 PHASE T.P._10103 SPRING STUEBNER</v>
          </cell>
          <cell r="C3907" t="str">
            <v>HDC1</v>
          </cell>
          <cell r="D3907"/>
          <cell r="E3907"/>
          <cell r="F3907"/>
          <cell r="G3907" t="str">
            <v>S/101675/CN/AF1HI-3</v>
          </cell>
          <cell r="H3907"/>
          <cell r="I3907"/>
          <cell r="J3907"/>
          <cell r="K3907">
            <v>100</v>
          </cell>
          <cell r="L3907" t="str">
            <v>008</v>
          </cell>
          <cell r="M3907" t="str">
            <v>2009</v>
          </cell>
          <cell r="N3907" t="str">
            <v>0003</v>
          </cell>
          <cell r="O3907" t="str">
            <v>1021</v>
          </cell>
          <cell r="P3907" t="str">
            <v>1101110</v>
          </cell>
          <cell r="Q3907" t="str">
            <v>0003</v>
          </cell>
          <cell r="R3907" t="str">
            <v>1070</v>
          </cell>
        </row>
        <row r="3908">
          <cell r="A3908">
            <v>51064999</v>
          </cell>
          <cell r="B3908" t="str">
            <v>CUST_3 PHASE T.P._10103 SPRING STUEBNER</v>
          </cell>
          <cell r="C3908" t="str">
            <v>HDC1</v>
          </cell>
          <cell r="D3908"/>
          <cell r="E3908"/>
          <cell r="F3908"/>
          <cell r="G3908" t="str">
            <v>S/101675/CN/AF1HI-3</v>
          </cell>
          <cell r="H3908"/>
          <cell r="I3908"/>
          <cell r="J3908"/>
          <cell r="K3908">
            <v>100</v>
          </cell>
          <cell r="L3908" t="str">
            <v>008</v>
          </cell>
          <cell r="M3908" t="str">
            <v>2009</v>
          </cell>
          <cell r="N3908" t="str">
            <v>0003</v>
          </cell>
          <cell r="O3908" t="str">
            <v>1021</v>
          </cell>
          <cell r="P3908" t="str">
            <v>1101110</v>
          </cell>
          <cell r="Q3908" t="str">
            <v>0003</v>
          </cell>
          <cell r="R3908" t="str">
            <v>1070</v>
          </cell>
        </row>
        <row r="3909">
          <cell r="A3909">
            <v>51066773</v>
          </cell>
          <cell r="B3909" t="str">
            <v>CUST_SERVICE TO RAYFORD INTERMEDIATE***</v>
          </cell>
          <cell r="C3909" t="str">
            <v>HDC1</v>
          </cell>
          <cell r="D3909"/>
          <cell r="E3909"/>
          <cell r="F3909"/>
          <cell r="G3909" t="str">
            <v>S/101458/CN/AF1HI-2</v>
          </cell>
          <cell r="H3909"/>
          <cell r="I3909"/>
          <cell r="J3909"/>
          <cell r="K3909">
            <v>100</v>
          </cell>
          <cell r="L3909" t="str">
            <v>009</v>
          </cell>
          <cell r="M3909" t="str">
            <v>2009</v>
          </cell>
          <cell r="N3909" t="str">
            <v>0003</v>
          </cell>
          <cell r="O3909" t="str">
            <v>1024</v>
          </cell>
          <cell r="P3909" t="str">
            <v>1101130</v>
          </cell>
          <cell r="Q3909" t="str">
            <v>0003</v>
          </cell>
          <cell r="R3909" t="str">
            <v>1070</v>
          </cell>
        </row>
        <row r="3910">
          <cell r="A3910">
            <v>51066773</v>
          </cell>
          <cell r="B3910" t="str">
            <v>CUST_SERVICE TO RAYFORD INTERMEDIATE***</v>
          </cell>
          <cell r="C3910" t="str">
            <v>HDC1</v>
          </cell>
          <cell r="D3910"/>
          <cell r="E3910"/>
          <cell r="F3910"/>
          <cell r="G3910" t="str">
            <v>S/101458/CN/AF1HI-2</v>
          </cell>
          <cell r="H3910"/>
          <cell r="I3910"/>
          <cell r="J3910"/>
          <cell r="K3910">
            <v>100</v>
          </cell>
          <cell r="L3910" t="str">
            <v>009</v>
          </cell>
          <cell r="M3910" t="str">
            <v>2009</v>
          </cell>
          <cell r="N3910" t="str">
            <v>0003</v>
          </cell>
          <cell r="O3910" t="str">
            <v>1024</v>
          </cell>
          <cell r="P3910" t="str">
            <v>1101130</v>
          </cell>
          <cell r="Q3910" t="str">
            <v>0003</v>
          </cell>
          <cell r="R3910" t="str">
            <v>1070</v>
          </cell>
        </row>
        <row r="3911">
          <cell r="A3911">
            <v>51066773</v>
          </cell>
          <cell r="B3911" t="str">
            <v>CUST_SERVICE TO RAYFORD INTERMEDIATE***</v>
          </cell>
          <cell r="C3911" t="str">
            <v>HDC1</v>
          </cell>
          <cell r="D3911"/>
          <cell r="E3911"/>
          <cell r="F3911"/>
          <cell r="G3911" t="str">
            <v>S/101458/CN/AF1HI-2</v>
          </cell>
          <cell r="H3911"/>
          <cell r="I3911"/>
          <cell r="J3911"/>
          <cell r="K3911">
            <v>100</v>
          </cell>
          <cell r="L3911" t="str">
            <v>009</v>
          </cell>
          <cell r="M3911" t="str">
            <v>2009</v>
          </cell>
          <cell r="N3911" t="str">
            <v>0003</v>
          </cell>
          <cell r="O3911" t="str">
            <v>1024</v>
          </cell>
          <cell r="P3911" t="str">
            <v>1101130</v>
          </cell>
          <cell r="Q3911" t="str">
            <v>0003</v>
          </cell>
          <cell r="R3911" t="str">
            <v>1070</v>
          </cell>
        </row>
        <row r="3912">
          <cell r="A3912">
            <v>51068718</v>
          </cell>
          <cell r="B3912" t="str">
            <v>CUST_BV42_4808 PECAN CREEK DR</v>
          </cell>
          <cell r="C3912" t="str">
            <v>HDC2</v>
          </cell>
          <cell r="D3912"/>
          <cell r="E3912"/>
          <cell r="F3912"/>
          <cell r="G3912" t="str">
            <v>S/101530/CN/AF1HI-4</v>
          </cell>
          <cell r="H3912"/>
          <cell r="I3912"/>
          <cell r="J3912"/>
          <cell r="K3912">
            <v>100</v>
          </cell>
          <cell r="L3912" t="str">
            <v>012</v>
          </cell>
          <cell r="M3912" t="str">
            <v>2009</v>
          </cell>
          <cell r="N3912" t="str">
            <v>0003</v>
          </cell>
          <cell r="O3912" t="str">
            <v>1023</v>
          </cell>
          <cell r="P3912" t="str">
            <v>1101210</v>
          </cell>
          <cell r="Q3912" t="str">
            <v>0003</v>
          </cell>
          <cell r="R3912" t="str">
            <v>1070</v>
          </cell>
        </row>
        <row r="3913">
          <cell r="A3913">
            <v>51068718</v>
          </cell>
          <cell r="B3913" t="str">
            <v>CUST_BV42_4808 PECAN CREEK DR</v>
          </cell>
          <cell r="C3913" t="str">
            <v>HDC2</v>
          </cell>
          <cell r="D3913"/>
          <cell r="E3913"/>
          <cell r="F3913"/>
          <cell r="G3913" t="str">
            <v>S/101530/CN/AF1HI-4</v>
          </cell>
          <cell r="H3913"/>
          <cell r="I3913"/>
          <cell r="J3913"/>
          <cell r="K3913">
            <v>100</v>
          </cell>
          <cell r="L3913" t="str">
            <v>012</v>
          </cell>
          <cell r="M3913" t="str">
            <v>2009</v>
          </cell>
          <cell r="N3913" t="str">
            <v>0003</v>
          </cell>
          <cell r="O3913" t="str">
            <v>1023</v>
          </cell>
          <cell r="P3913" t="str">
            <v>1101210</v>
          </cell>
          <cell r="Q3913" t="str">
            <v>0003</v>
          </cell>
          <cell r="R3913" t="str">
            <v>1070</v>
          </cell>
        </row>
        <row r="3914">
          <cell r="A3914">
            <v>51068718</v>
          </cell>
          <cell r="B3914" t="str">
            <v>CUST_BV42_4808 PECAN CREEK DR</v>
          </cell>
          <cell r="C3914" t="str">
            <v>HDC2</v>
          </cell>
          <cell r="D3914"/>
          <cell r="E3914"/>
          <cell r="F3914"/>
          <cell r="G3914" t="str">
            <v>S/101530/CN/AF1HI-4</v>
          </cell>
          <cell r="H3914"/>
          <cell r="I3914"/>
          <cell r="J3914"/>
          <cell r="K3914">
            <v>100</v>
          </cell>
          <cell r="L3914" t="str">
            <v>012</v>
          </cell>
          <cell r="M3914" t="str">
            <v>2009</v>
          </cell>
          <cell r="N3914" t="str">
            <v>0003</v>
          </cell>
          <cell r="O3914" t="str">
            <v>1023</v>
          </cell>
          <cell r="P3914" t="str">
            <v>1101210</v>
          </cell>
          <cell r="Q3914" t="str">
            <v>0003</v>
          </cell>
          <cell r="R3914" t="str">
            <v>1070</v>
          </cell>
        </row>
        <row r="3915">
          <cell r="A3915">
            <v>51068718</v>
          </cell>
          <cell r="B3915" t="str">
            <v>CUST_BV42_4808 PECAN CREEK DR</v>
          </cell>
          <cell r="C3915" t="str">
            <v>HDC2</v>
          </cell>
          <cell r="D3915"/>
          <cell r="E3915"/>
          <cell r="F3915"/>
          <cell r="G3915" t="str">
            <v>S/101530/CN/AF1HR</v>
          </cell>
          <cell r="H3915"/>
          <cell r="I3915"/>
          <cell r="J3915"/>
          <cell r="K3915">
            <v>30</v>
          </cell>
          <cell r="L3915" t="str">
            <v>012</v>
          </cell>
          <cell r="M3915" t="str">
            <v>2009</v>
          </cell>
          <cell r="N3915" t="str">
            <v>0003</v>
          </cell>
          <cell r="O3915" t="str">
            <v>1023</v>
          </cell>
          <cell r="P3915" t="str">
            <v>1101210</v>
          </cell>
          <cell r="Q3915" t="str">
            <v>0003</v>
          </cell>
          <cell r="R3915" t="str">
            <v>1070</v>
          </cell>
        </row>
        <row r="3916">
          <cell r="A3916">
            <v>51068718</v>
          </cell>
          <cell r="B3916" t="str">
            <v>CUST_BV42_4808 PECAN CREEK DR</v>
          </cell>
          <cell r="C3916" t="str">
            <v>HDC2</v>
          </cell>
          <cell r="D3916"/>
          <cell r="E3916"/>
          <cell r="F3916"/>
          <cell r="G3916" t="str">
            <v>S/101530/CN/AF1HI-4</v>
          </cell>
          <cell r="H3916"/>
          <cell r="I3916"/>
          <cell r="J3916"/>
          <cell r="K3916">
            <v>70</v>
          </cell>
          <cell r="L3916" t="str">
            <v>012</v>
          </cell>
          <cell r="M3916" t="str">
            <v>2009</v>
          </cell>
          <cell r="N3916" t="str">
            <v>0003</v>
          </cell>
          <cell r="O3916" t="str">
            <v>1023</v>
          </cell>
          <cell r="P3916" t="str">
            <v>1101210</v>
          </cell>
          <cell r="Q3916" t="str">
            <v>0003</v>
          </cell>
          <cell r="R3916" t="str">
            <v>1070</v>
          </cell>
        </row>
        <row r="3917">
          <cell r="A3917">
            <v>51071313</v>
          </cell>
          <cell r="B3917" t="str">
            <v>SDOH_TELFAIR 15A_W008023</v>
          </cell>
          <cell r="C3917" t="str">
            <v>HDC1</v>
          </cell>
          <cell r="D3917"/>
          <cell r="E3917"/>
          <cell r="F3917"/>
          <cell r="G3917" t="str">
            <v>S/101566/CN/AF2HI</v>
          </cell>
          <cell r="H3917"/>
          <cell r="I3917"/>
          <cell r="J3917"/>
          <cell r="K3917">
            <v>100</v>
          </cell>
          <cell r="L3917" t="str">
            <v>010</v>
          </cell>
          <cell r="M3917" t="str">
            <v>2009</v>
          </cell>
          <cell r="N3917" t="str">
            <v>0003</v>
          </cell>
          <cell r="O3917" t="str">
            <v>1007</v>
          </cell>
          <cell r="P3917" t="str">
            <v>1101240</v>
          </cell>
          <cell r="Q3917" t="str">
            <v>0003</v>
          </cell>
          <cell r="R3917" t="str">
            <v>1070</v>
          </cell>
        </row>
        <row r="3918">
          <cell r="A3918">
            <v>51075525</v>
          </cell>
          <cell r="B3918" t="str">
            <v>INST_DEC</v>
          </cell>
          <cell r="C3918" t="str">
            <v>HLC1</v>
          </cell>
          <cell r="D3918"/>
          <cell r="E3918"/>
          <cell r="F3918"/>
          <cell r="G3918" t="str">
            <v>S/101459/CN/DF1UI-4</v>
          </cell>
          <cell r="H3918"/>
          <cell r="I3918"/>
          <cell r="J3918"/>
          <cell r="K3918">
            <v>100</v>
          </cell>
          <cell r="L3918" t="str">
            <v>010</v>
          </cell>
          <cell r="M3918" t="str">
            <v>2009</v>
          </cell>
          <cell r="N3918" t="str">
            <v>0003</v>
          </cell>
          <cell r="O3918" t="str">
            <v>1025</v>
          </cell>
          <cell r="P3918" t="str">
            <v>1101100</v>
          </cell>
          <cell r="Q3918" t="str">
            <v>0003</v>
          </cell>
          <cell r="R3918" t="str">
            <v>1070</v>
          </cell>
        </row>
        <row r="3919">
          <cell r="A3919">
            <v>51075525</v>
          </cell>
          <cell r="B3919" t="str">
            <v>INST_DEC</v>
          </cell>
          <cell r="C3919" t="str">
            <v>HLC1</v>
          </cell>
          <cell r="D3919"/>
          <cell r="E3919"/>
          <cell r="F3919"/>
          <cell r="G3919" t="str">
            <v>S/101459/CN/DF1UI-4</v>
          </cell>
          <cell r="H3919"/>
          <cell r="I3919"/>
          <cell r="J3919"/>
          <cell r="K3919">
            <v>100</v>
          </cell>
          <cell r="L3919" t="str">
            <v>010</v>
          </cell>
          <cell r="M3919" t="str">
            <v>2009</v>
          </cell>
          <cell r="N3919" t="str">
            <v>0003</v>
          </cell>
          <cell r="O3919" t="str">
            <v>1025</v>
          </cell>
          <cell r="P3919" t="str">
            <v>1101100</v>
          </cell>
          <cell r="Q3919" t="str">
            <v>0003</v>
          </cell>
          <cell r="R3919" t="str">
            <v>1070</v>
          </cell>
        </row>
        <row r="3920">
          <cell r="A3920">
            <v>51075525</v>
          </cell>
          <cell r="B3920" t="str">
            <v>INST_DEC</v>
          </cell>
          <cell r="C3920" t="str">
            <v>HLC1</v>
          </cell>
          <cell r="D3920"/>
          <cell r="E3920"/>
          <cell r="F3920"/>
          <cell r="G3920" t="str">
            <v>S/101459/CN/DF1UI-4</v>
          </cell>
          <cell r="H3920"/>
          <cell r="I3920"/>
          <cell r="J3920"/>
          <cell r="K3920">
            <v>100</v>
          </cell>
          <cell r="L3920" t="str">
            <v>010</v>
          </cell>
          <cell r="M3920" t="str">
            <v>2009</v>
          </cell>
          <cell r="N3920" t="str">
            <v>0003</v>
          </cell>
          <cell r="O3920" t="str">
            <v>1025</v>
          </cell>
          <cell r="P3920" t="str">
            <v>1101100</v>
          </cell>
          <cell r="Q3920" t="str">
            <v>0003</v>
          </cell>
          <cell r="R3920" t="str">
            <v>1070</v>
          </cell>
        </row>
        <row r="3921">
          <cell r="A3921">
            <v>51075525</v>
          </cell>
          <cell r="B3921" t="str">
            <v>INST_DEC</v>
          </cell>
          <cell r="C3921" t="str">
            <v>HLC1</v>
          </cell>
          <cell r="D3921"/>
          <cell r="E3921"/>
          <cell r="F3921"/>
          <cell r="G3921" t="str">
            <v>S/101459/CN/DF1UI-4</v>
          </cell>
          <cell r="H3921"/>
          <cell r="I3921"/>
          <cell r="J3921"/>
          <cell r="K3921">
            <v>100</v>
          </cell>
          <cell r="L3921" t="str">
            <v>010</v>
          </cell>
          <cell r="M3921" t="str">
            <v>2009</v>
          </cell>
          <cell r="N3921" t="str">
            <v>0003</v>
          </cell>
          <cell r="O3921" t="str">
            <v>1025</v>
          </cell>
          <cell r="P3921" t="str">
            <v>1101100</v>
          </cell>
          <cell r="Q3921" t="str">
            <v>0003</v>
          </cell>
          <cell r="R3921" t="str">
            <v>1070</v>
          </cell>
        </row>
        <row r="3922">
          <cell r="A3922">
            <v>51083731</v>
          </cell>
          <cell r="B3922" t="str">
            <v>CUST_2ND POINT_10540 FM 1960W</v>
          </cell>
          <cell r="C3922" t="str">
            <v>HDC1</v>
          </cell>
          <cell r="D3922"/>
          <cell r="E3922"/>
          <cell r="F3922"/>
          <cell r="G3922" t="str">
            <v>S/101675/CN/AF1HI-3</v>
          </cell>
          <cell r="H3922"/>
          <cell r="I3922"/>
          <cell r="J3922"/>
          <cell r="K3922">
            <v>100</v>
          </cell>
          <cell r="L3922" t="str">
            <v>010</v>
          </cell>
          <cell r="M3922" t="str">
            <v>2009</v>
          </cell>
          <cell r="N3922" t="str">
            <v>0003</v>
          </cell>
          <cell r="O3922" t="str">
            <v>1021</v>
          </cell>
          <cell r="P3922" t="str">
            <v>1101110</v>
          </cell>
          <cell r="Q3922" t="str">
            <v>0003</v>
          </cell>
          <cell r="R3922" t="str">
            <v>1070</v>
          </cell>
        </row>
        <row r="3923">
          <cell r="A3923">
            <v>51083731</v>
          </cell>
          <cell r="B3923" t="str">
            <v>CUST_2ND POINT_10540 FM 1960W</v>
          </cell>
          <cell r="C3923" t="str">
            <v>HDC1</v>
          </cell>
          <cell r="D3923"/>
          <cell r="E3923"/>
          <cell r="F3923"/>
          <cell r="G3923" t="str">
            <v>S/101675/CN/AF1HI-3</v>
          </cell>
          <cell r="H3923"/>
          <cell r="I3923"/>
          <cell r="J3923"/>
          <cell r="K3923">
            <v>100</v>
          </cell>
          <cell r="L3923" t="str">
            <v>010</v>
          </cell>
          <cell r="M3923" t="str">
            <v>2009</v>
          </cell>
          <cell r="N3923" t="str">
            <v>0003</v>
          </cell>
          <cell r="O3923" t="str">
            <v>1021</v>
          </cell>
          <cell r="P3923" t="str">
            <v>1101110</v>
          </cell>
          <cell r="Q3923" t="str">
            <v>0003</v>
          </cell>
          <cell r="R3923" t="str">
            <v>1070</v>
          </cell>
        </row>
        <row r="3924">
          <cell r="A3924">
            <v>51083731</v>
          </cell>
          <cell r="B3924" t="str">
            <v>CUST_2ND POINT_10540 FM 1960W</v>
          </cell>
          <cell r="C3924" t="str">
            <v>HDC1</v>
          </cell>
          <cell r="D3924"/>
          <cell r="E3924"/>
          <cell r="F3924"/>
          <cell r="G3924" t="str">
            <v>S/101675/CN/AF1HI-3</v>
          </cell>
          <cell r="H3924"/>
          <cell r="I3924"/>
          <cell r="J3924"/>
          <cell r="K3924">
            <v>100</v>
          </cell>
          <cell r="L3924" t="str">
            <v>010</v>
          </cell>
          <cell r="M3924" t="str">
            <v>2009</v>
          </cell>
          <cell r="N3924" t="str">
            <v>0003</v>
          </cell>
          <cell r="O3924" t="str">
            <v>1021</v>
          </cell>
          <cell r="P3924" t="str">
            <v>1101110</v>
          </cell>
          <cell r="Q3924" t="str">
            <v>0003</v>
          </cell>
          <cell r="R3924" t="str">
            <v>1070</v>
          </cell>
        </row>
        <row r="3925">
          <cell r="A3925">
            <v>51084191</v>
          </cell>
          <cell r="B3925" t="str">
            <v>CUST_7TH DAY ADVENTIST-9415 W.SAM.HOU.</v>
          </cell>
          <cell r="C3925" t="str">
            <v>HDC1</v>
          </cell>
          <cell r="D3925"/>
          <cell r="E3925"/>
          <cell r="F3925"/>
          <cell r="G3925" t="str">
            <v>S/101675/CN/AF1HI-3</v>
          </cell>
          <cell r="H3925"/>
          <cell r="I3925"/>
          <cell r="J3925"/>
          <cell r="K3925">
            <v>100</v>
          </cell>
          <cell r="L3925" t="str">
            <v>012</v>
          </cell>
          <cell r="M3925" t="str">
            <v>2009</v>
          </cell>
          <cell r="N3925" t="str">
            <v>0003</v>
          </cell>
          <cell r="O3925" t="str">
            <v>1021</v>
          </cell>
          <cell r="P3925" t="str">
            <v>1101110</v>
          </cell>
          <cell r="Q3925" t="str">
            <v>0003</v>
          </cell>
          <cell r="R3925" t="str">
            <v>1070</v>
          </cell>
        </row>
        <row r="3926">
          <cell r="A3926">
            <v>51084601</v>
          </cell>
          <cell r="B3926" t="str">
            <v>*CUST-4210 BELLAIRE-PERMANENT SERVICE-WE</v>
          </cell>
          <cell r="C3926" t="str">
            <v>HDC1</v>
          </cell>
          <cell r="D3926"/>
          <cell r="E3926"/>
          <cell r="F3926"/>
          <cell r="G3926" t="str">
            <v>S/101653/CN/AF1HI-3</v>
          </cell>
          <cell r="H3926"/>
          <cell r="I3926"/>
          <cell r="J3926"/>
          <cell r="K3926">
            <v>100</v>
          </cell>
          <cell r="L3926" t="str">
            <v>010</v>
          </cell>
          <cell r="M3926" t="str">
            <v>2009</v>
          </cell>
          <cell r="N3926" t="str">
            <v>0003</v>
          </cell>
          <cell r="O3926" t="str">
            <v>1013</v>
          </cell>
          <cell r="P3926" t="str">
            <v>1101201</v>
          </cell>
          <cell r="Q3926" t="str">
            <v>0003</v>
          </cell>
          <cell r="R3926" t="str">
            <v>1070</v>
          </cell>
        </row>
        <row r="3927">
          <cell r="A3927">
            <v>51084601</v>
          </cell>
          <cell r="B3927" t="str">
            <v>*CUST-4210 BELLAIRE-PERMANENT SERVICE-WE</v>
          </cell>
          <cell r="C3927" t="str">
            <v>HDC1</v>
          </cell>
          <cell r="D3927"/>
          <cell r="E3927"/>
          <cell r="F3927"/>
          <cell r="G3927" t="str">
            <v>S/101653/CN/AF1HI-3</v>
          </cell>
          <cell r="H3927"/>
          <cell r="I3927"/>
          <cell r="J3927"/>
          <cell r="K3927">
            <v>100</v>
          </cell>
          <cell r="L3927" t="str">
            <v>010</v>
          </cell>
          <cell r="M3927" t="str">
            <v>2009</v>
          </cell>
          <cell r="N3927" t="str">
            <v>0003</v>
          </cell>
          <cell r="O3927" t="str">
            <v>1013</v>
          </cell>
          <cell r="P3927" t="str">
            <v>1101201</v>
          </cell>
          <cell r="Q3927" t="str">
            <v>0003</v>
          </cell>
          <cell r="R3927" t="str">
            <v>1070</v>
          </cell>
        </row>
        <row r="3928">
          <cell r="A3928">
            <v>51084601</v>
          </cell>
          <cell r="B3928" t="str">
            <v>*CUST-4210 BELLAIRE-PERMANENT SERVICE-WE</v>
          </cell>
          <cell r="C3928" t="str">
            <v>HDC1</v>
          </cell>
          <cell r="D3928"/>
          <cell r="E3928"/>
          <cell r="F3928"/>
          <cell r="G3928" t="str">
            <v>S/101653/CN/AF1HI-3</v>
          </cell>
          <cell r="H3928"/>
          <cell r="I3928"/>
          <cell r="J3928"/>
          <cell r="K3928">
            <v>100</v>
          </cell>
          <cell r="L3928" t="str">
            <v>011</v>
          </cell>
          <cell r="M3928" t="str">
            <v>2009</v>
          </cell>
          <cell r="N3928" t="str">
            <v>0003</v>
          </cell>
          <cell r="O3928" t="str">
            <v>1013</v>
          </cell>
          <cell r="P3928" t="str">
            <v>1101201</v>
          </cell>
          <cell r="Q3928" t="str">
            <v>0003</v>
          </cell>
          <cell r="R3928" t="str">
            <v>1070</v>
          </cell>
        </row>
        <row r="3929">
          <cell r="A3929">
            <v>51084601</v>
          </cell>
          <cell r="B3929" t="str">
            <v>*CUST-4210 BELLAIRE-PERMANENT SERVICE-WE</v>
          </cell>
          <cell r="C3929" t="str">
            <v>HDC1</v>
          </cell>
          <cell r="D3929"/>
          <cell r="E3929"/>
          <cell r="F3929"/>
          <cell r="G3929" t="str">
            <v>S/101653/CN/AF1HI-3</v>
          </cell>
          <cell r="H3929"/>
          <cell r="I3929"/>
          <cell r="J3929"/>
          <cell r="K3929">
            <v>100</v>
          </cell>
          <cell r="L3929" t="str">
            <v>011</v>
          </cell>
          <cell r="M3929" t="str">
            <v>2009</v>
          </cell>
          <cell r="N3929" t="str">
            <v>0003</v>
          </cell>
          <cell r="O3929" t="str">
            <v>1013</v>
          </cell>
          <cell r="P3929" t="str">
            <v>1101201</v>
          </cell>
          <cell r="Q3929" t="str">
            <v>0003</v>
          </cell>
          <cell r="R3929" t="str">
            <v>1070</v>
          </cell>
        </row>
        <row r="3930">
          <cell r="A3930">
            <v>51084601</v>
          </cell>
          <cell r="B3930" t="str">
            <v>*CUST-4210 BELLAIRE-PERMANENT SERVICE-WE</v>
          </cell>
          <cell r="C3930" t="str">
            <v>HDC1</v>
          </cell>
          <cell r="D3930"/>
          <cell r="E3930"/>
          <cell r="F3930"/>
          <cell r="G3930" t="str">
            <v>S/101653/CN/AF1HI-3</v>
          </cell>
          <cell r="H3930"/>
          <cell r="I3930"/>
          <cell r="J3930"/>
          <cell r="K3930">
            <v>100</v>
          </cell>
          <cell r="L3930" t="str">
            <v>010</v>
          </cell>
          <cell r="M3930" t="str">
            <v>2009</v>
          </cell>
          <cell r="N3930" t="str">
            <v>0003</v>
          </cell>
          <cell r="O3930" t="str">
            <v>1013</v>
          </cell>
          <cell r="P3930" t="str">
            <v>1101201</v>
          </cell>
          <cell r="Q3930" t="str">
            <v>0003</v>
          </cell>
          <cell r="R3930" t="str">
            <v>1070</v>
          </cell>
        </row>
        <row r="3931">
          <cell r="A3931">
            <v>51087655</v>
          </cell>
          <cell r="B3931" t="str">
            <v>DDPU_ 09_W09091_CAMBRIDGE FALLS SECTION2</v>
          </cell>
          <cell r="C3931" t="str">
            <v>HDC1</v>
          </cell>
          <cell r="D3931"/>
          <cell r="E3931"/>
          <cell r="F3931"/>
          <cell r="G3931" t="str">
            <v>S/101652/CN/AF2AI</v>
          </cell>
          <cell r="H3931"/>
          <cell r="I3931"/>
          <cell r="J3931"/>
          <cell r="K3931">
            <v>100</v>
          </cell>
          <cell r="L3931" t="str">
            <v>011</v>
          </cell>
          <cell r="M3931" t="str">
            <v>2009</v>
          </cell>
          <cell r="N3931" t="str">
            <v>0003</v>
          </cell>
          <cell r="O3931" t="str">
            <v>1020</v>
          </cell>
          <cell r="P3931" t="str">
            <v>1101202</v>
          </cell>
          <cell r="Q3931" t="str">
            <v>0003</v>
          </cell>
          <cell r="R3931" t="str">
            <v>1070</v>
          </cell>
        </row>
        <row r="3932">
          <cell r="A3932">
            <v>51088141</v>
          </cell>
          <cell r="B3932" t="str">
            <v>CUST_7201 1/2 East Frwy_billboards</v>
          </cell>
          <cell r="C3932" t="str">
            <v>HDC1</v>
          </cell>
          <cell r="D3932"/>
          <cell r="E3932"/>
          <cell r="F3932"/>
          <cell r="G3932" t="str">
            <v>S/101556/CN/AF1HI-4</v>
          </cell>
          <cell r="H3932"/>
          <cell r="I3932"/>
          <cell r="J3932"/>
          <cell r="K3932">
            <v>100</v>
          </cell>
          <cell r="L3932" t="str">
            <v>010</v>
          </cell>
          <cell r="M3932" t="str">
            <v>2009</v>
          </cell>
          <cell r="N3932" t="str">
            <v>0003</v>
          </cell>
          <cell r="O3932" t="str">
            <v>1012</v>
          </cell>
          <cell r="P3932" t="str">
            <v>1101170</v>
          </cell>
          <cell r="Q3932" t="str">
            <v>0003</v>
          </cell>
          <cell r="R3932" t="str">
            <v>1070</v>
          </cell>
        </row>
        <row r="3933">
          <cell r="A3933">
            <v>51088141</v>
          </cell>
          <cell r="B3933" t="str">
            <v>CUST_7201 1/2 East Frwy_billboards</v>
          </cell>
          <cell r="C3933" t="str">
            <v>HDC1</v>
          </cell>
          <cell r="D3933"/>
          <cell r="E3933"/>
          <cell r="F3933"/>
          <cell r="G3933" t="str">
            <v>S/101556/CN/AF1HI-4</v>
          </cell>
          <cell r="H3933"/>
          <cell r="I3933"/>
          <cell r="J3933"/>
          <cell r="K3933">
            <v>100</v>
          </cell>
          <cell r="L3933" t="str">
            <v>010</v>
          </cell>
          <cell r="M3933" t="str">
            <v>2009</v>
          </cell>
          <cell r="N3933" t="str">
            <v>0003</v>
          </cell>
          <cell r="O3933" t="str">
            <v>1012</v>
          </cell>
          <cell r="P3933" t="str">
            <v>1101170</v>
          </cell>
          <cell r="Q3933" t="str">
            <v>0003</v>
          </cell>
          <cell r="R3933" t="str">
            <v>1070</v>
          </cell>
        </row>
        <row r="3934">
          <cell r="A3934">
            <v>51088141</v>
          </cell>
          <cell r="B3934" t="str">
            <v>CUST_7201 1/2 East Frwy_billboards</v>
          </cell>
          <cell r="C3934" t="str">
            <v>HDC1</v>
          </cell>
          <cell r="D3934"/>
          <cell r="E3934"/>
          <cell r="F3934"/>
          <cell r="G3934" t="str">
            <v>S/101556/CN/AF1HI-4</v>
          </cell>
          <cell r="H3934"/>
          <cell r="I3934"/>
          <cell r="J3934"/>
          <cell r="K3934">
            <v>100</v>
          </cell>
          <cell r="L3934" t="str">
            <v>011</v>
          </cell>
          <cell r="M3934" t="str">
            <v>2009</v>
          </cell>
          <cell r="N3934" t="str">
            <v>0003</v>
          </cell>
          <cell r="O3934" t="str">
            <v>1012</v>
          </cell>
          <cell r="P3934" t="str">
            <v>1101170</v>
          </cell>
          <cell r="Q3934" t="str">
            <v>0003</v>
          </cell>
          <cell r="R3934" t="str">
            <v>1070</v>
          </cell>
        </row>
        <row r="3935">
          <cell r="A3935">
            <v>51088141</v>
          </cell>
          <cell r="B3935" t="str">
            <v>CUST_7201 1/2 East Frwy_billboards</v>
          </cell>
          <cell r="C3935" t="str">
            <v>HDC1</v>
          </cell>
          <cell r="D3935"/>
          <cell r="E3935"/>
          <cell r="F3935"/>
          <cell r="G3935" t="str">
            <v>S/101556/CN/AF1HI-4</v>
          </cell>
          <cell r="H3935"/>
          <cell r="I3935"/>
          <cell r="J3935"/>
          <cell r="K3935">
            <v>100</v>
          </cell>
          <cell r="L3935" t="str">
            <v>011</v>
          </cell>
          <cell r="M3935" t="str">
            <v>2009</v>
          </cell>
          <cell r="N3935" t="str">
            <v>0003</v>
          </cell>
          <cell r="O3935" t="str">
            <v>1012</v>
          </cell>
          <cell r="P3935" t="str">
            <v>1101170</v>
          </cell>
          <cell r="Q3935" t="str">
            <v>0003</v>
          </cell>
          <cell r="R3935" t="str">
            <v>1070</v>
          </cell>
        </row>
        <row r="3936">
          <cell r="A3936">
            <v>51088141</v>
          </cell>
          <cell r="B3936" t="str">
            <v>CUST_7201 1/2 East Frwy_billboards</v>
          </cell>
          <cell r="C3936" t="str">
            <v>HDC1</v>
          </cell>
          <cell r="D3936"/>
          <cell r="E3936"/>
          <cell r="F3936"/>
          <cell r="G3936" t="str">
            <v>S/101556/CN/AF1HI-4</v>
          </cell>
          <cell r="H3936"/>
          <cell r="I3936"/>
          <cell r="J3936"/>
          <cell r="K3936">
            <v>100</v>
          </cell>
          <cell r="L3936" t="str">
            <v>011</v>
          </cell>
          <cell r="M3936" t="str">
            <v>2009</v>
          </cell>
          <cell r="N3936" t="str">
            <v>0003</v>
          </cell>
          <cell r="O3936" t="str">
            <v>1012</v>
          </cell>
          <cell r="P3936" t="str">
            <v>1101170</v>
          </cell>
          <cell r="Q3936" t="str">
            <v>0003</v>
          </cell>
          <cell r="R3936" t="str">
            <v>1070</v>
          </cell>
        </row>
        <row r="3937">
          <cell r="A3937">
            <v>51088873</v>
          </cell>
          <cell r="B3937" t="str">
            <v>ESCR_15314 OLMSTEAD PARK_BLDG CLRNC ISSU</v>
          </cell>
          <cell r="C3937" t="str">
            <v>HDC2</v>
          </cell>
          <cell r="D3937"/>
          <cell r="E3937"/>
          <cell r="F3937"/>
          <cell r="G3937" t="str">
            <v>S/101678/CE/AD2DI</v>
          </cell>
          <cell r="H3937"/>
          <cell r="I3937"/>
          <cell r="J3937"/>
          <cell r="K3937">
            <v>70</v>
          </cell>
          <cell r="L3937" t="str">
            <v>007</v>
          </cell>
          <cell r="M3937" t="str">
            <v>2009</v>
          </cell>
          <cell r="N3937" t="str">
            <v>0003</v>
          </cell>
          <cell r="O3937" t="str">
            <v>1017</v>
          </cell>
          <cell r="P3937" t="str">
            <v>1101120</v>
          </cell>
          <cell r="Q3937" t="str">
            <v>0003</v>
          </cell>
          <cell r="R3937" t="str">
            <v>1070</v>
          </cell>
        </row>
        <row r="3938">
          <cell r="A3938">
            <v>51088873</v>
          </cell>
          <cell r="B3938" t="str">
            <v>ESCR_15314 OLMSTEAD PARK_BLDG CLRNC ISSU</v>
          </cell>
          <cell r="C3938" t="str">
            <v>HDC2</v>
          </cell>
          <cell r="D3938"/>
          <cell r="E3938"/>
          <cell r="F3938"/>
          <cell r="G3938" t="str">
            <v>S/101678/CE/AD2DR</v>
          </cell>
          <cell r="H3938"/>
          <cell r="I3938"/>
          <cell r="J3938"/>
          <cell r="K3938">
            <v>30</v>
          </cell>
          <cell r="L3938" t="str">
            <v>007</v>
          </cell>
          <cell r="M3938" t="str">
            <v>2009</v>
          </cell>
          <cell r="N3938" t="str">
            <v>0003</v>
          </cell>
          <cell r="O3938" t="str">
            <v>1017</v>
          </cell>
          <cell r="P3938" t="str">
            <v>1101120</v>
          </cell>
          <cell r="Q3938" t="str">
            <v>0003</v>
          </cell>
          <cell r="R3938" t="str">
            <v>1070</v>
          </cell>
        </row>
        <row r="3939">
          <cell r="A3939">
            <v>51088873</v>
          </cell>
          <cell r="B3939" t="str">
            <v>ESCR_15314 OLMSTEAD PARK_BLDG CLRNC ISSU</v>
          </cell>
          <cell r="C3939" t="str">
            <v>HDC2</v>
          </cell>
          <cell r="D3939"/>
          <cell r="E3939"/>
          <cell r="F3939"/>
          <cell r="G3939" t="str">
            <v>S/101678/CE/AD2DI</v>
          </cell>
          <cell r="H3939"/>
          <cell r="I3939"/>
          <cell r="J3939"/>
          <cell r="K3939">
            <v>100</v>
          </cell>
          <cell r="L3939" t="str">
            <v>007</v>
          </cell>
          <cell r="M3939" t="str">
            <v>2009</v>
          </cell>
          <cell r="N3939" t="str">
            <v>0003</v>
          </cell>
          <cell r="O3939" t="str">
            <v>1017</v>
          </cell>
          <cell r="P3939" t="str">
            <v>1101120</v>
          </cell>
          <cell r="Q3939" t="str">
            <v>0003</v>
          </cell>
          <cell r="R3939" t="str">
            <v>1070</v>
          </cell>
        </row>
        <row r="3940">
          <cell r="A3940">
            <v>51098849</v>
          </cell>
          <cell r="B3940" t="str">
            <v>CUST_TURNDOWN_6424 COUNTY ROAD 60</v>
          </cell>
          <cell r="C3940" t="str">
            <v>HDC1</v>
          </cell>
          <cell r="D3940"/>
          <cell r="E3940"/>
          <cell r="F3940"/>
          <cell r="G3940" t="str">
            <v>S/101652/CN/AF1HI-2</v>
          </cell>
          <cell r="H3940"/>
          <cell r="I3940"/>
          <cell r="J3940"/>
          <cell r="K3940">
            <v>100</v>
          </cell>
          <cell r="L3940" t="str">
            <v>010</v>
          </cell>
          <cell r="M3940" t="str">
            <v>2009</v>
          </cell>
          <cell r="N3940" t="str">
            <v>0003</v>
          </cell>
          <cell r="O3940" t="str">
            <v>1020</v>
          </cell>
          <cell r="P3940" t="str">
            <v>1101202</v>
          </cell>
          <cell r="Q3940" t="str">
            <v>0003</v>
          </cell>
          <cell r="R3940" t="str">
            <v>1070</v>
          </cell>
        </row>
        <row r="3941">
          <cell r="A3941">
            <v>51098849</v>
          </cell>
          <cell r="B3941" t="str">
            <v>CUST_TURNDOWN_6424 COUNTY ROAD 60</v>
          </cell>
          <cell r="C3941" t="str">
            <v>HDC1</v>
          </cell>
          <cell r="D3941"/>
          <cell r="E3941"/>
          <cell r="F3941"/>
          <cell r="G3941" t="str">
            <v>S/101652/CN/AF1HI-2</v>
          </cell>
          <cell r="H3941"/>
          <cell r="I3941"/>
          <cell r="J3941"/>
          <cell r="K3941">
            <v>100</v>
          </cell>
          <cell r="L3941" t="str">
            <v>010</v>
          </cell>
          <cell r="M3941" t="str">
            <v>2009</v>
          </cell>
          <cell r="N3941" t="str">
            <v>0003</v>
          </cell>
          <cell r="O3941" t="str">
            <v>1020</v>
          </cell>
          <cell r="P3941" t="str">
            <v>1101202</v>
          </cell>
          <cell r="Q3941" t="str">
            <v>0003</v>
          </cell>
          <cell r="R3941" t="str">
            <v>1070</v>
          </cell>
        </row>
        <row r="3942">
          <cell r="A3942">
            <v>51098849</v>
          </cell>
          <cell r="B3942" t="str">
            <v>CUST_TURNDOWN_6424 COUNTY ROAD 60</v>
          </cell>
          <cell r="C3942" t="str">
            <v>HDC1</v>
          </cell>
          <cell r="D3942"/>
          <cell r="E3942"/>
          <cell r="F3942"/>
          <cell r="G3942" t="str">
            <v>S/101652/CN/AF1HI-2</v>
          </cell>
          <cell r="H3942"/>
          <cell r="I3942"/>
          <cell r="J3942"/>
          <cell r="K3942">
            <v>100</v>
          </cell>
          <cell r="L3942" t="str">
            <v>010</v>
          </cell>
          <cell r="M3942" t="str">
            <v>2009</v>
          </cell>
          <cell r="N3942" t="str">
            <v>0003</v>
          </cell>
          <cell r="O3942" t="str">
            <v>1020</v>
          </cell>
          <cell r="P3942" t="str">
            <v>1101202</v>
          </cell>
          <cell r="Q3942" t="str">
            <v>0003</v>
          </cell>
          <cell r="R3942" t="str">
            <v>1070</v>
          </cell>
        </row>
        <row r="3943">
          <cell r="A3943">
            <v>51098849</v>
          </cell>
          <cell r="B3943" t="str">
            <v>CUST_TURNDOWN_6424 COUNTY ROAD 60</v>
          </cell>
          <cell r="C3943" t="str">
            <v>HDC1</v>
          </cell>
          <cell r="D3943"/>
          <cell r="E3943"/>
          <cell r="F3943"/>
          <cell r="G3943" t="str">
            <v>S/101652/CN/AF1HI-2</v>
          </cell>
          <cell r="H3943"/>
          <cell r="I3943"/>
          <cell r="J3943"/>
          <cell r="K3943">
            <v>100</v>
          </cell>
          <cell r="L3943" t="str">
            <v>010</v>
          </cell>
          <cell r="M3943" t="str">
            <v>2009</v>
          </cell>
          <cell r="N3943" t="str">
            <v>0003</v>
          </cell>
          <cell r="O3943" t="str">
            <v>1020</v>
          </cell>
          <cell r="P3943" t="str">
            <v>1101202</v>
          </cell>
          <cell r="Q3943" t="str">
            <v>0003</v>
          </cell>
          <cell r="R3943" t="str">
            <v>1070</v>
          </cell>
        </row>
        <row r="3944">
          <cell r="A3944">
            <v>51098849</v>
          </cell>
          <cell r="B3944" t="str">
            <v>CUST_TURNDOWN_6424 COUNTY ROAD 60</v>
          </cell>
          <cell r="C3944" t="str">
            <v>HDC1</v>
          </cell>
          <cell r="D3944"/>
          <cell r="E3944"/>
          <cell r="F3944"/>
          <cell r="G3944" t="str">
            <v>S/101652/CN/AF1HI-2</v>
          </cell>
          <cell r="H3944"/>
          <cell r="I3944"/>
          <cell r="J3944"/>
          <cell r="K3944">
            <v>100</v>
          </cell>
          <cell r="L3944" t="str">
            <v>010</v>
          </cell>
          <cell r="M3944" t="str">
            <v>2009</v>
          </cell>
          <cell r="N3944" t="str">
            <v>0003</v>
          </cell>
          <cell r="O3944" t="str">
            <v>1020</v>
          </cell>
          <cell r="P3944" t="str">
            <v>1101202</v>
          </cell>
          <cell r="Q3944" t="str">
            <v>0003</v>
          </cell>
          <cell r="R3944" t="str">
            <v>1070</v>
          </cell>
        </row>
        <row r="3945">
          <cell r="A3945">
            <v>51100620</v>
          </cell>
          <cell r="B3945" t="str">
            <v>DDPR_09_SO45A_BONUS_Install 35kV Feeder</v>
          </cell>
          <cell r="C3945" t="str">
            <v>HDC1</v>
          </cell>
          <cell r="D3945"/>
          <cell r="E3945"/>
          <cell r="F3945"/>
          <cell r="G3945" t="str">
            <v>S/101652/CN/AF1AI</v>
          </cell>
          <cell r="H3945"/>
          <cell r="I3945"/>
          <cell r="J3945"/>
          <cell r="K3945">
            <v>100</v>
          </cell>
          <cell r="L3945" t="str">
            <v>012</v>
          </cell>
          <cell r="M3945" t="str">
            <v>2009</v>
          </cell>
          <cell r="N3945" t="str">
            <v>0003</v>
          </cell>
          <cell r="O3945" t="str">
            <v>1020</v>
          </cell>
          <cell r="P3945" t="str">
            <v>1101202</v>
          </cell>
          <cell r="Q3945" t="str">
            <v>0003</v>
          </cell>
          <cell r="R3945" t="str">
            <v>1070</v>
          </cell>
        </row>
        <row r="3946">
          <cell r="A3946">
            <v>51100620</v>
          </cell>
          <cell r="B3946" t="str">
            <v>DDPR_09_SO45A_BONUS_Install 35kV Feeder</v>
          </cell>
          <cell r="C3946" t="str">
            <v>HDC1</v>
          </cell>
          <cell r="D3946"/>
          <cell r="E3946"/>
          <cell r="F3946"/>
          <cell r="G3946" t="str">
            <v>S/101652/CN/AF1AI</v>
          </cell>
          <cell r="H3946"/>
          <cell r="I3946"/>
          <cell r="J3946"/>
          <cell r="K3946">
            <v>100</v>
          </cell>
          <cell r="L3946" t="str">
            <v>012</v>
          </cell>
          <cell r="M3946" t="str">
            <v>2009</v>
          </cell>
          <cell r="N3946" t="str">
            <v>0003</v>
          </cell>
          <cell r="O3946" t="str">
            <v>1020</v>
          </cell>
          <cell r="P3946" t="str">
            <v>1101202</v>
          </cell>
          <cell r="Q3946" t="str">
            <v>0003</v>
          </cell>
          <cell r="R3946" t="str">
            <v>1070</v>
          </cell>
        </row>
        <row r="3947">
          <cell r="A3947">
            <v>51100620</v>
          </cell>
          <cell r="B3947" t="str">
            <v>DDPR_09_SO45A_BONUS_Install 35kV Feeder</v>
          </cell>
          <cell r="C3947" t="str">
            <v>HDC1</v>
          </cell>
          <cell r="D3947"/>
          <cell r="E3947"/>
          <cell r="F3947"/>
          <cell r="G3947" t="str">
            <v>S/101652/CN/AF1AI</v>
          </cell>
          <cell r="H3947"/>
          <cell r="I3947"/>
          <cell r="J3947"/>
          <cell r="K3947">
            <v>100</v>
          </cell>
          <cell r="L3947" t="str">
            <v>012</v>
          </cell>
          <cell r="M3947" t="str">
            <v>2009</v>
          </cell>
          <cell r="N3947" t="str">
            <v>0003</v>
          </cell>
          <cell r="O3947" t="str">
            <v>1020</v>
          </cell>
          <cell r="P3947" t="str">
            <v>1101202</v>
          </cell>
          <cell r="Q3947" t="str">
            <v>0003</v>
          </cell>
          <cell r="R3947" t="str">
            <v>1070</v>
          </cell>
        </row>
        <row r="3948">
          <cell r="A3948">
            <v>51100620</v>
          </cell>
          <cell r="B3948" t="str">
            <v>DDPR_09_SO45A_BONUS_Install 35kV Feeder</v>
          </cell>
          <cell r="C3948" t="str">
            <v>HDC1</v>
          </cell>
          <cell r="D3948"/>
          <cell r="E3948"/>
          <cell r="F3948"/>
          <cell r="G3948" t="str">
            <v>S/101652/CN/AF1AI</v>
          </cell>
          <cell r="H3948"/>
          <cell r="I3948"/>
          <cell r="J3948"/>
          <cell r="K3948">
            <v>100</v>
          </cell>
          <cell r="L3948" t="str">
            <v>012</v>
          </cell>
          <cell r="M3948" t="str">
            <v>2009</v>
          </cell>
          <cell r="N3948" t="str">
            <v>0003</v>
          </cell>
          <cell r="O3948" t="str">
            <v>1020</v>
          </cell>
          <cell r="P3948" t="str">
            <v>1101202</v>
          </cell>
          <cell r="Q3948" t="str">
            <v>0003</v>
          </cell>
          <cell r="R3948" t="str">
            <v>1070</v>
          </cell>
        </row>
        <row r="3949">
          <cell r="A3949">
            <v>51113648</v>
          </cell>
          <cell r="B3949" t="str">
            <v>SDOH_Riverpark West 12_#2200</v>
          </cell>
          <cell r="C3949" t="str">
            <v>HDC1</v>
          </cell>
          <cell r="D3949"/>
          <cell r="E3949"/>
          <cell r="F3949"/>
          <cell r="G3949" t="str">
            <v>S/101530/CN/AF2HI</v>
          </cell>
          <cell r="H3949"/>
          <cell r="I3949"/>
          <cell r="J3949"/>
          <cell r="K3949">
            <v>100</v>
          </cell>
          <cell r="L3949" t="str">
            <v>010</v>
          </cell>
          <cell r="M3949" t="str">
            <v>2009</v>
          </cell>
          <cell r="N3949" t="str">
            <v>0003</v>
          </cell>
          <cell r="O3949" t="str">
            <v>1023</v>
          </cell>
          <cell r="P3949" t="str">
            <v>1101210</v>
          </cell>
          <cell r="Q3949" t="str">
            <v>0003</v>
          </cell>
          <cell r="R3949" t="str">
            <v>1070</v>
          </cell>
        </row>
        <row r="3950">
          <cell r="A3950">
            <v>51117550</v>
          </cell>
          <cell r="B3950" t="str">
            <v>CUST_NON STAND SERV TO TRUCK WASH</v>
          </cell>
          <cell r="C3950" t="str">
            <v>HDC2</v>
          </cell>
          <cell r="D3950"/>
          <cell r="E3950"/>
          <cell r="F3950"/>
          <cell r="G3950" t="str">
            <v>S/101653/CN/AF1HR</v>
          </cell>
          <cell r="H3950"/>
          <cell r="I3950"/>
          <cell r="J3950"/>
          <cell r="K3950">
            <v>30</v>
          </cell>
          <cell r="L3950" t="str">
            <v>009</v>
          </cell>
          <cell r="M3950" t="str">
            <v>2009</v>
          </cell>
          <cell r="N3950" t="str">
            <v>0003</v>
          </cell>
          <cell r="O3950" t="str">
            <v>1013</v>
          </cell>
          <cell r="P3950" t="str">
            <v>1101201</v>
          </cell>
          <cell r="Q3950" t="str">
            <v>0003</v>
          </cell>
          <cell r="R3950" t="str">
            <v>1070</v>
          </cell>
        </row>
        <row r="3951">
          <cell r="A3951">
            <v>51117550</v>
          </cell>
          <cell r="B3951" t="str">
            <v>CUST_NON STAND SERV TO TRUCK WASH</v>
          </cell>
          <cell r="C3951" t="str">
            <v>HDC2</v>
          </cell>
          <cell r="D3951"/>
          <cell r="E3951"/>
          <cell r="F3951"/>
          <cell r="G3951" t="str">
            <v>S/101653/CN/AF1HI-3</v>
          </cell>
          <cell r="H3951"/>
          <cell r="I3951"/>
          <cell r="J3951"/>
          <cell r="K3951">
            <v>70</v>
          </cell>
          <cell r="L3951" t="str">
            <v>009</v>
          </cell>
          <cell r="M3951" t="str">
            <v>2009</v>
          </cell>
          <cell r="N3951" t="str">
            <v>0003</v>
          </cell>
          <cell r="O3951" t="str">
            <v>1013</v>
          </cell>
          <cell r="P3951" t="str">
            <v>1101201</v>
          </cell>
          <cell r="Q3951" t="str">
            <v>0003</v>
          </cell>
          <cell r="R3951" t="str">
            <v>1070</v>
          </cell>
        </row>
        <row r="3952">
          <cell r="A3952">
            <v>51117550</v>
          </cell>
          <cell r="B3952" t="str">
            <v>CUST_NON STAND SERV TO TRUCK WASH</v>
          </cell>
          <cell r="C3952" t="str">
            <v>HDC2</v>
          </cell>
          <cell r="D3952"/>
          <cell r="E3952"/>
          <cell r="F3952"/>
          <cell r="G3952" t="str">
            <v>S/101653/CN/AF1HI-3</v>
          </cell>
          <cell r="H3952"/>
          <cell r="I3952"/>
          <cell r="J3952"/>
          <cell r="K3952">
            <v>100</v>
          </cell>
          <cell r="L3952" t="str">
            <v>009</v>
          </cell>
          <cell r="M3952" t="str">
            <v>2009</v>
          </cell>
          <cell r="N3952" t="str">
            <v>0003</v>
          </cell>
          <cell r="O3952" t="str">
            <v>1013</v>
          </cell>
          <cell r="P3952" t="str">
            <v>1101201</v>
          </cell>
          <cell r="Q3952" t="str">
            <v>0003</v>
          </cell>
          <cell r="R3952" t="str">
            <v>1070</v>
          </cell>
        </row>
        <row r="3953">
          <cell r="A3953">
            <v>51117550</v>
          </cell>
          <cell r="B3953" t="str">
            <v>CUST_NON STAND SERV TO TRUCK WASH</v>
          </cell>
          <cell r="C3953" t="str">
            <v>HDC2</v>
          </cell>
          <cell r="D3953"/>
          <cell r="E3953"/>
          <cell r="F3953"/>
          <cell r="G3953" t="str">
            <v>S/101653/CN/AF1HI-3</v>
          </cell>
          <cell r="H3953"/>
          <cell r="I3953"/>
          <cell r="J3953"/>
          <cell r="K3953">
            <v>100</v>
          </cell>
          <cell r="L3953" t="str">
            <v>010</v>
          </cell>
          <cell r="M3953" t="str">
            <v>2009</v>
          </cell>
          <cell r="N3953" t="str">
            <v>0003</v>
          </cell>
          <cell r="O3953" t="str">
            <v>1013</v>
          </cell>
          <cell r="P3953" t="str">
            <v>1101201</v>
          </cell>
          <cell r="Q3953" t="str">
            <v>0003</v>
          </cell>
          <cell r="R3953" t="str">
            <v>1070</v>
          </cell>
        </row>
        <row r="3954">
          <cell r="A3954">
            <v>51117550</v>
          </cell>
          <cell r="B3954" t="str">
            <v>CUST_NON STAND SERV TO TRUCK WASH</v>
          </cell>
          <cell r="C3954" t="str">
            <v>HDC2</v>
          </cell>
          <cell r="D3954"/>
          <cell r="E3954"/>
          <cell r="F3954"/>
          <cell r="G3954" t="str">
            <v>S/101653/CN/AF1HI-3</v>
          </cell>
          <cell r="H3954"/>
          <cell r="I3954"/>
          <cell r="J3954"/>
          <cell r="K3954">
            <v>100</v>
          </cell>
          <cell r="L3954" t="str">
            <v>010</v>
          </cell>
          <cell r="M3954" t="str">
            <v>2009</v>
          </cell>
          <cell r="N3954" t="str">
            <v>0003</v>
          </cell>
          <cell r="O3954" t="str">
            <v>1013</v>
          </cell>
          <cell r="P3954" t="str">
            <v>1101201</v>
          </cell>
          <cell r="Q3954" t="str">
            <v>0003</v>
          </cell>
          <cell r="R3954" t="str">
            <v>1070</v>
          </cell>
        </row>
        <row r="3955">
          <cell r="A3955">
            <v>51117550</v>
          </cell>
          <cell r="B3955" t="str">
            <v>CUST_NON STAND SERV TO TRUCK WASH</v>
          </cell>
          <cell r="C3955" t="str">
            <v>HDC2</v>
          </cell>
          <cell r="D3955"/>
          <cell r="E3955"/>
          <cell r="F3955"/>
          <cell r="G3955" t="str">
            <v>S/101653/CN/AF1HR</v>
          </cell>
          <cell r="H3955"/>
          <cell r="I3955"/>
          <cell r="J3955"/>
          <cell r="K3955">
            <v>30</v>
          </cell>
          <cell r="L3955" t="str">
            <v>009</v>
          </cell>
          <cell r="M3955" t="str">
            <v>2009</v>
          </cell>
          <cell r="N3955" t="str">
            <v>0003</v>
          </cell>
          <cell r="O3955" t="str">
            <v>1013</v>
          </cell>
          <cell r="P3955" t="str">
            <v>1101201</v>
          </cell>
          <cell r="Q3955" t="str">
            <v>0003</v>
          </cell>
          <cell r="R3955" t="str">
            <v>1070</v>
          </cell>
        </row>
        <row r="3956">
          <cell r="A3956">
            <v>51117550</v>
          </cell>
          <cell r="B3956" t="str">
            <v>CUST_NON STAND SERV TO TRUCK WASH</v>
          </cell>
          <cell r="C3956" t="str">
            <v>HDC2</v>
          </cell>
          <cell r="D3956"/>
          <cell r="E3956"/>
          <cell r="F3956"/>
          <cell r="G3956" t="str">
            <v>S/101653/CN/AF1HI-3</v>
          </cell>
          <cell r="H3956"/>
          <cell r="I3956"/>
          <cell r="J3956"/>
          <cell r="K3956">
            <v>70</v>
          </cell>
          <cell r="L3956" t="str">
            <v>009</v>
          </cell>
          <cell r="M3956" t="str">
            <v>2009</v>
          </cell>
          <cell r="N3956" t="str">
            <v>0003</v>
          </cell>
          <cell r="O3956" t="str">
            <v>1013</v>
          </cell>
          <cell r="P3956" t="str">
            <v>1101201</v>
          </cell>
          <cell r="Q3956" t="str">
            <v>0003</v>
          </cell>
          <cell r="R3956" t="str">
            <v>1070</v>
          </cell>
        </row>
        <row r="3957">
          <cell r="A3957">
            <v>51122953</v>
          </cell>
          <cell r="B3957" t="str">
            <v>DDPR_09_KT47AB_BONUS_CONVERT 12 TO 35KV</v>
          </cell>
          <cell r="C3957" t="str">
            <v>HDC2</v>
          </cell>
          <cell r="D3957"/>
          <cell r="E3957"/>
          <cell r="F3957"/>
          <cell r="G3957" t="str">
            <v>S/101570/CN/AF1AI</v>
          </cell>
          <cell r="H3957"/>
          <cell r="I3957"/>
          <cell r="J3957"/>
          <cell r="K3957">
            <v>100</v>
          </cell>
          <cell r="L3957" t="str">
            <v>012</v>
          </cell>
          <cell r="M3957" t="str">
            <v>2009</v>
          </cell>
          <cell r="N3957" t="str">
            <v>0003</v>
          </cell>
          <cell r="O3957" t="str">
            <v>1019</v>
          </cell>
          <cell r="P3957" t="str">
            <v>1101220</v>
          </cell>
          <cell r="Q3957" t="str">
            <v>0003</v>
          </cell>
          <cell r="R3957" t="str">
            <v>1070</v>
          </cell>
        </row>
        <row r="3958">
          <cell r="A3958">
            <v>51122953</v>
          </cell>
          <cell r="B3958" t="str">
            <v>DDPR_09_KT47AB_BONUS_CONVERT 12 TO 35KV</v>
          </cell>
          <cell r="C3958" t="str">
            <v>HDC2</v>
          </cell>
          <cell r="D3958"/>
          <cell r="E3958"/>
          <cell r="F3958"/>
          <cell r="G3958" t="str">
            <v>S/101570/CN/AF1AI</v>
          </cell>
          <cell r="H3958"/>
          <cell r="I3958"/>
          <cell r="J3958"/>
          <cell r="K3958">
            <v>100</v>
          </cell>
          <cell r="L3958" t="str">
            <v>012</v>
          </cell>
          <cell r="M3958" t="str">
            <v>2009</v>
          </cell>
          <cell r="N3958" t="str">
            <v>0003</v>
          </cell>
          <cell r="O3958" t="str">
            <v>1019</v>
          </cell>
          <cell r="P3958" t="str">
            <v>1101220</v>
          </cell>
          <cell r="Q3958" t="str">
            <v>0003</v>
          </cell>
          <cell r="R3958" t="str">
            <v>1070</v>
          </cell>
        </row>
        <row r="3959">
          <cell r="A3959">
            <v>51122953</v>
          </cell>
          <cell r="B3959" t="str">
            <v>DDPR_09_KT47AB_BONUS_CONVERT 12 TO 35KV</v>
          </cell>
          <cell r="C3959" t="str">
            <v>HDC2</v>
          </cell>
          <cell r="D3959"/>
          <cell r="E3959"/>
          <cell r="F3959"/>
          <cell r="G3959" t="str">
            <v>S/101570/CN/AF1AI</v>
          </cell>
          <cell r="H3959"/>
          <cell r="I3959"/>
          <cell r="J3959"/>
          <cell r="K3959">
            <v>100</v>
          </cell>
          <cell r="L3959" t="str">
            <v>012</v>
          </cell>
          <cell r="M3959" t="str">
            <v>2009</v>
          </cell>
          <cell r="N3959" t="str">
            <v>0003</v>
          </cell>
          <cell r="O3959" t="str">
            <v>1019</v>
          </cell>
          <cell r="P3959" t="str">
            <v>1101220</v>
          </cell>
          <cell r="Q3959" t="str">
            <v>0003</v>
          </cell>
          <cell r="R3959" t="str">
            <v>1070</v>
          </cell>
        </row>
        <row r="3960">
          <cell r="A3960">
            <v>51122953</v>
          </cell>
          <cell r="B3960" t="str">
            <v>DDPR_09_KT47AB_BONUS_CONVERT 12 TO 35KV</v>
          </cell>
          <cell r="C3960" t="str">
            <v>HDC2</v>
          </cell>
          <cell r="D3960"/>
          <cell r="E3960"/>
          <cell r="F3960"/>
          <cell r="G3960" t="str">
            <v>S/101570/CN/AF1AI</v>
          </cell>
          <cell r="H3960"/>
          <cell r="I3960"/>
          <cell r="J3960"/>
          <cell r="K3960">
            <v>70</v>
          </cell>
          <cell r="L3960" t="str">
            <v>012</v>
          </cell>
          <cell r="M3960" t="str">
            <v>2009</v>
          </cell>
          <cell r="N3960" t="str">
            <v>0003</v>
          </cell>
          <cell r="O3960" t="str">
            <v>1019</v>
          </cell>
          <cell r="P3960" t="str">
            <v>1101220</v>
          </cell>
          <cell r="Q3960" t="str">
            <v>0003</v>
          </cell>
          <cell r="R3960" t="str">
            <v>1070</v>
          </cell>
        </row>
        <row r="3961">
          <cell r="A3961">
            <v>51122953</v>
          </cell>
          <cell r="B3961" t="str">
            <v>DDPR_09_KT47AB_BONUS_CONVERT 12 TO 35KV</v>
          </cell>
          <cell r="C3961" t="str">
            <v>HDC2</v>
          </cell>
          <cell r="D3961"/>
          <cell r="E3961"/>
          <cell r="F3961"/>
          <cell r="G3961" t="str">
            <v>S/101570/CN/AF1AR</v>
          </cell>
          <cell r="H3961"/>
          <cell r="I3961"/>
          <cell r="J3961"/>
          <cell r="K3961">
            <v>30</v>
          </cell>
          <cell r="L3961" t="str">
            <v>012</v>
          </cell>
          <cell r="M3961" t="str">
            <v>2009</v>
          </cell>
          <cell r="N3961" t="str">
            <v>0003</v>
          </cell>
          <cell r="O3961" t="str">
            <v>1019</v>
          </cell>
          <cell r="P3961" t="str">
            <v>1101220</v>
          </cell>
          <cell r="Q3961" t="str">
            <v>0003</v>
          </cell>
          <cell r="R3961" t="str">
            <v>1070</v>
          </cell>
        </row>
        <row r="3962">
          <cell r="A3962">
            <v>51124865</v>
          </cell>
          <cell r="B3962" t="str">
            <v>DDPR_09_SO43B_BONUS_BUILD 2000' OF FEEDE</v>
          </cell>
          <cell r="C3962" t="str">
            <v>HDC1</v>
          </cell>
          <cell r="D3962"/>
          <cell r="E3962"/>
          <cell r="F3962"/>
          <cell r="G3962" t="str">
            <v>S/101652/CN/AF1AI</v>
          </cell>
          <cell r="H3962"/>
          <cell r="I3962"/>
          <cell r="J3962"/>
          <cell r="K3962">
            <v>100</v>
          </cell>
          <cell r="L3962" t="str">
            <v>012</v>
          </cell>
          <cell r="M3962" t="str">
            <v>2009</v>
          </cell>
          <cell r="N3962" t="str">
            <v>0003</v>
          </cell>
          <cell r="O3962" t="str">
            <v>1020</v>
          </cell>
          <cell r="P3962" t="str">
            <v>1101202</v>
          </cell>
          <cell r="Q3962" t="str">
            <v>0003</v>
          </cell>
          <cell r="R3962" t="str">
            <v>1070</v>
          </cell>
        </row>
        <row r="3963">
          <cell r="A3963">
            <v>51124865</v>
          </cell>
          <cell r="B3963" t="str">
            <v>DDPR_09_SO43B_BONUS_BUILD 2000' OF FEEDE</v>
          </cell>
          <cell r="C3963" t="str">
            <v>HDC1</v>
          </cell>
          <cell r="D3963"/>
          <cell r="E3963"/>
          <cell r="F3963"/>
          <cell r="G3963" t="str">
            <v>S/101652/CN/AF1AI</v>
          </cell>
          <cell r="H3963"/>
          <cell r="I3963"/>
          <cell r="J3963"/>
          <cell r="K3963">
            <v>100</v>
          </cell>
          <cell r="L3963" t="str">
            <v>012</v>
          </cell>
          <cell r="M3963" t="str">
            <v>2009</v>
          </cell>
          <cell r="N3963" t="str">
            <v>0003</v>
          </cell>
          <cell r="O3963" t="str">
            <v>1020</v>
          </cell>
          <cell r="P3963" t="str">
            <v>1101202</v>
          </cell>
          <cell r="Q3963" t="str">
            <v>0003</v>
          </cell>
          <cell r="R3963" t="str">
            <v>1070</v>
          </cell>
        </row>
        <row r="3964">
          <cell r="A3964">
            <v>51124865</v>
          </cell>
          <cell r="B3964" t="str">
            <v>DDPR_09_SO43B_BONUS_BUILD 2000' OF FEEDE</v>
          </cell>
          <cell r="C3964" t="str">
            <v>HDC1</v>
          </cell>
          <cell r="D3964"/>
          <cell r="E3964"/>
          <cell r="F3964"/>
          <cell r="G3964" t="str">
            <v>S/101652/CN/AF1AI</v>
          </cell>
          <cell r="H3964"/>
          <cell r="I3964"/>
          <cell r="J3964"/>
          <cell r="K3964">
            <v>100</v>
          </cell>
          <cell r="L3964" t="str">
            <v>012</v>
          </cell>
          <cell r="M3964" t="str">
            <v>2009</v>
          </cell>
          <cell r="N3964" t="str">
            <v>0003</v>
          </cell>
          <cell r="O3964" t="str">
            <v>1020</v>
          </cell>
          <cell r="P3964" t="str">
            <v>1101202</v>
          </cell>
          <cell r="Q3964" t="str">
            <v>0003</v>
          </cell>
          <cell r="R3964" t="str">
            <v>1070</v>
          </cell>
        </row>
        <row r="3965">
          <cell r="A3965">
            <v>51124865</v>
          </cell>
          <cell r="B3965" t="str">
            <v>DDPR_09_SO43B_BONUS_BUILD 2000' OF FEEDE</v>
          </cell>
          <cell r="C3965" t="str">
            <v>HDC1</v>
          </cell>
          <cell r="D3965"/>
          <cell r="E3965"/>
          <cell r="F3965"/>
          <cell r="G3965" t="str">
            <v>S/101652/CN/AF1AI</v>
          </cell>
          <cell r="H3965"/>
          <cell r="I3965"/>
          <cell r="J3965"/>
          <cell r="K3965">
            <v>100</v>
          </cell>
          <cell r="L3965" t="str">
            <v>012</v>
          </cell>
          <cell r="M3965" t="str">
            <v>2009</v>
          </cell>
          <cell r="N3965" t="str">
            <v>0003</v>
          </cell>
          <cell r="O3965" t="str">
            <v>1020</v>
          </cell>
          <cell r="P3965" t="str">
            <v>1101202</v>
          </cell>
          <cell r="Q3965" t="str">
            <v>0003</v>
          </cell>
          <cell r="R3965" t="str">
            <v>1070</v>
          </cell>
        </row>
        <row r="3966">
          <cell r="A3966">
            <v>51127758</v>
          </cell>
          <cell r="B3966" t="str">
            <v>DDPR_09_SO43D_BONUS_CONVERT 12KV TO 35KV</v>
          </cell>
          <cell r="C3966" t="str">
            <v>HDC2</v>
          </cell>
          <cell r="D3966"/>
          <cell r="E3966"/>
          <cell r="F3966"/>
          <cell r="G3966" t="str">
            <v>S/101652/CN/AF1AI</v>
          </cell>
          <cell r="H3966"/>
          <cell r="I3966"/>
          <cell r="J3966"/>
          <cell r="K3966">
            <v>100</v>
          </cell>
          <cell r="L3966" t="str">
            <v>012</v>
          </cell>
          <cell r="M3966" t="str">
            <v>2009</v>
          </cell>
          <cell r="N3966" t="str">
            <v>0003</v>
          </cell>
          <cell r="O3966" t="str">
            <v>1020</v>
          </cell>
          <cell r="P3966" t="str">
            <v>1101202</v>
          </cell>
          <cell r="Q3966" t="str">
            <v>0003</v>
          </cell>
          <cell r="R3966" t="str">
            <v>1070</v>
          </cell>
        </row>
        <row r="3967">
          <cell r="A3967">
            <v>51127758</v>
          </cell>
          <cell r="B3967" t="str">
            <v>DDPR_09_SO43D_BONUS_CONVERT 12KV TO 35KV</v>
          </cell>
          <cell r="C3967" t="str">
            <v>HDC2</v>
          </cell>
          <cell r="D3967"/>
          <cell r="E3967"/>
          <cell r="F3967"/>
          <cell r="G3967" t="str">
            <v>S/101652/CN/AF1AI</v>
          </cell>
          <cell r="H3967"/>
          <cell r="I3967"/>
          <cell r="J3967"/>
          <cell r="K3967">
            <v>100</v>
          </cell>
          <cell r="L3967" t="str">
            <v>012</v>
          </cell>
          <cell r="M3967" t="str">
            <v>2009</v>
          </cell>
          <cell r="N3967" t="str">
            <v>0003</v>
          </cell>
          <cell r="O3967" t="str">
            <v>1020</v>
          </cell>
          <cell r="P3967" t="str">
            <v>1101202</v>
          </cell>
          <cell r="Q3967" t="str">
            <v>0003</v>
          </cell>
          <cell r="R3967" t="str">
            <v>1070</v>
          </cell>
        </row>
        <row r="3968">
          <cell r="A3968">
            <v>51128261</v>
          </cell>
          <cell r="B3968" t="str">
            <v>CUST_Rel Facilities_Texas Campgrounds</v>
          </cell>
          <cell r="C3968" t="str">
            <v>HDC2</v>
          </cell>
          <cell r="D3968"/>
          <cell r="E3968"/>
          <cell r="F3968"/>
          <cell r="G3968" t="str">
            <v>S/101575/CE/AD2DI</v>
          </cell>
          <cell r="H3968"/>
          <cell r="I3968"/>
          <cell r="J3968"/>
          <cell r="K3968">
            <v>100</v>
          </cell>
          <cell r="L3968" t="str">
            <v>010</v>
          </cell>
          <cell r="M3968" t="str">
            <v>2009</v>
          </cell>
          <cell r="N3968" t="str">
            <v>0003</v>
          </cell>
          <cell r="O3968" t="str">
            <v>1022</v>
          </cell>
          <cell r="P3968" t="str">
            <v>1101190</v>
          </cell>
          <cell r="Q3968" t="str">
            <v>0003</v>
          </cell>
          <cell r="R3968" t="str">
            <v>1070</v>
          </cell>
        </row>
        <row r="3969">
          <cell r="A3969">
            <v>51128261</v>
          </cell>
          <cell r="B3969" t="str">
            <v>CUST_Rel Facilities_Texas Campgrounds</v>
          </cell>
          <cell r="C3969" t="str">
            <v>HDC2</v>
          </cell>
          <cell r="D3969"/>
          <cell r="E3969"/>
          <cell r="F3969"/>
          <cell r="G3969" t="str">
            <v>S/101575/CE/AD2DI</v>
          </cell>
          <cell r="H3969"/>
          <cell r="I3969"/>
          <cell r="J3969"/>
          <cell r="K3969">
            <v>100</v>
          </cell>
          <cell r="L3969" t="str">
            <v>010</v>
          </cell>
          <cell r="M3969" t="str">
            <v>2009</v>
          </cell>
          <cell r="N3969" t="str">
            <v>0003</v>
          </cell>
          <cell r="O3969" t="str">
            <v>1022</v>
          </cell>
          <cell r="P3969" t="str">
            <v>1101190</v>
          </cell>
          <cell r="Q3969" t="str">
            <v>0003</v>
          </cell>
          <cell r="R3969" t="str">
            <v>1070</v>
          </cell>
        </row>
        <row r="3970">
          <cell r="A3970">
            <v>51128261</v>
          </cell>
          <cell r="B3970" t="str">
            <v>CUST_Rel Facilities_Texas Campgrounds</v>
          </cell>
          <cell r="C3970" t="str">
            <v>HDC2</v>
          </cell>
          <cell r="D3970"/>
          <cell r="E3970"/>
          <cell r="F3970"/>
          <cell r="G3970" t="str">
            <v>S/101575/CE/AD2DI</v>
          </cell>
          <cell r="H3970"/>
          <cell r="I3970"/>
          <cell r="J3970"/>
          <cell r="K3970">
            <v>100</v>
          </cell>
          <cell r="L3970" t="str">
            <v>010</v>
          </cell>
          <cell r="M3970" t="str">
            <v>2009</v>
          </cell>
          <cell r="N3970" t="str">
            <v>0003</v>
          </cell>
          <cell r="O3970" t="str">
            <v>1022</v>
          </cell>
          <cell r="P3970" t="str">
            <v>1101190</v>
          </cell>
          <cell r="Q3970" t="str">
            <v>0003</v>
          </cell>
          <cell r="R3970" t="str">
            <v>1070</v>
          </cell>
        </row>
        <row r="3971">
          <cell r="A3971">
            <v>51128261</v>
          </cell>
          <cell r="B3971" t="str">
            <v>CUST_Rel Facilities_Texas Campgrounds</v>
          </cell>
          <cell r="C3971" t="str">
            <v>HDC2</v>
          </cell>
          <cell r="D3971"/>
          <cell r="E3971"/>
          <cell r="F3971"/>
          <cell r="G3971" t="str">
            <v>S/101575/CE/AD2DI</v>
          </cell>
          <cell r="H3971"/>
          <cell r="I3971"/>
          <cell r="J3971"/>
          <cell r="K3971">
            <v>70</v>
          </cell>
          <cell r="L3971" t="str">
            <v>010</v>
          </cell>
          <cell r="M3971" t="str">
            <v>2009</v>
          </cell>
          <cell r="N3971" t="str">
            <v>0003</v>
          </cell>
          <cell r="O3971" t="str">
            <v>1022</v>
          </cell>
          <cell r="P3971" t="str">
            <v>1101190</v>
          </cell>
          <cell r="Q3971" t="str">
            <v>0003</v>
          </cell>
          <cell r="R3971" t="str">
            <v>1070</v>
          </cell>
        </row>
        <row r="3972">
          <cell r="A3972">
            <v>51128261</v>
          </cell>
          <cell r="B3972" t="str">
            <v>CUST_Rel Facilities_Texas Campgrounds</v>
          </cell>
          <cell r="C3972" t="str">
            <v>HDC2</v>
          </cell>
          <cell r="D3972"/>
          <cell r="E3972"/>
          <cell r="F3972"/>
          <cell r="G3972" t="str">
            <v>S/101575/CE/AD2DR</v>
          </cell>
          <cell r="H3972"/>
          <cell r="I3972"/>
          <cell r="J3972"/>
          <cell r="K3972">
            <v>30</v>
          </cell>
          <cell r="L3972" t="str">
            <v>010</v>
          </cell>
          <cell r="M3972" t="str">
            <v>2009</v>
          </cell>
          <cell r="N3972" t="str">
            <v>0003</v>
          </cell>
          <cell r="O3972" t="str">
            <v>1022</v>
          </cell>
          <cell r="P3972" t="str">
            <v>1101190</v>
          </cell>
          <cell r="Q3972" t="str">
            <v>0003</v>
          </cell>
          <cell r="R3972" t="str">
            <v>1070</v>
          </cell>
        </row>
        <row r="3973">
          <cell r="A3973">
            <v>51131305</v>
          </cell>
          <cell r="B3973" t="str">
            <v>GOVP_09_(2) 60'2 (2) 55'2 POLES</v>
          </cell>
          <cell r="C3973" t="str">
            <v>HDC2</v>
          </cell>
          <cell r="D3973"/>
          <cell r="E3973"/>
          <cell r="F3973"/>
          <cell r="G3973" t="str">
            <v>S/101678/CE/AD2DI</v>
          </cell>
          <cell r="H3973"/>
          <cell r="I3973"/>
          <cell r="J3973"/>
          <cell r="K3973">
            <v>70</v>
          </cell>
          <cell r="L3973" t="str">
            <v>010</v>
          </cell>
          <cell r="M3973" t="str">
            <v>2009</v>
          </cell>
          <cell r="N3973" t="str">
            <v>0003</v>
          </cell>
          <cell r="O3973" t="str">
            <v>1017</v>
          </cell>
          <cell r="P3973" t="str">
            <v>1101120</v>
          </cell>
          <cell r="Q3973" t="str">
            <v>0003</v>
          </cell>
          <cell r="R3973" t="str">
            <v>1070</v>
          </cell>
        </row>
        <row r="3974">
          <cell r="A3974">
            <v>51131305</v>
          </cell>
          <cell r="B3974" t="str">
            <v>GOVP_09_(2) 60'2 (2) 55'2 POLES</v>
          </cell>
          <cell r="C3974" t="str">
            <v>HDC2</v>
          </cell>
          <cell r="D3974"/>
          <cell r="E3974"/>
          <cell r="F3974"/>
          <cell r="G3974" t="str">
            <v>S/101678/CE/AD2DR</v>
          </cell>
          <cell r="H3974"/>
          <cell r="I3974"/>
          <cell r="J3974"/>
          <cell r="K3974">
            <v>30</v>
          </cell>
          <cell r="L3974" t="str">
            <v>010</v>
          </cell>
          <cell r="M3974" t="str">
            <v>2009</v>
          </cell>
          <cell r="N3974" t="str">
            <v>0003</v>
          </cell>
          <cell r="O3974" t="str">
            <v>1017</v>
          </cell>
          <cell r="P3974" t="str">
            <v>1101120</v>
          </cell>
          <cell r="Q3974" t="str">
            <v>0003</v>
          </cell>
          <cell r="R3974" t="str">
            <v>1070</v>
          </cell>
        </row>
        <row r="3975">
          <cell r="A3975">
            <v>51131305</v>
          </cell>
          <cell r="B3975" t="str">
            <v>GOVP_09_(2) 60'2 (2) 55'2 POLES</v>
          </cell>
          <cell r="C3975" t="str">
            <v>HDC2</v>
          </cell>
          <cell r="D3975"/>
          <cell r="E3975"/>
          <cell r="F3975"/>
          <cell r="G3975" t="str">
            <v>S/101678/CE/AD2DI</v>
          </cell>
          <cell r="H3975"/>
          <cell r="I3975"/>
          <cell r="J3975"/>
          <cell r="K3975">
            <v>100</v>
          </cell>
          <cell r="L3975" t="str">
            <v>010</v>
          </cell>
          <cell r="M3975" t="str">
            <v>2009</v>
          </cell>
          <cell r="N3975" t="str">
            <v>0003</v>
          </cell>
          <cell r="O3975" t="str">
            <v>1017</v>
          </cell>
          <cell r="P3975" t="str">
            <v>1101120</v>
          </cell>
          <cell r="Q3975" t="str">
            <v>0003</v>
          </cell>
          <cell r="R3975" t="str">
            <v>1070</v>
          </cell>
        </row>
        <row r="3976">
          <cell r="A3976">
            <v>51131305</v>
          </cell>
          <cell r="B3976" t="str">
            <v>GOVP_09_(2) 60'2 (2) 55'2 POLES</v>
          </cell>
          <cell r="C3976" t="str">
            <v>HDC2</v>
          </cell>
          <cell r="D3976"/>
          <cell r="E3976"/>
          <cell r="F3976"/>
          <cell r="G3976" t="str">
            <v>S/101678/CE/AD2DI</v>
          </cell>
          <cell r="H3976"/>
          <cell r="I3976"/>
          <cell r="J3976"/>
          <cell r="K3976">
            <v>100</v>
          </cell>
          <cell r="L3976" t="str">
            <v>010</v>
          </cell>
          <cell r="M3976" t="str">
            <v>2009</v>
          </cell>
          <cell r="N3976" t="str">
            <v>0003</v>
          </cell>
          <cell r="O3976" t="str">
            <v>1017</v>
          </cell>
          <cell r="P3976" t="str">
            <v>1101120</v>
          </cell>
          <cell r="Q3976" t="str">
            <v>0003</v>
          </cell>
          <cell r="R3976" t="str">
            <v>1070</v>
          </cell>
        </row>
        <row r="3977">
          <cell r="A3977">
            <v>51131305</v>
          </cell>
          <cell r="B3977" t="str">
            <v>GOVP_09_(2) 60'2 (2) 55'2 POLES</v>
          </cell>
          <cell r="C3977" t="str">
            <v>HDC2</v>
          </cell>
          <cell r="D3977"/>
          <cell r="E3977"/>
          <cell r="F3977"/>
          <cell r="G3977" t="str">
            <v>S/101678/CE/AD2DI</v>
          </cell>
          <cell r="H3977"/>
          <cell r="I3977"/>
          <cell r="J3977"/>
          <cell r="K3977">
            <v>100</v>
          </cell>
          <cell r="L3977" t="str">
            <v>010</v>
          </cell>
          <cell r="M3977" t="str">
            <v>2009</v>
          </cell>
          <cell r="N3977" t="str">
            <v>0003</v>
          </cell>
          <cell r="O3977" t="str">
            <v>1017</v>
          </cell>
          <cell r="P3977" t="str">
            <v>1101120</v>
          </cell>
          <cell r="Q3977" t="str">
            <v>0003</v>
          </cell>
          <cell r="R3977" t="str">
            <v>1070</v>
          </cell>
        </row>
        <row r="3978">
          <cell r="A3978">
            <v>51131305</v>
          </cell>
          <cell r="B3978" t="str">
            <v>GOVP_09_(2) 60'2 (2) 55'2 POLES</v>
          </cell>
          <cell r="C3978" t="str">
            <v>HDC2</v>
          </cell>
          <cell r="D3978"/>
          <cell r="E3978"/>
          <cell r="F3978"/>
          <cell r="G3978" t="str">
            <v>S/101678/CE/AD2DI</v>
          </cell>
          <cell r="H3978"/>
          <cell r="I3978"/>
          <cell r="J3978"/>
          <cell r="K3978">
            <v>70</v>
          </cell>
          <cell r="L3978" t="str">
            <v>010</v>
          </cell>
          <cell r="M3978" t="str">
            <v>2009</v>
          </cell>
          <cell r="N3978" t="str">
            <v>0003</v>
          </cell>
          <cell r="O3978" t="str">
            <v>1017</v>
          </cell>
          <cell r="P3978" t="str">
            <v>1101120</v>
          </cell>
          <cell r="Q3978" t="str">
            <v>0003</v>
          </cell>
          <cell r="R3978" t="str">
            <v>1070</v>
          </cell>
        </row>
        <row r="3979">
          <cell r="A3979">
            <v>51131305</v>
          </cell>
          <cell r="B3979" t="str">
            <v>GOVP_09_(2) 60'2 (2) 55'2 POLES</v>
          </cell>
          <cell r="C3979" t="str">
            <v>HDC2</v>
          </cell>
          <cell r="D3979"/>
          <cell r="E3979"/>
          <cell r="F3979"/>
          <cell r="G3979" t="str">
            <v>S/101678/CE/AD2DR</v>
          </cell>
          <cell r="H3979"/>
          <cell r="I3979"/>
          <cell r="J3979"/>
          <cell r="K3979">
            <v>30</v>
          </cell>
          <cell r="L3979" t="str">
            <v>010</v>
          </cell>
          <cell r="M3979" t="str">
            <v>2009</v>
          </cell>
          <cell r="N3979" t="str">
            <v>0003</v>
          </cell>
          <cell r="O3979" t="str">
            <v>1017</v>
          </cell>
          <cell r="P3979" t="str">
            <v>1101120</v>
          </cell>
          <cell r="Q3979" t="str">
            <v>0003</v>
          </cell>
          <cell r="R3979" t="str">
            <v>1070</v>
          </cell>
        </row>
        <row r="3980">
          <cell r="A3980">
            <v>51132583</v>
          </cell>
          <cell r="B3980" t="str">
            <v>CUST_0_TD_924 to 942 Sage St.</v>
          </cell>
          <cell r="C3980" t="str">
            <v>HDC1</v>
          </cell>
          <cell r="D3980"/>
          <cell r="E3980"/>
          <cell r="F3980"/>
          <cell r="G3980" t="str">
            <v>S/101556/CN/AF1UI</v>
          </cell>
          <cell r="H3980"/>
          <cell r="I3980"/>
          <cell r="J3980"/>
          <cell r="K3980">
            <v>100</v>
          </cell>
          <cell r="L3980" t="str">
            <v>010</v>
          </cell>
          <cell r="M3980" t="str">
            <v>2009</v>
          </cell>
          <cell r="N3980" t="str">
            <v>0003</v>
          </cell>
          <cell r="O3980" t="str">
            <v>1012</v>
          </cell>
          <cell r="P3980" t="str">
            <v>1101170</v>
          </cell>
          <cell r="Q3980" t="str">
            <v>0003</v>
          </cell>
          <cell r="R3980" t="str">
            <v>1070</v>
          </cell>
        </row>
        <row r="3981">
          <cell r="A3981">
            <v>51132583</v>
          </cell>
          <cell r="B3981" t="str">
            <v>CUST_0_TD_924 to 942 Sage St.</v>
          </cell>
          <cell r="C3981" t="str">
            <v>HDC1</v>
          </cell>
          <cell r="D3981"/>
          <cell r="E3981"/>
          <cell r="F3981"/>
          <cell r="G3981" t="str">
            <v>S/101556/CN/AF1UI</v>
          </cell>
          <cell r="H3981"/>
          <cell r="I3981"/>
          <cell r="J3981"/>
          <cell r="K3981">
            <v>100</v>
          </cell>
          <cell r="L3981" t="str">
            <v>010</v>
          </cell>
          <cell r="M3981" t="str">
            <v>2009</v>
          </cell>
          <cell r="N3981" t="str">
            <v>0003</v>
          </cell>
          <cell r="O3981" t="str">
            <v>1012</v>
          </cell>
          <cell r="P3981" t="str">
            <v>1101170</v>
          </cell>
          <cell r="Q3981" t="str">
            <v>0003</v>
          </cell>
          <cell r="R3981" t="str">
            <v>1070</v>
          </cell>
        </row>
        <row r="3982">
          <cell r="A3982">
            <v>51132583</v>
          </cell>
          <cell r="B3982" t="str">
            <v>CUST_0_TD_924 to 942 Sage St.</v>
          </cell>
          <cell r="C3982" t="str">
            <v>HDC1</v>
          </cell>
          <cell r="D3982"/>
          <cell r="E3982"/>
          <cell r="F3982"/>
          <cell r="G3982" t="str">
            <v>S/101556/CN/AF1UI</v>
          </cell>
          <cell r="H3982"/>
          <cell r="I3982"/>
          <cell r="J3982"/>
          <cell r="K3982">
            <v>100</v>
          </cell>
          <cell r="L3982" t="str">
            <v>010</v>
          </cell>
          <cell r="M3982" t="str">
            <v>2009</v>
          </cell>
          <cell r="N3982" t="str">
            <v>0003</v>
          </cell>
          <cell r="O3982" t="str">
            <v>1012</v>
          </cell>
          <cell r="P3982" t="str">
            <v>1101170</v>
          </cell>
          <cell r="Q3982" t="str">
            <v>0003</v>
          </cell>
          <cell r="R3982" t="str">
            <v>1070</v>
          </cell>
        </row>
        <row r="3983">
          <cell r="A3983">
            <v>51132583</v>
          </cell>
          <cell r="B3983" t="str">
            <v>CUST_0_TD_924 to 942 Sage St.</v>
          </cell>
          <cell r="C3983" t="str">
            <v>HDC1</v>
          </cell>
          <cell r="D3983"/>
          <cell r="E3983"/>
          <cell r="F3983"/>
          <cell r="G3983" t="str">
            <v>S/101556/CN/AF1UI</v>
          </cell>
          <cell r="H3983"/>
          <cell r="I3983"/>
          <cell r="J3983"/>
          <cell r="K3983">
            <v>100</v>
          </cell>
          <cell r="L3983" t="str">
            <v>010</v>
          </cell>
          <cell r="M3983" t="str">
            <v>2009</v>
          </cell>
          <cell r="N3983" t="str">
            <v>0003</v>
          </cell>
          <cell r="O3983" t="str">
            <v>1012</v>
          </cell>
          <cell r="P3983" t="str">
            <v>1101170</v>
          </cell>
          <cell r="Q3983" t="str">
            <v>0003</v>
          </cell>
          <cell r="R3983" t="str">
            <v>1070</v>
          </cell>
        </row>
        <row r="3984">
          <cell r="A3984">
            <v>51135374</v>
          </cell>
          <cell r="B3984" t="str">
            <v>CUST_09_REPL UNGRD WYE WITH GRD WYE</v>
          </cell>
          <cell r="C3984" t="str">
            <v>HDC2</v>
          </cell>
          <cell r="D3984"/>
          <cell r="E3984"/>
          <cell r="F3984"/>
          <cell r="G3984" t="str">
            <v>S/101678/CN/AF1HR</v>
          </cell>
          <cell r="H3984"/>
          <cell r="I3984"/>
          <cell r="J3984"/>
          <cell r="K3984">
            <v>30</v>
          </cell>
          <cell r="L3984" t="str">
            <v>011</v>
          </cell>
          <cell r="M3984" t="str">
            <v>2009</v>
          </cell>
          <cell r="N3984" t="str">
            <v>0003</v>
          </cell>
          <cell r="O3984" t="str">
            <v>1017</v>
          </cell>
          <cell r="P3984" t="str">
            <v>1101120</v>
          </cell>
          <cell r="Q3984" t="str">
            <v>0003</v>
          </cell>
          <cell r="R3984" t="str">
            <v>1070</v>
          </cell>
        </row>
        <row r="3985">
          <cell r="A3985">
            <v>51135374</v>
          </cell>
          <cell r="B3985" t="str">
            <v>CUST_09_REPL UNGRD WYE WITH GRD WYE</v>
          </cell>
          <cell r="C3985" t="str">
            <v>HDC2</v>
          </cell>
          <cell r="D3985"/>
          <cell r="E3985"/>
          <cell r="F3985"/>
          <cell r="G3985" t="str">
            <v>S/101678/CN/AF1HI-6</v>
          </cell>
          <cell r="H3985"/>
          <cell r="I3985"/>
          <cell r="J3985"/>
          <cell r="K3985">
            <v>70</v>
          </cell>
          <cell r="L3985" t="str">
            <v>011</v>
          </cell>
          <cell r="M3985" t="str">
            <v>2009</v>
          </cell>
          <cell r="N3985" t="str">
            <v>0003</v>
          </cell>
          <cell r="O3985" t="str">
            <v>1017</v>
          </cell>
          <cell r="P3985" t="str">
            <v>1101120</v>
          </cell>
          <cell r="Q3985" t="str">
            <v>0003</v>
          </cell>
          <cell r="R3985" t="str">
            <v>1070</v>
          </cell>
        </row>
        <row r="3986">
          <cell r="A3986">
            <v>51135374</v>
          </cell>
          <cell r="B3986" t="str">
            <v>CUST_09_REPL UNGRD WYE WITH GRD WYE</v>
          </cell>
          <cell r="C3986" t="str">
            <v>HDC2</v>
          </cell>
          <cell r="D3986"/>
          <cell r="E3986"/>
          <cell r="F3986"/>
          <cell r="G3986" t="str">
            <v>S/101678/CN/AF1HI-6</v>
          </cell>
          <cell r="H3986"/>
          <cell r="I3986"/>
          <cell r="J3986"/>
          <cell r="K3986">
            <v>100</v>
          </cell>
          <cell r="L3986" t="str">
            <v>011</v>
          </cell>
          <cell r="M3986" t="str">
            <v>2009</v>
          </cell>
          <cell r="N3986" t="str">
            <v>0003</v>
          </cell>
          <cell r="O3986" t="str">
            <v>1017</v>
          </cell>
          <cell r="P3986" t="str">
            <v>1101120</v>
          </cell>
          <cell r="Q3986" t="str">
            <v>0003</v>
          </cell>
          <cell r="R3986" t="str">
            <v>1070</v>
          </cell>
        </row>
        <row r="3987">
          <cell r="A3987">
            <v>51135374</v>
          </cell>
          <cell r="B3987" t="str">
            <v>CUST_09_REPL UNGRD WYE WITH GRD WYE</v>
          </cell>
          <cell r="C3987" t="str">
            <v>HDC2</v>
          </cell>
          <cell r="D3987"/>
          <cell r="E3987"/>
          <cell r="F3987"/>
          <cell r="G3987" t="str">
            <v>S/101678/CN/AF1HI-6</v>
          </cell>
          <cell r="H3987"/>
          <cell r="I3987"/>
          <cell r="J3987"/>
          <cell r="K3987">
            <v>100</v>
          </cell>
          <cell r="L3987" t="str">
            <v>012</v>
          </cell>
          <cell r="M3987" t="str">
            <v>2009</v>
          </cell>
          <cell r="N3987" t="str">
            <v>0003</v>
          </cell>
          <cell r="O3987" t="str">
            <v>1017</v>
          </cell>
          <cell r="P3987" t="str">
            <v>1101120</v>
          </cell>
          <cell r="Q3987" t="str">
            <v>0003</v>
          </cell>
          <cell r="R3987" t="str">
            <v>1070</v>
          </cell>
        </row>
        <row r="3988">
          <cell r="A3988">
            <v>51135374</v>
          </cell>
          <cell r="B3988" t="str">
            <v>CUST_09_REPL UNGRD WYE WITH GRD WYE</v>
          </cell>
          <cell r="C3988" t="str">
            <v>HDC2</v>
          </cell>
          <cell r="D3988"/>
          <cell r="E3988"/>
          <cell r="F3988"/>
          <cell r="G3988" t="str">
            <v>S/101678/CN/AF1HI-6</v>
          </cell>
          <cell r="H3988"/>
          <cell r="I3988"/>
          <cell r="J3988"/>
          <cell r="K3988">
            <v>100</v>
          </cell>
          <cell r="L3988" t="str">
            <v>012</v>
          </cell>
          <cell r="M3988" t="str">
            <v>2009</v>
          </cell>
          <cell r="N3988" t="str">
            <v>0003</v>
          </cell>
          <cell r="O3988" t="str">
            <v>1017</v>
          </cell>
          <cell r="P3988" t="str">
            <v>1101120</v>
          </cell>
          <cell r="Q3988" t="str">
            <v>0003</v>
          </cell>
          <cell r="R3988" t="str">
            <v>1070</v>
          </cell>
        </row>
        <row r="3989">
          <cell r="A3989">
            <v>51135374</v>
          </cell>
          <cell r="B3989" t="str">
            <v>CUST_09_REPL UNGRD WYE WITH GRD WYE</v>
          </cell>
          <cell r="C3989" t="str">
            <v>HDC2</v>
          </cell>
          <cell r="D3989"/>
          <cell r="E3989"/>
          <cell r="F3989"/>
          <cell r="G3989" t="str">
            <v>S/101678/CN/AF1HR</v>
          </cell>
          <cell r="H3989"/>
          <cell r="I3989"/>
          <cell r="J3989"/>
          <cell r="K3989">
            <v>30</v>
          </cell>
          <cell r="L3989" t="str">
            <v>011</v>
          </cell>
          <cell r="M3989" t="str">
            <v>2009</v>
          </cell>
          <cell r="N3989" t="str">
            <v>0003</v>
          </cell>
          <cell r="O3989" t="str">
            <v>1017</v>
          </cell>
          <cell r="P3989" t="str">
            <v>1101120</v>
          </cell>
          <cell r="Q3989" t="str">
            <v>0003</v>
          </cell>
          <cell r="R3989" t="str">
            <v>1070</v>
          </cell>
        </row>
        <row r="3990">
          <cell r="A3990">
            <v>51135374</v>
          </cell>
          <cell r="B3990" t="str">
            <v>CUST_09_REPL UNGRD WYE WITH GRD WYE</v>
          </cell>
          <cell r="C3990" t="str">
            <v>HDC2</v>
          </cell>
          <cell r="D3990"/>
          <cell r="E3990"/>
          <cell r="F3990"/>
          <cell r="G3990" t="str">
            <v>S/101678/CN/AF1HI-6</v>
          </cell>
          <cell r="H3990"/>
          <cell r="I3990"/>
          <cell r="J3990"/>
          <cell r="K3990">
            <v>70</v>
          </cell>
          <cell r="L3990" t="str">
            <v>011</v>
          </cell>
          <cell r="M3990" t="str">
            <v>2009</v>
          </cell>
          <cell r="N3990" t="str">
            <v>0003</v>
          </cell>
          <cell r="O3990" t="str">
            <v>1017</v>
          </cell>
          <cell r="P3990" t="str">
            <v>1101120</v>
          </cell>
          <cell r="Q3990" t="str">
            <v>0003</v>
          </cell>
          <cell r="R3990" t="str">
            <v>1070</v>
          </cell>
        </row>
        <row r="3991">
          <cell r="A3991">
            <v>51144253</v>
          </cell>
          <cell r="B3991" t="str">
            <v>CUST_INST. NEW SERVICE_HIGHWAY 288_27002</v>
          </cell>
          <cell r="C3991" t="str">
            <v>HDC1</v>
          </cell>
          <cell r="D3991"/>
          <cell r="E3991"/>
          <cell r="F3991"/>
          <cell r="G3991" t="str">
            <v>S/101652/CN/AF1HI-2</v>
          </cell>
          <cell r="H3991"/>
          <cell r="I3991"/>
          <cell r="J3991"/>
          <cell r="K3991">
            <v>100</v>
          </cell>
          <cell r="L3991" t="str">
            <v>011</v>
          </cell>
          <cell r="M3991" t="str">
            <v>2009</v>
          </cell>
          <cell r="N3991" t="str">
            <v>0003</v>
          </cell>
          <cell r="O3991" t="str">
            <v>1020</v>
          </cell>
          <cell r="P3991" t="str">
            <v>1101202</v>
          </cell>
          <cell r="Q3991" t="str">
            <v>0003</v>
          </cell>
          <cell r="R3991" t="str">
            <v>1070</v>
          </cell>
        </row>
        <row r="3992">
          <cell r="A3992">
            <v>51144253</v>
          </cell>
          <cell r="B3992" t="str">
            <v>CUST_INST. NEW SERVICE_HIGHWAY 288_27002</v>
          </cell>
          <cell r="C3992" t="str">
            <v>HDC1</v>
          </cell>
          <cell r="D3992"/>
          <cell r="E3992"/>
          <cell r="F3992"/>
          <cell r="G3992" t="str">
            <v>S/101652/CN/AF1HI-2</v>
          </cell>
          <cell r="H3992"/>
          <cell r="I3992"/>
          <cell r="J3992"/>
          <cell r="K3992">
            <v>100</v>
          </cell>
          <cell r="L3992" t="str">
            <v>011</v>
          </cell>
          <cell r="M3992" t="str">
            <v>2009</v>
          </cell>
          <cell r="N3992" t="str">
            <v>0003</v>
          </cell>
          <cell r="O3992" t="str">
            <v>1020</v>
          </cell>
          <cell r="P3992" t="str">
            <v>1101202</v>
          </cell>
          <cell r="Q3992" t="str">
            <v>0003</v>
          </cell>
          <cell r="R3992" t="str">
            <v>1070</v>
          </cell>
        </row>
        <row r="3993">
          <cell r="A3993">
            <v>51144253</v>
          </cell>
          <cell r="B3993" t="str">
            <v>CUST_INST. NEW SERVICE_HIGHWAY 288_27002</v>
          </cell>
          <cell r="C3993" t="str">
            <v>HDC1</v>
          </cell>
          <cell r="D3993"/>
          <cell r="E3993"/>
          <cell r="F3993"/>
          <cell r="G3993" t="str">
            <v>S/101652/CN/AF1HI-2</v>
          </cell>
          <cell r="H3993"/>
          <cell r="I3993"/>
          <cell r="J3993"/>
          <cell r="K3993">
            <v>100</v>
          </cell>
          <cell r="L3993" t="str">
            <v>011</v>
          </cell>
          <cell r="M3993" t="str">
            <v>2009</v>
          </cell>
          <cell r="N3993" t="str">
            <v>0003</v>
          </cell>
          <cell r="O3993" t="str">
            <v>1020</v>
          </cell>
          <cell r="P3993" t="str">
            <v>1101202</v>
          </cell>
          <cell r="Q3993" t="str">
            <v>0003</v>
          </cell>
          <cell r="R3993" t="str">
            <v>1070</v>
          </cell>
        </row>
        <row r="3994">
          <cell r="A3994">
            <v>51144253</v>
          </cell>
          <cell r="B3994" t="str">
            <v>CUST_INST. NEW SERVICE_HIGHWAY 288_27002</v>
          </cell>
          <cell r="C3994" t="str">
            <v>HDC1</v>
          </cell>
          <cell r="D3994"/>
          <cell r="E3994"/>
          <cell r="F3994"/>
          <cell r="G3994" t="str">
            <v>S/101652/CN/AF1HI-2</v>
          </cell>
          <cell r="H3994"/>
          <cell r="I3994"/>
          <cell r="J3994"/>
          <cell r="K3994">
            <v>100</v>
          </cell>
          <cell r="L3994" t="str">
            <v>011</v>
          </cell>
          <cell r="M3994" t="str">
            <v>2009</v>
          </cell>
          <cell r="N3994" t="str">
            <v>0003</v>
          </cell>
          <cell r="O3994" t="str">
            <v>1020</v>
          </cell>
          <cell r="P3994" t="str">
            <v>1101202</v>
          </cell>
          <cell r="Q3994" t="str">
            <v>0003</v>
          </cell>
          <cell r="R3994" t="str">
            <v>1070</v>
          </cell>
        </row>
        <row r="3995">
          <cell r="A3995">
            <v>51144253</v>
          </cell>
          <cell r="B3995" t="str">
            <v>CUST_INST. NEW SERVICE_HIGHWAY 288_27002</v>
          </cell>
          <cell r="C3995" t="str">
            <v>HDC1</v>
          </cell>
          <cell r="D3995"/>
          <cell r="E3995"/>
          <cell r="F3995"/>
          <cell r="G3995" t="str">
            <v>S/101652/CN/AF1HI-2</v>
          </cell>
          <cell r="H3995"/>
          <cell r="I3995"/>
          <cell r="J3995"/>
          <cell r="K3995">
            <v>100</v>
          </cell>
          <cell r="L3995" t="str">
            <v>011</v>
          </cell>
          <cell r="M3995" t="str">
            <v>2009</v>
          </cell>
          <cell r="N3995" t="str">
            <v>0003</v>
          </cell>
          <cell r="O3995" t="str">
            <v>1020</v>
          </cell>
          <cell r="P3995" t="str">
            <v>1101202</v>
          </cell>
          <cell r="Q3995" t="str">
            <v>0003</v>
          </cell>
          <cell r="R3995" t="str">
            <v>1070</v>
          </cell>
        </row>
        <row r="3996">
          <cell r="A3996">
            <v>51152667</v>
          </cell>
          <cell r="B3996" t="str">
            <v>RNON_09_SR08_LP1_LATERAL TIE</v>
          </cell>
          <cell r="C3996" t="str">
            <v>HDC1</v>
          </cell>
          <cell r="D3996"/>
          <cell r="E3996"/>
          <cell r="F3996"/>
          <cell r="G3996" t="str">
            <v>S/101627/CE/AB1CI-1</v>
          </cell>
          <cell r="H3996"/>
          <cell r="I3996"/>
          <cell r="J3996"/>
          <cell r="K3996">
            <v>100</v>
          </cell>
          <cell r="L3996" t="str">
            <v>009</v>
          </cell>
          <cell r="M3996" t="str">
            <v>2009</v>
          </cell>
          <cell r="N3996" t="str">
            <v>0003</v>
          </cell>
          <cell r="O3996" t="str">
            <v>1006</v>
          </cell>
          <cell r="P3996" t="str">
            <v>1101230</v>
          </cell>
          <cell r="Q3996" t="str">
            <v>0003</v>
          </cell>
          <cell r="R3996" t="str">
            <v>1070</v>
          </cell>
        </row>
        <row r="3997">
          <cell r="A3997">
            <v>51152667</v>
          </cell>
          <cell r="B3997" t="str">
            <v>RNON_09_SR08_LP1_LATERAL TIE</v>
          </cell>
          <cell r="C3997" t="str">
            <v>HDC1</v>
          </cell>
          <cell r="D3997"/>
          <cell r="E3997"/>
          <cell r="F3997"/>
          <cell r="G3997" t="str">
            <v>S/101627/CE/AB1CI-1</v>
          </cell>
          <cell r="H3997"/>
          <cell r="I3997"/>
          <cell r="J3997"/>
          <cell r="K3997">
            <v>100</v>
          </cell>
          <cell r="L3997" t="str">
            <v>009</v>
          </cell>
          <cell r="M3997" t="str">
            <v>2009</v>
          </cell>
          <cell r="N3997" t="str">
            <v>0003</v>
          </cell>
          <cell r="O3997" t="str">
            <v>1006</v>
          </cell>
          <cell r="P3997" t="str">
            <v>1101230</v>
          </cell>
          <cell r="Q3997" t="str">
            <v>0003</v>
          </cell>
          <cell r="R3997" t="str">
            <v>1070</v>
          </cell>
        </row>
        <row r="3998">
          <cell r="A3998">
            <v>51152667</v>
          </cell>
          <cell r="B3998" t="str">
            <v>RNON_09_SR08_LP1_LATERAL TIE</v>
          </cell>
          <cell r="C3998" t="str">
            <v>HDC1</v>
          </cell>
          <cell r="D3998"/>
          <cell r="E3998"/>
          <cell r="F3998"/>
          <cell r="G3998" t="str">
            <v>S/101627/CE/AB1CI-1</v>
          </cell>
          <cell r="H3998"/>
          <cell r="I3998"/>
          <cell r="J3998"/>
          <cell r="K3998">
            <v>100</v>
          </cell>
          <cell r="L3998" t="str">
            <v>009</v>
          </cell>
          <cell r="M3998" t="str">
            <v>2009</v>
          </cell>
          <cell r="N3998" t="str">
            <v>0003</v>
          </cell>
          <cell r="O3998" t="str">
            <v>1006</v>
          </cell>
          <cell r="P3998" t="str">
            <v>1101230</v>
          </cell>
          <cell r="Q3998" t="str">
            <v>0003</v>
          </cell>
          <cell r="R3998" t="str">
            <v>1070</v>
          </cell>
        </row>
        <row r="3999">
          <cell r="A3999">
            <v>51152667</v>
          </cell>
          <cell r="B3999" t="str">
            <v>RNON_09_SR08_LP1_LATERAL TIE</v>
          </cell>
          <cell r="C3999" t="str">
            <v>HDC1</v>
          </cell>
          <cell r="D3999"/>
          <cell r="E3999"/>
          <cell r="F3999"/>
          <cell r="G3999" t="str">
            <v>S/101627/CE/AB1CI-1</v>
          </cell>
          <cell r="H3999"/>
          <cell r="I3999"/>
          <cell r="J3999"/>
          <cell r="K3999">
            <v>100</v>
          </cell>
          <cell r="L3999" t="str">
            <v>009</v>
          </cell>
          <cell r="M3999" t="str">
            <v>2009</v>
          </cell>
          <cell r="N3999" t="str">
            <v>0003</v>
          </cell>
          <cell r="O3999" t="str">
            <v>1006</v>
          </cell>
          <cell r="P3999" t="str">
            <v>1101230</v>
          </cell>
          <cell r="Q3999" t="str">
            <v>0003</v>
          </cell>
          <cell r="R3999" t="str">
            <v>1070</v>
          </cell>
        </row>
        <row r="4000">
          <cell r="A4000">
            <v>51152667</v>
          </cell>
          <cell r="B4000" t="str">
            <v>RNON_09_SR08_LP1_LATERAL TIE</v>
          </cell>
          <cell r="C4000" t="str">
            <v>HDC1</v>
          </cell>
          <cell r="D4000"/>
          <cell r="E4000"/>
          <cell r="F4000"/>
          <cell r="G4000" t="str">
            <v>S/101627/CE/AB1CI-1</v>
          </cell>
          <cell r="H4000"/>
          <cell r="I4000"/>
          <cell r="J4000"/>
          <cell r="K4000">
            <v>100</v>
          </cell>
          <cell r="L4000" t="str">
            <v>009</v>
          </cell>
          <cell r="M4000" t="str">
            <v>2009</v>
          </cell>
          <cell r="N4000" t="str">
            <v>0003</v>
          </cell>
          <cell r="O4000" t="str">
            <v>1006</v>
          </cell>
          <cell r="P4000" t="str">
            <v>1101230</v>
          </cell>
          <cell r="Q4000" t="str">
            <v>0003</v>
          </cell>
          <cell r="R4000" t="str">
            <v>1070</v>
          </cell>
        </row>
        <row r="4001">
          <cell r="A4001">
            <v>51164872</v>
          </cell>
          <cell r="B4001" t="str">
            <v>DDPR_09_KT43D_BONUS_free (west)</v>
          </cell>
          <cell r="C4001" t="str">
            <v>HDC2</v>
          </cell>
          <cell r="D4001"/>
          <cell r="E4001"/>
          <cell r="F4001"/>
          <cell r="G4001" t="str">
            <v>S/101570/CN/AF1AI</v>
          </cell>
          <cell r="H4001"/>
          <cell r="I4001"/>
          <cell r="J4001"/>
          <cell r="K4001">
            <v>100</v>
          </cell>
          <cell r="L4001" t="str">
            <v>012</v>
          </cell>
          <cell r="M4001" t="str">
            <v>2009</v>
          </cell>
          <cell r="N4001" t="str">
            <v>0003</v>
          </cell>
          <cell r="O4001" t="str">
            <v>1019</v>
          </cell>
          <cell r="P4001" t="str">
            <v>1101220</v>
          </cell>
          <cell r="Q4001" t="str">
            <v>0003</v>
          </cell>
          <cell r="R4001" t="str">
            <v>1070</v>
          </cell>
        </row>
        <row r="4002">
          <cell r="A4002">
            <v>51164872</v>
          </cell>
          <cell r="B4002" t="str">
            <v>DDPR_09_KT43D_BONUS_free (west)</v>
          </cell>
          <cell r="C4002" t="str">
            <v>HDC2</v>
          </cell>
          <cell r="D4002"/>
          <cell r="E4002"/>
          <cell r="F4002"/>
          <cell r="G4002" t="str">
            <v>S/101570/CN/AF1AI</v>
          </cell>
          <cell r="H4002"/>
          <cell r="I4002"/>
          <cell r="J4002"/>
          <cell r="K4002">
            <v>100</v>
          </cell>
          <cell r="L4002" t="str">
            <v>012</v>
          </cell>
          <cell r="M4002" t="str">
            <v>2009</v>
          </cell>
          <cell r="N4002" t="str">
            <v>0003</v>
          </cell>
          <cell r="O4002" t="str">
            <v>1019</v>
          </cell>
          <cell r="P4002" t="str">
            <v>1101220</v>
          </cell>
          <cell r="Q4002" t="str">
            <v>0003</v>
          </cell>
          <cell r="R4002" t="str">
            <v>1070</v>
          </cell>
        </row>
        <row r="4003">
          <cell r="A4003">
            <v>51164872</v>
          </cell>
          <cell r="B4003" t="str">
            <v>DDPR_09_KT43D_BONUS_free (west)</v>
          </cell>
          <cell r="C4003" t="str">
            <v>HDC2</v>
          </cell>
          <cell r="D4003"/>
          <cell r="E4003"/>
          <cell r="F4003"/>
          <cell r="G4003" t="str">
            <v>S/101570/CN/AF1AI</v>
          </cell>
          <cell r="H4003"/>
          <cell r="I4003"/>
          <cell r="J4003"/>
          <cell r="K4003">
            <v>100</v>
          </cell>
          <cell r="L4003" t="str">
            <v>012</v>
          </cell>
          <cell r="M4003" t="str">
            <v>2009</v>
          </cell>
          <cell r="N4003" t="str">
            <v>0003</v>
          </cell>
          <cell r="O4003" t="str">
            <v>1019</v>
          </cell>
          <cell r="P4003" t="str">
            <v>1101220</v>
          </cell>
          <cell r="Q4003" t="str">
            <v>0003</v>
          </cell>
          <cell r="R4003" t="str">
            <v>1070</v>
          </cell>
        </row>
        <row r="4004">
          <cell r="A4004">
            <v>51164872</v>
          </cell>
          <cell r="B4004" t="str">
            <v>DDPR_09_KT43D_BONUS_free (west)</v>
          </cell>
          <cell r="C4004" t="str">
            <v>HDC2</v>
          </cell>
          <cell r="D4004"/>
          <cell r="E4004"/>
          <cell r="F4004"/>
          <cell r="G4004" t="str">
            <v>S/101570/CN/AF1AI</v>
          </cell>
          <cell r="H4004"/>
          <cell r="I4004"/>
          <cell r="J4004"/>
          <cell r="K4004">
            <v>70</v>
          </cell>
          <cell r="L4004" t="str">
            <v>012</v>
          </cell>
          <cell r="M4004" t="str">
            <v>2009</v>
          </cell>
          <cell r="N4004" t="str">
            <v>0003</v>
          </cell>
          <cell r="O4004" t="str">
            <v>1019</v>
          </cell>
          <cell r="P4004" t="str">
            <v>1101220</v>
          </cell>
          <cell r="Q4004" t="str">
            <v>0003</v>
          </cell>
          <cell r="R4004" t="str">
            <v>1070</v>
          </cell>
        </row>
        <row r="4005">
          <cell r="A4005">
            <v>51164872</v>
          </cell>
          <cell r="B4005" t="str">
            <v>DDPR_09_KT43D_BONUS_free (west)</v>
          </cell>
          <cell r="C4005" t="str">
            <v>HDC2</v>
          </cell>
          <cell r="D4005"/>
          <cell r="E4005"/>
          <cell r="F4005"/>
          <cell r="G4005" t="str">
            <v>S/101570/CN/AF1AR</v>
          </cell>
          <cell r="H4005"/>
          <cell r="I4005"/>
          <cell r="J4005"/>
          <cell r="K4005">
            <v>30</v>
          </cell>
          <cell r="L4005" t="str">
            <v>012</v>
          </cell>
          <cell r="M4005" t="str">
            <v>2009</v>
          </cell>
          <cell r="N4005" t="str">
            <v>0003</v>
          </cell>
          <cell r="O4005" t="str">
            <v>1019</v>
          </cell>
          <cell r="P4005" t="str">
            <v>1101220</v>
          </cell>
          <cell r="Q4005" t="str">
            <v>0003</v>
          </cell>
          <cell r="R4005" t="str">
            <v>1070</v>
          </cell>
        </row>
        <row r="4006">
          <cell r="A4006">
            <v>51166544</v>
          </cell>
          <cell r="B4006" t="str">
            <v>GOVP_COP-MC LEAN AT FM 518</v>
          </cell>
          <cell r="C4006" t="str">
            <v>HDC2</v>
          </cell>
          <cell r="D4006"/>
          <cell r="E4006"/>
          <cell r="F4006"/>
          <cell r="G4006" t="str">
            <v>S/101574/CE/AD2DI</v>
          </cell>
          <cell r="H4006"/>
          <cell r="I4006"/>
          <cell r="J4006"/>
          <cell r="K4006">
            <v>70</v>
          </cell>
          <cell r="L4006" t="str">
            <v>011</v>
          </cell>
          <cell r="M4006" t="str">
            <v>2009</v>
          </cell>
          <cell r="N4006" t="str">
            <v>0003</v>
          </cell>
          <cell r="O4006" t="str">
            <v>1005</v>
          </cell>
          <cell r="P4006" t="str">
            <v>1101160</v>
          </cell>
          <cell r="Q4006" t="str">
            <v>0003</v>
          </cell>
          <cell r="R4006" t="str">
            <v>1070</v>
          </cell>
        </row>
        <row r="4007">
          <cell r="A4007">
            <v>51166544</v>
          </cell>
          <cell r="B4007" t="str">
            <v>GOVP_COP-MC LEAN AT FM 518</v>
          </cell>
          <cell r="C4007" t="str">
            <v>HDC2</v>
          </cell>
          <cell r="D4007"/>
          <cell r="E4007"/>
          <cell r="F4007"/>
          <cell r="G4007" t="str">
            <v>S/101574/CE/AD2DR</v>
          </cell>
          <cell r="H4007"/>
          <cell r="I4007"/>
          <cell r="J4007"/>
          <cell r="K4007">
            <v>30</v>
          </cell>
          <cell r="L4007" t="str">
            <v>011</v>
          </cell>
          <cell r="M4007" t="str">
            <v>2009</v>
          </cell>
          <cell r="N4007" t="str">
            <v>0003</v>
          </cell>
          <cell r="O4007" t="str">
            <v>1005</v>
          </cell>
          <cell r="P4007" t="str">
            <v>1101160</v>
          </cell>
          <cell r="Q4007" t="str">
            <v>0003</v>
          </cell>
          <cell r="R4007" t="str">
            <v>1070</v>
          </cell>
        </row>
        <row r="4008">
          <cell r="A4008">
            <v>51168026</v>
          </cell>
          <cell r="B4008" t="str">
            <v>SDUG_CreekSideVillageSec5</v>
          </cell>
          <cell r="C4008" t="str">
            <v>HDC1</v>
          </cell>
          <cell r="D4008"/>
          <cell r="E4008"/>
          <cell r="F4008"/>
          <cell r="G4008" t="str">
            <v>S/101458/CN/AF1UI</v>
          </cell>
          <cell r="H4008"/>
          <cell r="I4008"/>
          <cell r="J4008"/>
          <cell r="K4008">
            <v>100</v>
          </cell>
          <cell r="L4008" t="str">
            <v>011</v>
          </cell>
          <cell r="M4008" t="str">
            <v>2009</v>
          </cell>
          <cell r="N4008" t="str">
            <v>0003</v>
          </cell>
          <cell r="O4008" t="str">
            <v>1024</v>
          </cell>
          <cell r="P4008" t="str">
            <v>1101130</v>
          </cell>
          <cell r="Q4008" t="str">
            <v>0003</v>
          </cell>
          <cell r="R4008" t="str">
            <v>1070</v>
          </cell>
        </row>
        <row r="4009">
          <cell r="A4009">
            <v>51168026</v>
          </cell>
          <cell r="B4009" t="str">
            <v>SDUG_CreekSideVillageSec5</v>
          </cell>
          <cell r="C4009" t="str">
            <v>HDC1</v>
          </cell>
          <cell r="D4009"/>
          <cell r="E4009"/>
          <cell r="F4009"/>
          <cell r="G4009" t="str">
            <v>S/101458/CN/AF1UI</v>
          </cell>
          <cell r="H4009"/>
          <cell r="I4009"/>
          <cell r="J4009"/>
          <cell r="K4009">
            <v>100</v>
          </cell>
          <cell r="L4009" t="str">
            <v>011</v>
          </cell>
          <cell r="M4009" t="str">
            <v>2009</v>
          </cell>
          <cell r="N4009" t="str">
            <v>0003</v>
          </cell>
          <cell r="O4009" t="str">
            <v>1024</v>
          </cell>
          <cell r="P4009" t="str">
            <v>1101130</v>
          </cell>
          <cell r="Q4009" t="str">
            <v>0003</v>
          </cell>
          <cell r="R4009" t="str">
            <v>1070</v>
          </cell>
        </row>
        <row r="4010">
          <cell r="A4010">
            <v>51168026</v>
          </cell>
          <cell r="B4010" t="str">
            <v>SDUG_CreekSideVillageSec5</v>
          </cell>
          <cell r="C4010" t="str">
            <v>HDC1</v>
          </cell>
          <cell r="D4010"/>
          <cell r="E4010"/>
          <cell r="F4010"/>
          <cell r="G4010" t="str">
            <v>S/101458/CN/AF1UI</v>
          </cell>
          <cell r="H4010"/>
          <cell r="I4010"/>
          <cell r="J4010"/>
          <cell r="K4010">
            <v>100</v>
          </cell>
          <cell r="L4010" t="str">
            <v>011</v>
          </cell>
          <cell r="M4010" t="str">
            <v>2009</v>
          </cell>
          <cell r="N4010" t="str">
            <v>0003</v>
          </cell>
          <cell r="O4010" t="str">
            <v>1024</v>
          </cell>
          <cell r="P4010" t="str">
            <v>1101130</v>
          </cell>
          <cell r="Q4010" t="str">
            <v>0003</v>
          </cell>
          <cell r="R4010" t="str">
            <v>1070</v>
          </cell>
        </row>
        <row r="4011">
          <cell r="A4011">
            <v>51168026</v>
          </cell>
          <cell r="B4011" t="str">
            <v>SDUG_CreekSideVillageSec5</v>
          </cell>
          <cell r="C4011" t="str">
            <v>HDC1</v>
          </cell>
          <cell r="D4011"/>
          <cell r="E4011"/>
          <cell r="F4011"/>
          <cell r="G4011" t="str">
            <v>S/101458/CN/AF1UI</v>
          </cell>
          <cell r="H4011"/>
          <cell r="I4011"/>
          <cell r="J4011"/>
          <cell r="K4011">
            <v>100</v>
          </cell>
          <cell r="L4011" t="str">
            <v>011</v>
          </cell>
          <cell r="M4011" t="str">
            <v>2009</v>
          </cell>
          <cell r="N4011" t="str">
            <v>0003</v>
          </cell>
          <cell r="O4011" t="str">
            <v>1024</v>
          </cell>
          <cell r="P4011" t="str">
            <v>1101130</v>
          </cell>
          <cell r="Q4011" t="str">
            <v>0003</v>
          </cell>
          <cell r="R4011" t="str">
            <v>1070</v>
          </cell>
        </row>
        <row r="4012">
          <cell r="A4012">
            <v>51170199</v>
          </cell>
          <cell r="B4012" t="str">
            <v>APTs_Corinthian Village_OVH</v>
          </cell>
          <cell r="C4012" t="str">
            <v>HDC1</v>
          </cell>
          <cell r="D4012"/>
          <cell r="E4012"/>
          <cell r="F4012"/>
          <cell r="G4012" t="str">
            <v>S/101652/CN/AF2HI</v>
          </cell>
          <cell r="H4012"/>
          <cell r="I4012"/>
          <cell r="J4012"/>
          <cell r="K4012">
            <v>100</v>
          </cell>
          <cell r="L4012" t="str">
            <v>011</v>
          </cell>
          <cell r="M4012" t="str">
            <v>2009</v>
          </cell>
          <cell r="N4012" t="str">
            <v>0003</v>
          </cell>
          <cell r="O4012" t="str">
            <v>1020</v>
          </cell>
          <cell r="P4012" t="str">
            <v>1101202</v>
          </cell>
          <cell r="Q4012" t="str">
            <v>0003</v>
          </cell>
          <cell r="R4012" t="str">
            <v>1070</v>
          </cell>
        </row>
        <row r="4013">
          <cell r="A4013">
            <v>51170456</v>
          </cell>
          <cell r="B4013" t="str">
            <v>SDUG_SKYVIEW PARK SEC 8_Lp1</v>
          </cell>
          <cell r="C4013" t="str">
            <v>HDC1</v>
          </cell>
          <cell r="D4013"/>
          <cell r="E4013"/>
          <cell r="F4013"/>
          <cell r="G4013" t="str">
            <v>S/101652/CN/AF1UI</v>
          </cell>
          <cell r="H4013"/>
          <cell r="I4013"/>
          <cell r="J4013"/>
          <cell r="K4013">
            <v>100</v>
          </cell>
          <cell r="L4013" t="str">
            <v>011</v>
          </cell>
          <cell r="M4013" t="str">
            <v>2009</v>
          </cell>
          <cell r="N4013" t="str">
            <v>0003</v>
          </cell>
          <cell r="O4013" t="str">
            <v>1020</v>
          </cell>
          <cell r="P4013" t="str">
            <v>1101202</v>
          </cell>
          <cell r="Q4013" t="str">
            <v>0003</v>
          </cell>
          <cell r="R4013" t="str">
            <v>1070</v>
          </cell>
        </row>
        <row r="4014">
          <cell r="A4014">
            <v>51170456</v>
          </cell>
          <cell r="B4014" t="str">
            <v>SDUG_SKYVIEW PARK SEC 8_Lp1</v>
          </cell>
          <cell r="C4014" t="str">
            <v>HDC1</v>
          </cell>
          <cell r="D4014"/>
          <cell r="E4014"/>
          <cell r="F4014"/>
          <cell r="G4014" t="str">
            <v>S/101652/CN/AF1UI</v>
          </cell>
          <cell r="H4014"/>
          <cell r="I4014"/>
          <cell r="J4014"/>
          <cell r="K4014">
            <v>100</v>
          </cell>
          <cell r="L4014" t="str">
            <v>011</v>
          </cell>
          <cell r="M4014" t="str">
            <v>2009</v>
          </cell>
          <cell r="N4014" t="str">
            <v>0003</v>
          </cell>
          <cell r="O4014" t="str">
            <v>1020</v>
          </cell>
          <cell r="P4014" t="str">
            <v>1101202</v>
          </cell>
          <cell r="Q4014" t="str">
            <v>0003</v>
          </cell>
          <cell r="R4014" t="str">
            <v>1070</v>
          </cell>
        </row>
        <row r="4015">
          <cell r="A4015">
            <v>51170456</v>
          </cell>
          <cell r="B4015" t="str">
            <v>SDUG_SKYVIEW PARK SEC 8_Lp1</v>
          </cell>
          <cell r="C4015" t="str">
            <v>HDC1</v>
          </cell>
          <cell r="D4015"/>
          <cell r="E4015"/>
          <cell r="F4015"/>
          <cell r="G4015" t="str">
            <v>S/101652/CN/AF1UI</v>
          </cell>
          <cell r="H4015"/>
          <cell r="I4015"/>
          <cell r="J4015"/>
          <cell r="K4015">
            <v>100</v>
          </cell>
          <cell r="L4015" t="str">
            <v>011</v>
          </cell>
          <cell r="M4015" t="str">
            <v>2009</v>
          </cell>
          <cell r="N4015" t="str">
            <v>0003</v>
          </cell>
          <cell r="O4015" t="str">
            <v>1020</v>
          </cell>
          <cell r="P4015" t="str">
            <v>1101202</v>
          </cell>
          <cell r="Q4015" t="str">
            <v>0003</v>
          </cell>
          <cell r="R4015" t="str">
            <v>1070</v>
          </cell>
        </row>
        <row r="4016">
          <cell r="A4016">
            <v>51170456</v>
          </cell>
          <cell r="B4016" t="str">
            <v>SDUG_SKYVIEW PARK SEC 8_Lp1</v>
          </cell>
          <cell r="C4016" t="str">
            <v>HDC1</v>
          </cell>
          <cell r="D4016"/>
          <cell r="E4016"/>
          <cell r="F4016"/>
          <cell r="G4016" t="str">
            <v>S/101652/CN/AF1UI</v>
          </cell>
          <cell r="H4016"/>
          <cell r="I4016"/>
          <cell r="J4016"/>
          <cell r="K4016">
            <v>100</v>
          </cell>
          <cell r="L4016" t="str">
            <v>011</v>
          </cell>
          <cell r="M4016" t="str">
            <v>2009</v>
          </cell>
          <cell r="N4016" t="str">
            <v>0003</v>
          </cell>
          <cell r="O4016" t="str">
            <v>1020</v>
          </cell>
          <cell r="P4016" t="str">
            <v>1101202</v>
          </cell>
          <cell r="Q4016" t="str">
            <v>0003</v>
          </cell>
          <cell r="R4016" t="str">
            <v>1070</v>
          </cell>
        </row>
        <row r="4017">
          <cell r="A4017">
            <v>51180996</v>
          </cell>
          <cell r="B4017" t="str">
            <v>CUST_CHURCH WITHOUT WALLS</v>
          </cell>
          <cell r="C4017" t="str">
            <v>HDC1</v>
          </cell>
          <cell r="D4017"/>
          <cell r="E4017"/>
          <cell r="F4017"/>
          <cell r="G4017" t="str">
            <v>S/101627/CN/AF1HI-3</v>
          </cell>
          <cell r="H4017"/>
          <cell r="I4017"/>
          <cell r="J4017"/>
          <cell r="K4017">
            <v>100</v>
          </cell>
          <cell r="L4017" t="str">
            <v>008</v>
          </cell>
          <cell r="M4017" t="str">
            <v>2009</v>
          </cell>
          <cell r="N4017" t="str">
            <v>0003</v>
          </cell>
          <cell r="O4017" t="str">
            <v>1006</v>
          </cell>
          <cell r="P4017" t="str">
            <v>1101230</v>
          </cell>
          <cell r="Q4017" t="str">
            <v>0003</v>
          </cell>
          <cell r="R4017" t="str">
            <v>1070</v>
          </cell>
        </row>
        <row r="4018">
          <cell r="A4018">
            <v>51180996</v>
          </cell>
          <cell r="B4018" t="str">
            <v>CUST_CHURCH WITHOUT WALLS</v>
          </cell>
          <cell r="C4018" t="str">
            <v>HDC1</v>
          </cell>
          <cell r="D4018"/>
          <cell r="E4018"/>
          <cell r="F4018"/>
          <cell r="G4018" t="str">
            <v>S/101627/CN/AF1HI-3</v>
          </cell>
          <cell r="H4018"/>
          <cell r="I4018"/>
          <cell r="J4018"/>
          <cell r="K4018">
            <v>100</v>
          </cell>
          <cell r="L4018" t="str">
            <v>009</v>
          </cell>
          <cell r="M4018" t="str">
            <v>2009</v>
          </cell>
          <cell r="N4018" t="str">
            <v>0003</v>
          </cell>
          <cell r="O4018" t="str">
            <v>1006</v>
          </cell>
          <cell r="P4018" t="str">
            <v>1101230</v>
          </cell>
          <cell r="Q4018" t="str">
            <v>0003</v>
          </cell>
          <cell r="R4018" t="str">
            <v>1070</v>
          </cell>
        </row>
        <row r="4019">
          <cell r="A4019">
            <v>51180996</v>
          </cell>
          <cell r="B4019" t="str">
            <v>CUST_CHURCH WITHOUT WALLS</v>
          </cell>
          <cell r="C4019" t="str">
            <v>HDC1</v>
          </cell>
          <cell r="D4019"/>
          <cell r="E4019"/>
          <cell r="F4019"/>
          <cell r="G4019" t="str">
            <v>S/101627/CN/AF1HI-3</v>
          </cell>
          <cell r="H4019"/>
          <cell r="I4019"/>
          <cell r="J4019"/>
          <cell r="K4019">
            <v>100</v>
          </cell>
          <cell r="L4019" t="str">
            <v>009</v>
          </cell>
          <cell r="M4019" t="str">
            <v>2009</v>
          </cell>
          <cell r="N4019" t="str">
            <v>0003</v>
          </cell>
          <cell r="O4019" t="str">
            <v>1006</v>
          </cell>
          <cell r="P4019" t="str">
            <v>1101230</v>
          </cell>
          <cell r="Q4019" t="str">
            <v>0003</v>
          </cell>
          <cell r="R4019" t="str">
            <v>1070</v>
          </cell>
        </row>
        <row r="4020">
          <cell r="A4020">
            <v>51181004</v>
          </cell>
          <cell r="B4020" t="str">
            <v>SDUG_CARPENTERS LANDING SEC 3</v>
          </cell>
          <cell r="C4020" t="str">
            <v>HDC1</v>
          </cell>
          <cell r="D4020"/>
          <cell r="E4020"/>
          <cell r="F4020"/>
          <cell r="G4020" t="str">
            <v>S/101556/CN/AF1UI</v>
          </cell>
          <cell r="H4020"/>
          <cell r="I4020"/>
          <cell r="J4020"/>
          <cell r="K4020">
            <v>100</v>
          </cell>
          <cell r="L4020" t="str">
            <v>012</v>
          </cell>
          <cell r="M4020" t="str">
            <v>2009</v>
          </cell>
          <cell r="N4020" t="str">
            <v>0003</v>
          </cell>
          <cell r="O4020" t="str">
            <v>1012</v>
          </cell>
          <cell r="P4020" t="str">
            <v>1101170</v>
          </cell>
          <cell r="Q4020" t="str">
            <v>0003</v>
          </cell>
          <cell r="R4020" t="str">
            <v>1070</v>
          </cell>
        </row>
        <row r="4021">
          <cell r="A4021">
            <v>51183155</v>
          </cell>
          <cell r="B4021" t="str">
            <v>CUST_4623 SCHURMIER</v>
          </cell>
          <cell r="C4021" t="str">
            <v>HDC1</v>
          </cell>
          <cell r="D4021"/>
          <cell r="E4021"/>
          <cell r="F4021"/>
          <cell r="G4021" t="str">
            <v>S/101574/CN/AF1HI-3</v>
          </cell>
          <cell r="H4021"/>
          <cell r="I4021"/>
          <cell r="J4021"/>
          <cell r="K4021">
            <v>100</v>
          </cell>
          <cell r="L4021" t="str">
            <v>011</v>
          </cell>
          <cell r="M4021" t="str">
            <v>2009</v>
          </cell>
          <cell r="N4021" t="str">
            <v>0003</v>
          </cell>
          <cell r="O4021" t="str">
            <v>1005</v>
          </cell>
          <cell r="P4021" t="str">
            <v>1101160</v>
          </cell>
          <cell r="Q4021" t="str">
            <v>0003</v>
          </cell>
          <cell r="R4021" t="str">
            <v>1070</v>
          </cell>
        </row>
        <row r="4022">
          <cell r="A4022">
            <v>51183155</v>
          </cell>
          <cell r="B4022" t="str">
            <v>CUST_4623 SCHURMIER</v>
          </cell>
          <cell r="C4022" t="str">
            <v>HDC1</v>
          </cell>
          <cell r="D4022"/>
          <cell r="E4022"/>
          <cell r="F4022"/>
          <cell r="G4022" t="str">
            <v>S/101574/CN/AF1HI-3</v>
          </cell>
          <cell r="H4022"/>
          <cell r="I4022"/>
          <cell r="J4022"/>
          <cell r="K4022">
            <v>100</v>
          </cell>
          <cell r="L4022" t="str">
            <v>011</v>
          </cell>
          <cell r="M4022" t="str">
            <v>2009</v>
          </cell>
          <cell r="N4022" t="str">
            <v>0003</v>
          </cell>
          <cell r="O4022" t="str">
            <v>1005</v>
          </cell>
          <cell r="P4022" t="str">
            <v>1101160</v>
          </cell>
          <cell r="Q4022" t="str">
            <v>0003</v>
          </cell>
          <cell r="R4022" t="str">
            <v>1070</v>
          </cell>
        </row>
        <row r="4023">
          <cell r="A4023">
            <v>51192710</v>
          </cell>
          <cell r="B4023" t="str">
            <v>DDPU_Edgewater Section 3_#E09117</v>
          </cell>
          <cell r="C4023" t="str">
            <v>HDC1</v>
          </cell>
          <cell r="D4023"/>
          <cell r="E4023"/>
          <cell r="F4023"/>
          <cell r="G4023" t="str">
            <v>S/101574/CN/AF2HI</v>
          </cell>
          <cell r="H4023"/>
          <cell r="I4023"/>
          <cell r="J4023"/>
          <cell r="K4023">
            <v>100</v>
          </cell>
          <cell r="L4023" t="str">
            <v>009</v>
          </cell>
          <cell r="M4023" t="str">
            <v>2009</v>
          </cell>
          <cell r="N4023" t="str">
            <v>0003</v>
          </cell>
          <cell r="O4023" t="str">
            <v>1005</v>
          </cell>
          <cell r="P4023" t="str">
            <v>1101160</v>
          </cell>
          <cell r="Q4023" t="str">
            <v>0003</v>
          </cell>
          <cell r="R4023" t="str">
            <v>1070</v>
          </cell>
        </row>
        <row r="4024">
          <cell r="A4024">
            <v>51193966</v>
          </cell>
          <cell r="B4024" t="str">
            <v>INST_UG</v>
          </cell>
          <cell r="C4024" t="str">
            <v>HLC1</v>
          </cell>
          <cell r="D4024"/>
          <cell r="E4024"/>
          <cell r="F4024"/>
          <cell r="G4024" t="str">
            <v>S/101459/CN/DF1UI-4</v>
          </cell>
          <cell r="H4024"/>
          <cell r="I4024"/>
          <cell r="J4024"/>
          <cell r="K4024">
            <v>100</v>
          </cell>
          <cell r="L4024" t="str">
            <v>012</v>
          </cell>
          <cell r="M4024" t="str">
            <v>2009</v>
          </cell>
          <cell r="N4024" t="str">
            <v>0003</v>
          </cell>
          <cell r="O4024" t="str">
            <v>1025</v>
          </cell>
          <cell r="P4024" t="str">
            <v>1101100</v>
          </cell>
          <cell r="Q4024" t="str">
            <v>0003</v>
          </cell>
          <cell r="R4024" t="str">
            <v>1070</v>
          </cell>
        </row>
        <row r="4025">
          <cell r="A4025">
            <v>51193966</v>
          </cell>
          <cell r="B4025" t="str">
            <v>INST_UG</v>
          </cell>
          <cell r="C4025" t="str">
            <v>HLC1</v>
          </cell>
          <cell r="D4025"/>
          <cell r="E4025"/>
          <cell r="F4025"/>
          <cell r="G4025" t="str">
            <v>S/101459/CN/DF1UI-4</v>
          </cell>
          <cell r="H4025"/>
          <cell r="I4025"/>
          <cell r="J4025"/>
          <cell r="K4025">
            <v>100</v>
          </cell>
          <cell r="L4025" t="str">
            <v>012</v>
          </cell>
          <cell r="M4025" t="str">
            <v>2009</v>
          </cell>
          <cell r="N4025" t="str">
            <v>0003</v>
          </cell>
          <cell r="O4025" t="str">
            <v>1025</v>
          </cell>
          <cell r="P4025" t="str">
            <v>1101100</v>
          </cell>
          <cell r="Q4025" t="str">
            <v>0003</v>
          </cell>
          <cell r="R4025" t="str">
            <v>1070</v>
          </cell>
        </row>
        <row r="4026">
          <cell r="A4026">
            <v>51194328</v>
          </cell>
          <cell r="B4026" t="str">
            <v>CUST_RELOCATE FACILITIES</v>
          </cell>
          <cell r="C4026" t="str">
            <v>HDC2</v>
          </cell>
          <cell r="D4026"/>
          <cell r="E4026"/>
          <cell r="F4026"/>
          <cell r="G4026" t="str">
            <v>S/101574/CE/AD2DI</v>
          </cell>
          <cell r="H4026"/>
          <cell r="I4026"/>
          <cell r="J4026"/>
          <cell r="K4026">
            <v>70</v>
          </cell>
          <cell r="L4026" t="str">
            <v>012</v>
          </cell>
          <cell r="M4026" t="str">
            <v>2009</v>
          </cell>
          <cell r="N4026" t="str">
            <v>0003</v>
          </cell>
          <cell r="O4026" t="str">
            <v>1005</v>
          </cell>
          <cell r="P4026" t="str">
            <v>1101160</v>
          </cell>
          <cell r="Q4026" t="str">
            <v>0003</v>
          </cell>
          <cell r="R4026" t="str">
            <v>1070</v>
          </cell>
        </row>
        <row r="4027">
          <cell r="A4027">
            <v>51194328</v>
          </cell>
          <cell r="B4027" t="str">
            <v>CUST_RELOCATE FACILITIES</v>
          </cell>
          <cell r="C4027" t="str">
            <v>HDC2</v>
          </cell>
          <cell r="D4027"/>
          <cell r="E4027"/>
          <cell r="F4027"/>
          <cell r="G4027" t="str">
            <v>S/101574/CE/AD2DR</v>
          </cell>
          <cell r="H4027"/>
          <cell r="I4027"/>
          <cell r="J4027"/>
          <cell r="K4027">
            <v>30</v>
          </cell>
          <cell r="L4027" t="str">
            <v>012</v>
          </cell>
          <cell r="M4027" t="str">
            <v>2009</v>
          </cell>
          <cell r="N4027" t="str">
            <v>0003</v>
          </cell>
          <cell r="O4027" t="str">
            <v>1005</v>
          </cell>
          <cell r="P4027" t="str">
            <v>1101160</v>
          </cell>
          <cell r="Q4027" t="str">
            <v>0003</v>
          </cell>
          <cell r="R4027" t="str">
            <v>1070</v>
          </cell>
        </row>
        <row r="4028">
          <cell r="A4028">
            <v>51194328</v>
          </cell>
          <cell r="B4028" t="str">
            <v>CUST_RELOCATE FACILITIES</v>
          </cell>
          <cell r="C4028" t="str">
            <v>HDC2</v>
          </cell>
          <cell r="D4028"/>
          <cell r="E4028"/>
          <cell r="F4028"/>
          <cell r="G4028" t="str">
            <v>S/101574/CE/AD2DI</v>
          </cell>
          <cell r="H4028"/>
          <cell r="I4028"/>
          <cell r="J4028"/>
          <cell r="K4028">
            <v>100</v>
          </cell>
          <cell r="L4028" t="str">
            <v>012</v>
          </cell>
          <cell r="M4028" t="str">
            <v>2009</v>
          </cell>
          <cell r="N4028" t="str">
            <v>0003</v>
          </cell>
          <cell r="O4028" t="str">
            <v>1005</v>
          </cell>
          <cell r="P4028" t="str">
            <v>1101160</v>
          </cell>
          <cell r="Q4028" t="str">
            <v>0003</v>
          </cell>
          <cell r="R4028" t="str">
            <v>1070</v>
          </cell>
        </row>
        <row r="4029">
          <cell r="A4029">
            <v>51194328</v>
          </cell>
          <cell r="B4029" t="str">
            <v>CUST_RELOCATE FACILITIES</v>
          </cell>
          <cell r="C4029" t="str">
            <v>HDC2</v>
          </cell>
          <cell r="D4029"/>
          <cell r="E4029"/>
          <cell r="F4029"/>
          <cell r="G4029" t="str">
            <v>S/101574/CE/AD2DI</v>
          </cell>
          <cell r="H4029"/>
          <cell r="I4029"/>
          <cell r="J4029"/>
          <cell r="K4029">
            <v>70</v>
          </cell>
          <cell r="L4029" t="str">
            <v>012</v>
          </cell>
          <cell r="M4029" t="str">
            <v>2009</v>
          </cell>
          <cell r="N4029" t="str">
            <v>0003</v>
          </cell>
          <cell r="O4029" t="str">
            <v>1005</v>
          </cell>
          <cell r="P4029" t="str">
            <v>1101160</v>
          </cell>
          <cell r="Q4029" t="str">
            <v>0003</v>
          </cell>
          <cell r="R4029" t="str">
            <v>1070</v>
          </cell>
        </row>
        <row r="4030">
          <cell r="A4030">
            <v>51194328</v>
          </cell>
          <cell r="B4030" t="str">
            <v>CUST_RELOCATE FACILITIES</v>
          </cell>
          <cell r="C4030" t="str">
            <v>HDC2</v>
          </cell>
          <cell r="D4030"/>
          <cell r="E4030"/>
          <cell r="F4030"/>
          <cell r="G4030" t="str">
            <v>S/101574/CE/AD2DR</v>
          </cell>
          <cell r="H4030"/>
          <cell r="I4030"/>
          <cell r="J4030"/>
          <cell r="K4030">
            <v>30</v>
          </cell>
          <cell r="L4030" t="str">
            <v>012</v>
          </cell>
          <cell r="M4030" t="str">
            <v>2009</v>
          </cell>
          <cell r="N4030" t="str">
            <v>0003</v>
          </cell>
          <cell r="O4030" t="str">
            <v>1005</v>
          </cell>
          <cell r="P4030" t="str">
            <v>1101160</v>
          </cell>
          <cell r="Q4030" t="str">
            <v>0003</v>
          </cell>
          <cell r="R4030" t="str">
            <v>1070</v>
          </cell>
        </row>
        <row r="4031">
          <cell r="A4031">
            <v>51201177</v>
          </cell>
          <cell r="B4031" t="str">
            <v>CUST_09_2-50' ,2-50'3,(3)100KVA,19.9,208</v>
          </cell>
          <cell r="C4031" t="str">
            <v>HDC2</v>
          </cell>
          <cell r="D4031"/>
          <cell r="E4031"/>
          <cell r="F4031"/>
          <cell r="G4031" t="str">
            <v>S/101678/CN/AF1HR</v>
          </cell>
          <cell r="H4031"/>
          <cell r="I4031"/>
          <cell r="J4031"/>
          <cell r="K4031">
            <v>30</v>
          </cell>
          <cell r="L4031" t="str">
            <v>012</v>
          </cell>
          <cell r="M4031" t="str">
            <v>2009</v>
          </cell>
          <cell r="N4031" t="str">
            <v>0003</v>
          </cell>
          <cell r="O4031" t="str">
            <v>1017</v>
          </cell>
          <cell r="P4031" t="str">
            <v>1101120</v>
          </cell>
          <cell r="Q4031" t="str">
            <v>0003</v>
          </cell>
          <cell r="R4031" t="str">
            <v>1070</v>
          </cell>
        </row>
        <row r="4032">
          <cell r="A4032">
            <v>51201177</v>
          </cell>
          <cell r="B4032" t="str">
            <v>CUST_09_2-50' ,2-50'3,(3)100KVA,19.9,208</v>
          </cell>
          <cell r="C4032" t="str">
            <v>HDC2</v>
          </cell>
          <cell r="D4032"/>
          <cell r="E4032"/>
          <cell r="F4032"/>
          <cell r="G4032" t="str">
            <v>S/101678/CN/AF1HI-6</v>
          </cell>
          <cell r="H4032"/>
          <cell r="I4032"/>
          <cell r="J4032"/>
          <cell r="K4032">
            <v>70</v>
          </cell>
          <cell r="L4032" t="str">
            <v>012</v>
          </cell>
          <cell r="M4032" t="str">
            <v>2009</v>
          </cell>
          <cell r="N4032" t="str">
            <v>0003</v>
          </cell>
          <cell r="O4032" t="str">
            <v>1017</v>
          </cell>
          <cell r="P4032" t="str">
            <v>1101120</v>
          </cell>
          <cell r="Q4032" t="str">
            <v>0003</v>
          </cell>
          <cell r="R4032" t="str">
            <v>1070</v>
          </cell>
        </row>
        <row r="4033">
          <cell r="A4033">
            <v>51201177</v>
          </cell>
          <cell r="B4033" t="str">
            <v>CUST_09_2-50' ,2-50'3,(3)100KVA,19.9,208</v>
          </cell>
          <cell r="C4033" t="str">
            <v>HDC2</v>
          </cell>
          <cell r="D4033"/>
          <cell r="E4033"/>
          <cell r="F4033"/>
          <cell r="G4033" t="str">
            <v>S/101678/CN/AF1HI-6</v>
          </cell>
          <cell r="H4033"/>
          <cell r="I4033"/>
          <cell r="J4033"/>
          <cell r="K4033">
            <v>100</v>
          </cell>
          <cell r="L4033" t="str">
            <v>012</v>
          </cell>
          <cell r="M4033" t="str">
            <v>2009</v>
          </cell>
          <cell r="N4033" t="str">
            <v>0003</v>
          </cell>
          <cell r="O4033" t="str">
            <v>1017</v>
          </cell>
          <cell r="P4033" t="str">
            <v>1101120</v>
          </cell>
          <cell r="Q4033" t="str">
            <v>0003</v>
          </cell>
          <cell r="R4033" t="str">
            <v>1070</v>
          </cell>
        </row>
        <row r="4034">
          <cell r="A4034">
            <v>51201177</v>
          </cell>
          <cell r="B4034" t="str">
            <v>CUST_09_2-50' ,2-50'3,(3)100KVA,19.9,208</v>
          </cell>
          <cell r="C4034" t="str">
            <v>HDC2</v>
          </cell>
          <cell r="D4034"/>
          <cell r="E4034"/>
          <cell r="F4034"/>
          <cell r="G4034" t="str">
            <v>S/101678/CN/AF1HI-6</v>
          </cell>
          <cell r="H4034"/>
          <cell r="I4034"/>
          <cell r="J4034"/>
          <cell r="K4034">
            <v>100</v>
          </cell>
          <cell r="L4034" t="str">
            <v>012</v>
          </cell>
          <cell r="M4034" t="str">
            <v>2009</v>
          </cell>
          <cell r="N4034" t="str">
            <v>0003</v>
          </cell>
          <cell r="O4034" t="str">
            <v>1017</v>
          </cell>
          <cell r="P4034" t="str">
            <v>1101120</v>
          </cell>
          <cell r="Q4034" t="str">
            <v>0003</v>
          </cell>
          <cell r="R4034" t="str">
            <v>1070</v>
          </cell>
        </row>
        <row r="4035">
          <cell r="A4035">
            <v>51201177</v>
          </cell>
          <cell r="B4035" t="str">
            <v>CUST_09_2-50' ,2-50'3,(3)100KVA,19.9,208</v>
          </cell>
          <cell r="C4035" t="str">
            <v>HDC2</v>
          </cell>
          <cell r="D4035"/>
          <cell r="E4035"/>
          <cell r="F4035"/>
          <cell r="G4035" t="str">
            <v>S/101678/CN/AF1HI-6</v>
          </cell>
          <cell r="H4035"/>
          <cell r="I4035"/>
          <cell r="J4035"/>
          <cell r="K4035">
            <v>100</v>
          </cell>
          <cell r="L4035" t="str">
            <v>012</v>
          </cell>
          <cell r="M4035" t="str">
            <v>2009</v>
          </cell>
          <cell r="N4035" t="str">
            <v>0003</v>
          </cell>
          <cell r="O4035" t="str">
            <v>1017</v>
          </cell>
          <cell r="P4035" t="str">
            <v>1101120</v>
          </cell>
          <cell r="Q4035" t="str">
            <v>0003</v>
          </cell>
          <cell r="R4035" t="str">
            <v>1070</v>
          </cell>
        </row>
        <row r="4036">
          <cell r="A4036">
            <v>51201177</v>
          </cell>
          <cell r="B4036" t="str">
            <v>CUST_09_2-50' ,2-50'3,(3)100KVA,19.9,208</v>
          </cell>
          <cell r="C4036" t="str">
            <v>HDC2</v>
          </cell>
          <cell r="D4036"/>
          <cell r="E4036"/>
          <cell r="F4036"/>
          <cell r="G4036" t="str">
            <v>S/101678/CN/AF1HR</v>
          </cell>
          <cell r="H4036"/>
          <cell r="I4036"/>
          <cell r="J4036"/>
          <cell r="K4036">
            <v>30</v>
          </cell>
          <cell r="L4036" t="str">
            <v>012</v>
          </cell>
          <cell r="M4036" t="str">
            <v>2009</v>
          </cell>
          <cell r="N4036" t="str">
            <v>0003</v>
          </cell>
          <cell r="O4036" t="str">
            <v>1017</v>
          </cell>
          <cell r="P4036" t="str">
            <v>1101120</v>
          </cell>
          <cell r="Q4036" t="str">
            <v>0003</v>
          </cell>
          <cell r="R4036" t="str">
            <v>1070</v>
          </cell>
        </row>
        <row r="4037">
          <cell r="A4037">
            <v>51201177</v>
          </cell>
          <cell r="B4037" t="str">
            <v>CUST_09_2-50' ,2-50'3,(3)100KVA,19.9,208</v>
          </cell>
          <cell r="C4037" t="str">
            <v>HDC2</v>
          </cell>
          <cell r="D4037"/>
          <cell r="E4037"/>
          <cell r="F4037"/>
          <cell r="G4037" t="str">
            <v>S/101678/CN/AF1HI-6</v>
          </cell>
          <cell r="H4037"/>
          <cell r="I4037"/>
          <cell r="J4037"/>
          <cell r="K4037">
            <v>70</v>
          </cell>
          <cell r="L4037" t="str">
            <v>012</v>
          </cell>
          <cell r="M4037" t="str">
            <v>2009</v>
          </cell>
          <cell r="N4037" t="str">
            <v>0003</v>
          </cell>
          <cell r="O4037" t="str">
            <v>1017</v>
          </cell>
          <cell r="P4037" t="str">
            <v>1101120</v>
          </cell>
          <cell r="Q4037" t="str">
            <v>0003</v>
          </cell>
          <cell r="R4037" t="str">
            <v>1070</v>
          </cell>
        </row>
        <row r="4038">
          <cell r="A4038">
            <v>51203483</v>
          </cell>
          <cell r="B4038" t="str">
            <v>GOVP_09_Sam Houston Pky_JU-G-09-149_4</v>
          </cell>
          <cell r="C4038" t="str">
            <v>HDC2</v>
          </cell>
          <cell r="D4038"/>
          <cell r="E4038"/>
          <cell r="F4038"/>
          <cell r="G4038" t="str">
            <v>S/101458/CE/AD3DI</v>
          </cell>
          <cell r="H4038"/>
          <cell r="I4038"/>
          <cell r="J4038"/>
          <cell r="K4038">
            <v>100</v>
          </cell>
          <cell r="L4038" t="str">
            <v>010</v>
          </cell>
          <cell r="M4038" t="str">
            <v>2009</v>
          </cell>
          <cell r="N4038" t="str">
            <v>0003</v>
          </cell>
          <cell r="O4038" t="str">
            <v>1024</v>
          </cell>
          <cell r="P4038" t="str">
            <v>1101130</v>
          </cell>
          <cell r="Q4038" t="str">
            <v>0003</v>
          </cell>
          <cell r="R4038" t="str">
            <v>1070</v>
          </cell>
        </row>
        <row r="4039">
          <cell r="A4039">
            <v>51203483</v>
          </cell>
          <cell r="B4039" t="str">
            <v>GOVP_09_Sam Houston Pky_JU-G-09-149_4</v>
          </cell>
          <cell r="C4039" t="str">
            <v>HDC2</v>
          </cell>
          <cell r="D4039"/>
          <cell r="E4039"/>
          <cell r="F4039"/>
          <cell r="G4039" t="str">
            <v>S/101458/CE/AD3DI</v>
          </cell>
          <cell r="H4039"/>
          <cell r="I4039"/>
          <cell r="J4039"/>
          <cell r="K4039">
            <v>100</v>
          </cell>
          <cell r="L4039" t="str">
            <v>011</v>
          </cell>
          <cell r="M4039" t="str">
            <v>2009</v>
          </cell>
          <cell r="N4039" t="str">
            <v>0003</v>
          </cell>
          <cell r="O4039" t="str">
            <v>1024</v>
          </cell>
          <cell r="P4039" t="str">
            <v>1101130</v>
          </cell>
          <cell r="Q4039" t="str">
            <v>0003</v>
          </cell>
          <cell r="R4039" t="str">
            <v>1070</v>
          </cell>
        </row>
        <row r="4040">
          <cell r="A4040">
            <v>51203483</v>
          </cell>
          <cell r="B4040" t="str">
            <v>GOVP_09_Sam Houston Pky_JU-G-09-149_4</v>
          </cell>
          <cell r="C4040" t="str">
            <v>HDC2</v>
          </cell>
          <cell r="D4040"/>
          <cell r="E4040"/>
          <cell r="F4040"/>
          <cell r="G4040" t="str">
            <v>S/101458/CE/AD3DI</v>
          </cell>
          <cell r="H4040"/>
          <cell r="I4040"/>
          <cell r="J4040"/>
          <cell r="K4040">
            <v>100</v>
          </cell>
          <cell r="L4040" t="str">
            <v>011</v>
          </cell>
          <cell r="M4040" t="str">
            <v>2009</v>
          </cell>
          <cell r="N4040" t="str">
            <v>0003</v>
          </cell>
          <cell r="O4040" t="str">
            <v>1024</v>
          </cell>
          <cell r="P4040" t="str">
            <v>1101130</v>
          </cell>
          <cell r="Q4040" t="str">
            <v>0003</v>
          </cell>
          <cell r="R4040" t="str">
            <v>1070</v>
          </cell>
        </row>
        <row r="4041">
          <cell r="A4041">
            <v>51203483</v>
          </cell>
          <cell r="B4041" t="str">
            <v>GOVP_09_Sam Houston Pky_JU-G-09-149_4</v>
          </cell>
          <cell r="C4041" t="str">
            <v>HDC2</v>
          </cell>
          <cell r="D4041"/>
          <cell r="E4041"/>
          <cell r="F4041"/>
          <cell r="G4041" t="str">
            <v>S/101458/CE/AD3DI</v>
          </cell>
          <cell r="H4041"/>
          <cell r="I4041"/>
          <cell r="J4041"/>
          <cell r="K4041">
            <v>70</v>
          </cell>
          <cell r="L4041" t="str">
            <v>010</v>
          </cell>
          <cell r="M4041" t="str">
            <v>2009</v>
          </cell>
          <cell r="N4041" t="str">
            <v>0003</v>
          </cell>
          <cell r="O4041" t="str">
            <v>1024</v>
          </cell>
          <cell r="P4041" t="str">
            <v>1101130</v>
          </cell>
          <cell r="Q4041" t="str">
            <v>0003</v>
          </cell>
          <cell r="R4041" t="str">
            <v>1070</v>
          </cell>
        </row>
        <row r="4042">
          <cell r="A4042">
            <v>51203483</v>
          </cell>
          <cell r="B4042" t="str">
            <v>GOVP_09_Sam Houston Pky_JU-G-09-149_4</v>
          </cell>
          <cell r="C4042" t="str">
            <v>HDC2</v>
          </cell>
          <cell r="D4042"/>
          <cell r="E4042"/>
          <cell r="F4042"/>
          <cell r="G4042" t="str">
            <v>S/101458/CE/AD3DR-1</v>
          </cell>
          <cell r="H4042"/>
          <cell r="I4042"/>
          <cell r="J4042"/>
          <cell r="K4042">
            <v>30</v>
          </cell>
          <cell r="L4042" t="str">
            <v>010</v>
          </cell>
          <cell r="M4042" t="str">
            <v>2009</v>
          </cell>
          <cell r="N4042" t="str">
            <v>0003</v>
          </cell>
          <cell r="O4042" t="str">
            <v>1024</v>
          </cell>
          <cell r="P4042" t="str">
            <v>1101130</v>
          </cell>
          <cell r="Q4042" t="str">
            <v>0003</v>
          </cell>
          <cell r="R4042" t="str">
            <v>1070</v>
          </cell>
        </row>
        <row r="4043">
          <cell r="A4043">
            <v>51206242</v>
          </cell>
          <cell r="B4043" t="str">
            <v>CUST_0_0_5236 East Frwy</v>
          </cell>
          <cell r="C4043" t="str">
            <v>HDC2</v>
          </cell>
          <cell r="D4043"/>
          <cell r="E4043"/>
          <cell r="F4043"/>
          <cell r="G4043" t="str">
            <v>S/101556/CN/AF1HR</v>
          </cell>
          <cell r="H4043"/>
          <cell r="I4043"/>
          <cell r="J4043"/>
          <cell r="K4043">
            <v>30</v>
          </cell>
          <cell r="L4043" t="str">
            <v>007</v>
          </cell>
          <cell r="M4043" t="str">
            <v>2009</v>
          </cell>
          <cell r="N4043" t="str">
            <v>0003</v>
          </cell>
          <cell r="O4043" t="str">
            <v>1012</v>
          </cell>
          <cell r="P4043" t="str">
            <v>1101170</v>
          </cell>
          <cell r="Q4043" t="str">
            <v>0003</v>
          </cell>
          <cell r="R4043" t="str">
            <v>1070</v>
          </cell>
        </row>
        <row r="4044">
          <cell r="A4044">
            <v>51206242</v>
          </cell>
          <cell r="B4044" t="str">
            <v>CUST_0_0_5236 East Frwy</v>
          </cell>
          <cell r="C4044" t="str">
            <v>HDC2</v>
          </cell>
          <cell r="D4044"/>
          <cell r="E4044"/>
          <cell r="F4044"/>
          <cell r="G4044" t="str">
            <v>S/101556/CN/AF1HI-4</v>
          </cell>
          <cell r="H4044"/>
          <cell r="I4044"/>
          <cell r="J4044"/>
          <cell r="K4044">
            <v>70</v>
          </cell>
          <cell r="L4044" t="str">
            <v>007</v>
          </cell>
          <cell r="M4044" t="str">
            <v>2009</v>
          </cell>
          <cell r="N4044" t="str">
            <v>0003</v>
          </cell>
          <cell r="O4044" t="str">
            <v>1012</v>
          </cell>
          <cell r="P4044" t="str">
            <v>1101170</v>
          </cell>
          <cell r="Q4044" t="str">
            <v>0003</v>
          </cell>
          <cell r="R4044" t="str">
            <v>1070</v>
          </cell>
        </row>
        <row r="4045">
          <cell r="A4045">
            <v>51206242</v>
          </cell>
          <cell r="B4045" t="str">
            <v>CUST_0_0_5236 East Frwy</v>
          </cell>
          <cell r="C4045" t="str">
            <v>HDC2</v>
          </cell>
          <cell r="D4045"/>
          <cell r="E4045"/>
          <cell r="F4045"/>
          <cell r="G4045" t="str">
            <v>S/101556/CN/AF1HI-4</v>
          </cell>
          <cell r="H4045"/>
          <cell r="I4045"/>
          <cell r="J4045"/>
          <cell r="K4045">
            <v>100</v>
          </cell>
          <cell r="L4045" t="str">
            <v>007</v>
          </cell>
          <cell r="M4045" t="str">
            <v>2009</v>
          </cell>
          <cell r="N4045" t="str">
            <v>0003</v>
          </cell>
          <cell r="O4045" t="str">
            <v>1012</v>
          </cell>
          <cell r="P4045" t="str">
            <v>1101170</v>
          </cell>
          <cell r="Q4045" t="str">
            <v>0003</v>
          </cell>
          <cell r="R4045" t="str">
            <v>1070</v>
          </cell>
        </row>
        <row r="4046">
          <cell r="A4046">
            <v>51206242</v>
          </cell>
          <cell r="B4046" t="str">
            <v>CUST_0_0_5236 East Frwy</v>
          </cell>
          <cell r="C4046" t="str">
            <v>HDC2</v>
          </cell>
          <cell r="D4046"/>
          <cell r="E4046"/>
          <cell r="F4046"/>
          <cell r="G4046" t="str">
            <v>S/101556/CN/AF1HR</v>
          </cell>
          <cell r="H4046"/>
          <cell r="I4046"/>
          <cell r="J4046"/>
          <cell r="K4046">
            <v>30</v>
          </cell>
          <cell r="L4046" t="str">
            <v>007</v>
          </cell>
          <cell r="M4046" t="str">
            <v>2009</v>
          </cell>
          <cell r="N4046" t="str">
            <v>0003</v>
          </cell>
          <cell r="O4046" t="str">
            <v>1012</v>
          </cell>
          <cell r="P4046" t="str">
            <v>1101170</v>
          </cell>
          <cell r="Q4046" t="str">
            <v>0003</v>
          </cell>
          <cell r="R4046" t="str">
            <v>1070</v>
          </cell>
        </row>
        <row r="4047">
          <cell r="A4047">
            <v>51206242</v>
          </cell>
          <cell r="B4047" t="str">
            <v>CUST_0_0_5236 East Frwy</v>
          </cell>
          <cell r="C4047" t="str">
            <v>HDC2</v>
          </cell>
          <cell r="D4047"/>
          <cell r="E4047"/>
          <cell r="F4047"/>
          <cell r="G4047" t="str">
            <v>S/101556/CN/AF1HI-4</v>
          </cell>
          <cell r="H4047"/>
          <cell r="I4047"/>
          <cell r="J4047"/>
          <cell r="K4047">
            <v>70</v>
          </cell>
          <cell r="L4047" t="str">
            <v>007</v>
          </cell>
          <cell r="M4047" t="str">
            <v>2009</v>
          </cell>
          <cell r="N4047" t="str">
            <v>0003</v>
          </cell>
          <cell r="O4047" t="str">
            <v>1012</v>
          </cell>
          <cell r="P4047" t="str">
            <v>1101170</v>
          </cell>
          <cell r="Q4047" t="str">
            <v>0003</v>
          </cell>
          <cell r="R4047" t="str">
            <v>1070</v>
          </cell>
        </row>
        <row r="4048">
          <cell r="A4048">
            <v>51206583</v>
          </cell>
          <cell r="B4048" t="str">
            <v>CUST_ParkwayFellowshipOf Katy</v>
          </cell>
          <cell r="C4048" t="str">
            <v>HDC1</v>
          </cell>
          <cell r="D4048"/>
          <cell r="E4048"/>
          <cell r="F4048"/>
          <cell r="G4048" t="str">
            <v>S/101530/CN/AF1HI-4</v>
          </cell>
          <cell r="H4048"/>
          <cell r="I4048"/>
          <cell r="J4048"/>
          <cell r="K4048">
            <v>100</v>
          </cell>
          <cell r="L4048" t="str">
            <v>011</v>
          </cell>
          <cell r="M4048" t="str">
            <v>2009</v>
          </cell>
          <cell r="N4048" t="str">
            <v>0003</v>
          </cell>
          <cell r="O4048" t="str">
            <v>1023</v>
          </cell>
          <cell r="P4048" t="str">
            <v>1101210</v>
          </cell>
          <cell r="Q4048" t="str">
            <v>0003</v>
          </cell>
          <cell r="R4048" t="str">
            <v>1070</v>
          </cell>
        </row>
        <row r="4049">
          <cell r="A4049">
            <v>51206583</v>
          </cell>
          <cell r="B4049" t="str">
            <v>CUST_ParkwayFellowshipOf Katy</v>
          </cell>
          <cell r="C4049" t="str">
            <v>HDC1</v>
          </cell>
          <cell r="D4049"/>
          <cell r="E4049"/>
          <cell r="F4049"/>
          <cell r="G4049" t="str">
            <v>S/101530/CN/AF1HI-4</v>
          </cell>
          <cell r="H4049"/>
          <cell r="I4049"/>
          <cell r="J4049"/>
          <cell r="K4049">
            <v>100</v>
          </cell>
          <cell r="L4049" t="str">
            <v>011</v>
          </cell>
          <cell r="M4049" t="str">
            <v>2009</v>
          </cell>
          <cell r="N4049" t="str">
            <v>0003</v>
          </cell>
          <cell r="O4049" t="str">
            <v>1023</v>
          </cell>
          <cell r="P4049" t="str">
            <v>1101210</v>
          </cell>
          <cell r="Q4049" t="str">
            <v>0003</v>
          </cell>
          <cell r="R4049" t="str">
            <v>1070</v>
          </cell>
        </row>
        <row r="4050">
          <cell r="A4050">
            <v>51206583</v>
          </cell>
          <cell r="B4050" t="str">
            <v>CUST_ParkwayFellowshipOf Katy</v>
          </cell>
          <cell r="C4050" t="str">
            <v>HDC1</v>
          </cell>
          <cell r="D4050"/>
          <cell r="E4050"/>
          <cell r="F4050"/>
          <cell r="G4050" t="str">
            <v>S/101530/CN/AF1HI-4</v>
          </cell>
          <cell r="H4050"/>
          <cell r="I4050"/>
          <cell r="J4050"/>
          <cell r="K4050">
            <v>100</v>
          </cell>
          <cell r="L4050" t="str">
            <v>011</v>
          </cell>
          <cell r="M4050" t="str">
            <v>2009</v>
          </cell>
          <cell r="N4050" t="str">
            <v>0003</v>
          </cell>
          <cell r="O4050" t="str">
            <v>1023</v>
          </cell>
          <cell r="P4050" t="str">
            <v>1101210</v>
          </cell>
          <cell r="Q4050" t="str">
            <v>0003</v>
          </cell>
          <cell r="R4050" t="str">
            <v>1070</v>
          </cell>
        </row>
        <row r="4051">
          <cell r="A4051">
            <v>51206583</v>
          </cell>
          <cell r="B4051" t="str">
            <v>CUST_ParkwayFellowshipOf Katy</v>
          </cell>
          <cell r="C4051" t="str">
            <v>HDC1</v>
          </cell>
          <cell r="D4051"/>
          <cell r="E4051"/>
          <cell r="F4051"/>
          <cell r="G4051" t="str">
            <v>S/101530/CN/AF1HI-4</v>
          </cell>
          <cell r="H4051"/>
          <cell r="I4051"/>
          <cell r="J4051"/>
          <cell r="K4051">
            <v>100</v>
          </cell>
          <cell r="L4051" t="str">
            <v>011</v>
          </cell>
          <cell r="M4051" t="str">
            <v>2009</v>
          </cell>
          <cell r="N4051" t="str">
            <v>0003</v>
          </cell>
          <cell r="O4051" t="str">
            <v>1023</v>
          </cell>
          <cell r="P4051" t="str">
            <v>1101210</v>
          </cell>
          <cell r="Q4051" t="str">
            <v>0003</v>
          </cell>
          <cell r="R4051" t="str">
            <v>1070</v>
          </cell>
        </row>
        <row r="4052">
          <cell r="A4052">
            <v>51206583</v>
          </cell>
          <cell r="B4052" t="str">
            <v>CUST_ParkwayFellowshipOf Katy</v>
          </cell>
          <cell r="C4052" t="str">
            <v>HDC1</v>
          </cell>
          <cell r="D4052"/>
          <cell r="E4052"/>
          <cell r="F4052"/>
          <cell r="G4052" t="str">
            <v>S/101530/CN/AF1HI-4</v>
          </cell>
          <cell r="H4052"/>
          <cell r="I4052"/>
          <cell r="J4052"/>
          <cell r="K4052">
            <v>100</v>
          </cell>
          <cell r="L4052" t="str">
            <v>011</v>
          </cell>
          <cell r="M4052" t="str">
            <v>2009</v>
          </cell>
          <cell r="N4052" t="str">
            <v>0003</v>
          </cell>
          <cell r="O4052" t="str">
            <v>1023</v>
          </cell>
          <cell r="P4052" t="str">
            <v>1101210</v>
          </cell>
          <cell r="Q4052" t="str">
            <v>0003</v>
          </cell>
          <cell r="R4052" t="str">
            <v>1070</v>
          </cell>
        </row>
        <row r="4053">
          <cell r="A4053">
            <v>51218375</v>
          </cell>
          <cell r="B4053" t="str">
            <v>ILRT_DEVELOP AND EXECUTE EASEMENT DOC</v>
          </cell>
          <cell r="C4053" t="str">
            <v>HDM2</v>
          </cell>
          <cell r="D4053"/>
          <cell r="E4053"/>
          <cell r="F4053"/>
          <cell r="G4053" t="str">
            <v>S/101652/EE/AB1V</v>
          </cell>
          <cell r="H4053"/>
          <cell r="I4053"/>
          <cell r="J4053"/>
          <cell r="K4053">
            <v>100</v>
          </cell>
          <cell r="L4053" t="str">
            <v>010</v>
          </cell>
          <cell r="M4053" t="str">
            <v>2009</v>
          </cell>
          <cell r="N4053" t="str">
            <v>0003</v>
          </cell>
          <cell r="O4053" t="str">
            <v>1020</v>
          </cell>
          <cell r="P4053" t="str">
            <v>1101202</v>
          </cell>
          <cell r="Q4053" t="str">
            <v>0003</v>
          </cell>
          <cell r="R4053" t="str">
            <v>5940</v>
          </cell>
        </row>
        <row r="4054">
          <cell r="A4054">
            <v>51223768</v>
          </cell>
          <cell r="B4054" t="str">
            <v>CUST_PROVIDE SERVICE TO EPCO</v>
          </cell>
          <cell r="C4054" t="str">
            <v>HDC1</v>
          </cell>
          <cell r="D4054"/>
          <cell r="E4054"/>
          <cell r="F4054"/>
          <cell r="G4054" t="str">
            <v>S/101574/CN/AF1HI-3</v>
          </cell>
          <cell r="H4054"/>
          <cell r="I4054"/>
          <cell r="J4054"/>
          <cell r="K4054">
            <v>100</v>
          </cell>
          <cell r="L4054" t="str">
            <v>010</v>
          </cell>
          <cell r="M4054" t="str">
            <v>2009</v>
          </cell>
          <cell r="N4054" t="str">
            <v>0003</v>
          </cell>
          <cell r="O4054" t="str">
            <v>1005</v>
          </cell>
          <cell r="P4054" t="str">
            <v>1101160</v>
          </cell>
          <cell r="Q4054" t="str">
            <v>0003</v>
          </cell>
          <cell r="R4054" t="str">
            <v>1070</v>
          </cell>
        </row>
        <row r="4055">
          <cell r="A4055">
            <v>51223768</v>
          </cell>
          <cell r="B4055" t="str">
            <v>CUST_PROVIDE SERVICE TO EPCO</v>
          </cell>
          <cell r="C4055" t="str">
            <v>HDC1</v>
          </cell>
          <cell r="D4055"/>
          <cell r="E4055"/>
          <cell r="F4055"/>
          <cell r="G4055" t="str">
            <v>S/101574/CN/AF1HI-3</v>
          </cell>
          <cell r="H4055"/>
          <cell r="I4055"/>
          <cell r="J4055"/>
          <cell r="K4055">
            <v>100</v>
          </cell>
          <cell r="L4055" t="str">
            <v>011</v>
          </cell>
          <cell r="M4055" t="str">
            <v>2009</v>
          </cell>
          <cell r="N4055" t="str">
            <v>0003</v>
          </cell>
          <cell r="O4055" t="str">
            <v>1005</v>
          </cell>
          <cell r="P4055" t="str">
            <v>1101160</v>
          </cell>
          <cell r="Q4055" t="str">
            <v>0003</v>
          </cell>
          <cell r="R4055" t="str">
            <v>1070</v>
          </cell>
        </row>
        <row r="4056">
          <cell r="A4056">
            <v>51223768</v>
          </cell>
          <cell r="B4056" t="str">
            <v>CUST_PROVIDE SERVICE TO EPCO</v>
          </cell>
          <cell r="C4056" t="str">
            <v>HDC1</v>
          </cell>
          <cell r="D4056"/>
          <cell r="E4056"/>
          <cell r="F4056"/>
          <cell r="G4056" t="str">
            <v>S/101574/CN/AF1HI-3</v>
          </cell>
          <cell r="H4056"/>
          <cell r="I4056"/>
          <cell r="J4056"/>
          <cell r="K4056">
            <v>100</v>
          </cell>
          <cell r="L4056" t="str">
            <v>011</v>
          </cell>
          <cell r="M4056" t="str">
            <v>2009</v>
          </cell>
          <cell r="N4056" t="str">
            <v>0003</v>
          </cell>
          <cell r="O4056" t="str">
            <v>1005</v>
          </cell>
          <cell r="P4056" t="str">
            <v>1101160</v>
          </cell>
          <cell r="Q4056" t="str">
            <v>0003</v>
          </cell>
          <cell r="R4056" t="str">
            <v>1070</v>
          </cell>
        </row>
        <row r="4057">
          <cell r="A4057">
            <v>51223768</v>
          </cell>
          <cell r="B4057" t="str">
            <v>CUST_PROVIDE SERVICE TO EPCO</v>
          </cell>
          <cell r="C4057" t="str">
            <v>HDC1</v>
          </cell>
          <cell r="D4057"/>
          <cell r="E4057"/>
          <cell r="F4057"/>
          <cell r="G4057" t="str">
            <v>S/101574/CN/AF1HI-3</v>
          </cell>
          <cell r="H4057"/>
          <cell r="I4057"/>
          <cell r="J4057"/>
          <cell r="K4057">
            <v>100</v>
          </cell>
          <cell r="L4057" t="str">
            <v>011</v>
          </cell>
          <cell r="M4057" t="str">
            <v>2009</v>
          </cell>
          <cell r="N4057" t="str">
            <v>0003</v>
          </cell>
          <cell r="O4057" t="str">
            <v>1005</v>
          </cell>
          <cell r="P4057" t="str">
            <v>1101160</v>
          </cell>
          <cell r="Q4057" t="str">
            <v>0003</v>
          </cell>
          <cell r="R4057" t="str">
            <v>1070</v>
          </cell>
        </row>
        <row r="4058">
          <cell r="A4058">
            <v>51223768</v>
          </cell>
          <cell r="B4058" t="str">
            <v>CUST_PROVIDE SERVICE TO EPCO</v>
          </cell>
          <cell r="C4058" t="str">
            <v>HDC1</v>
          </cell>
          <cell r="D4058"/>
          <cell r="E4058"/>
          <cell r="F4058"/>
          <cell r="G4058" t="str">
            <v>S/101574/CN/AF1HI-3</v>
          </cell>
          <cell r="H4058"/>
          <cell r="I4058"/>
          <cell r="J4058"/>
          <cell r="K4058">
            <v>100</v>
          </cell>
          <cell r="L4058" t="str">
            <v>011</v>
          </cell>
          <cell r="M4058" t="str">
            <v>2009</v>
          </cell>
          <cell r="N4058" t="str">
            <v>0003</v>
          </cell>
          <cell r="O4058" t="str">
            <v>1005</v>
          </cell>
          <cell r="P4058" t="str">
            <v>1101160</v>
          </cell>
          <cell r="Q4058" t="str">
            <v>0003</v>
          </cell>
          <cell r="R4058" t="str">
            <v>1070</v>
          </cell>
        </row>
        <row r="4059">
          <cell r="A4059">
            <v>51234306</v>
          </cell>
          <cell r="B4059" t="str">
            <v>CUST_POTCO, INC</v>
          </cell>
          <cell r="C4059" t="str">
            <v>HDC1</v>
          </cell>
          <cell r="D4059"/>
          <cell r="E4059"/>
          <cell r="F4059"/>
          <cell r="G4059" t="str">
            <v>S/101627/CN/AF1HI-3</v>
          </cell>
          <cell r="H4059"/>
          <cell r="I4059"/>
          <cell r="J4059"/>
          <cell r="K4059">
            <v>100</v>
          </cell>
          <cell r="L4059" t="str">
            <v>010</v>
          </cell>
          <cell r="M4059" t="str">
            <v>2009</v>
          </cell>
          <cell r="N4059" t="str">
            <v>0003</v>
          </cell>
          <cell r="O4059" t="str">
            <v>1006</v>
          </cell>
          <cell r="P4059" t="str">
            <v>1101230</v>
          </cell>
          <cell r="Q4059" t="str">
            <v>0003</v>
          </cell>
          <cell r="R4059" t="str">
            <v>1070</v>
          </cell>
        </row>
        <row r="4060">
          <cell r="A4060">
            <v>51234306</v>
          </cell>
          <cell r="B4060" t="str">
            <v>CUST_POTCO, INC</v>
          </cell>
          <cell r="C4060" t="str">
            <v>HDC1</v>
          </cell>
          <cell r="D4060"/>
          <cell r="E4060"/>
          <cell r="F4060"/>
          <cell r="G4060" t="str">
            <v>S/101627/CN/AF1HI-3</v>
          </cell>
          <cell r="H4060"/>
          <cell r="I4060"/>
          <cell r="J4060"/>
          <cell r="K4060">
            <v>100</v>
          </cell>
          <cell r="L4060" t="str">
            <v>010</v>
          </cell>
          <cell r="M4060" t="str">
            <v>2009</v>
          </cell>
          <cell r="N4060" t="str">
            <v>0003</v>
          </cell>
          <cell r="O4060" t="str">
            <v>1006</v>
          </cell>
          <cell r="P4060" t="str">
            <v>1101230</v>
          </cell>
          <cell r="Q4060" t="str">
            <v>0003</v>
          </cell>
          <cell r="R4060" t="str">
            <v>1070</v>
          </cell>
        </row>
        <row r="4061">
          <cell r="A4061">
            <v>51234306</v>
          </cell>
          <cell r="B4061" t="str">
            <v>CUST_POTCO, INC</v>
          </cell>
          <cell r="C4061" t="str">
            <v>HDC1</v>
          </cell>
          <cell r="D4061"/>
          <cell r="E4061"/>
          <cell r="F4061"/>
          <cell r="G4061" t="str">
            <v>S/101627/CN/AF1HI-3</v>
          </cell>
          <cell r="H4061"/>
          <cell r="I4061"/>
          <cell r="J4061"/>
          <cell r="K4061">
            <v>100</v>
          </cell>
          <cell r="L4061" t="str">
            <v>010</v>
          </cell>
          <cell r="M4061" t="str">
            <v>2009</v>
          </cell>
          <cell r="N4061" t="str">
            <v>0003</v>
          </cell>
          <cell r="O4061" t="str">
            <v>1006</v>
          </cell>
          <cell r="P4061" t="str">
            <v>1101230</v>
          </cell>
          <cell r="Q4061" t="str">
            <v>0003</v>
          </cell>
          <cell r="R4061" t="str">
            <v>1070</v>
          </cell>
        </row>
        <row r="4062">
          <cell r="A4062">
            <v>51234306</v>
          </cell>
          <cell r="B4062" t="str">
            <v>CUST_POTCO, INC</v>
          </cell>
          <cell r="C4062" t="str">
            <v>HDC1</v>
          </cell>
          <cell r="D4062"/>
          <cell r="E4062"/>
          <cell r="F4062"/>
          <cell r="G4062" t="str">
            <v>S/101627/CN/AF1HI-3</v>
          </cell>
          <cell r="H4062"/>
          <cell r="I4062"/>
          <cell r="J4062"/>
          <cell r="K4062">
            <v>100</v>
          </cell>
          <cell r="L4062" t="str">
            <v>010</v>
          </cell>
          <cell r="M4062" t="str">
            <v>2009</v>
          </cell>
          <cell r="N4062" t="str">
            <v>0003</v>
          </cell>
          <cell r="O4062" t="str">
            <v>1006</v>
          </cell>
          <cell r="P4062" t="str">
            <v>1101230</v>
          </cell>
          <cell r="Q4062" t="str">
            <v>0003</v>
          </cell>
          <cell r="R4062" t="str">
            <v>1070</v>
          </cell>
        </row>
        <row r="4063">
          <cell r="A4063">
            <v>51234306</v>
          </cell>
          <cell r="B4063" t="str">
            <v>CUST_POTCO, INC</v>
          </cell>
          <cell r="C4063" t="str">
            <v>HDC1</v>
          </cell>
          <cell r="D4063"/>
          <cell r="E4063"/>
          <cell r="F4063"/>
          <cell r="G4063" t="str">
            <v>S/101627/CN/AF1HI-3</v>
          </cell>
          <cell r="H4063"/>
          <cell r="I4063"/>
          <cell r="J4063"/>
          <cell r="K4063">
            <v>100</v>
          </cell>
          <cell r="L4063" t="str">
            <v>010</v>
          </cell>
          <cell r="M4063" t="str">
            <v>2009</v>
          </cell>
          <cell r="N4063" t="str">
            <v>0003</v>
          </cell>
          <cell r="O4063" t="str">
            <v>1006</v>
          </cell>
          <cell r="P4063" t="str">
            <v>1101230</v>
          </cell>
          <cell r="Q4063" t="str">
            <v>0003</v>
          </cell>
          <cell r="R4063" t="str">
            <v>1070</v>
          </cell>
        </row>
        <row r="4064">
          <cell r="A4064">
            <v>51244268</v>
          </cell>
          <cell r="B4064" t="str">
            <v>DDPU_W09111_CINCO RANCH SW 36</v>
          </cell>
          <cell r="C4064" t="str">
            <v>HDC1</v>
          </cell>
          <cell r="D4064"/>
          <cell r="E4064"/>
          <cell r="F4064"/>
          <cell r="G4064" t="str">
            <v>S/101570/CN/AF1AI</v>
          </cell>
          <cell r="H4064"/>
          <cell r="I4064"/>
          <cell r="J4064"/>
          <cell r="K4064">
            <v>100</v>
          </cell>
          <cell r="L4064" t="str">
            <v>012</v>
          </cell>
          <cell r="M4064" t="str">
            <v>2009</v>
          </cell>
          <cell r="N4064" t="str">
            <v>0003</v>
          </cell>
          <cell r="O4064" t="str">
            <v>1019</v>
          </cell>
          <cell r="P4064" t="str">
            <v>1101220</v>
          </cell>
          <cell r="Q4064" t="str">
            <v>0003</v>
          </cell>
          <cell r="R4064" t="str">
            <v>1070</v>
          </cell>
        </row>
        <row r="4065">
          <cell r="A4065">
            <v>51244268</v>
          </cell>
          <cell r="B4065" t="str">
            <v>DDPU_W09111_CINCO RANCH SW 36</v>
          </cell>
          <cell r="C4065" t="str">
            <v>HDC1</v>
          </cell>
          <cell r="D4065"/>
          <cell r="E4065"/>
          <cell r="F4065"/>
          <cell r="G4065" t="str">
            <v>S/101570/CN/AF1AI</v>
          </cell>
          <cell r="H4065"/>
          <cell r="I4065"/>
          <cell r="J4065"/>
          <cell r="K4065">
            <v>100</v>
          </cell>
          <cell r="L4065" t="str">
            <v>012</v>
          </cell>
          <cell r="M4065" t="str">
            <v>2009</v>
          </cell>
          <cell r="N4065" t="str">
            <v>0003</v>
          </cell>
          <cell r="O4065" t="str">
            <v>1019</v>
          </cell>
          <cell r="P4065" t="str">
            <v>1101220</v>
          </cell>
          <cell r="Q4065" t="str">
            <v>0003</v>
          </cell>
          <cell r="R4065" t="str">
            <v>1070</v>
          </cell>
        </row>
        <row r="4066">
          <cell r="A4066">
            <v>51244268</v>
          </cell>
          <cell r="B4066" t="str">
            <v>DDPU_W09111_CINCO RANCH SW 36</v>
          </cell>
          <cell r="C4066" t="str">
            <v>HDC1</v>
          </cell>
          <cell r="D4066"/>
          <cell r="E4066"/>
          <cell r="F4066"/>
          <cell r="G4066" t="str">
            <v>S/101570/CN/AF1AI</v>
          </cell>
          <cell r="H4066"/>
          <cell r="I4066"/>
          <cell r="J4066"/>
          <cell r="K4066">
            <v>100</v>
          </cell>
          <cell r="L4066" t="str">
            <v>012</v>
          </cell>
          <cell r="M4066" t="str">
            <v>2009</v>
          </cell>
          <cell r="N4066" t="str">
            <v>0003</v>
          </cell>
          <cell r="O4066" t="str">
            <v>1019</v>
          </cell>
          <cell r="P4066" t="str">
            <v>1101220</v>
          </cell>
          <cell r="Q4066" t="str">
            <v>0003</v>
          </cell>
          <cell r="R4066" t="str">
            <v>1070</v>
          </cell>
        </row>
        <row r="4067">
          <cell r="A4067">
            <v>51244268</v>
          </cell>
          <cell r="B4067" t="str">
            <v>DDPU_W09111_CINCO RANCH SW 36</v>
          </cell>
          <cell r="C4067" t="str">
            <v>HDC1</v>
          </cell>
          <cell r="D4067"/>
          <cell r="E4067"/>
          <cell r="F4067"/>
          <cell r="G4067" t="str">
            <v>S/101570/CN/AF1AI</v>
          </cell>
          <cell r="H4067"/>
          <cell r="I4067"/>
          <cell r="J4067"/>
          <cell r="K4067">
            <v>100</v>
          </cell>
          <cell r="L4067" t="str">
            <v>012</v>
          </cell>
          <cell r="M4067" t="str">
            <v>2009</v>
          </cell>
          <cell r="N4067" t="str">
            <v>0003</v>
          </cell>
          <cell r="O4067" t="str">
            <v>1019</v>
          </cell>
          <cell r="P4067" t="str">
            <v>1101220</v>
          </cell>
          <cell r="Q4067" t="str">
            <v>0003</v>
          </cell>
          <cell r="R4067" t="str">
            <v>1070</v>
          </cell>
        </row>
        <row r="4068">
          <cell r="A4068">
            <v>51246691</v>
          </cell>
          <cell r="B4068" t="str">
            <v>GOVP_JU-M-06-0187_FM 2004 BETWEEN 288</v>
          </cell>
          <cell r="C4068" t="str">
            <v>HDC2</v>
          </cell>
          <cell r="D4068"/>
          <cell r="E4068"/>
          <cell r="F4068"/>
          <cell r="G4068" t="str">
            <v>S/101652/CE/AD3DI</v>
          </cell>
          <cell r="H4068"/>
          <cell r="I4068"/>
          <cell r="J4068"/>
          <cell r="K4068">
            <v>70</v>
          </cell>
          <cell r="L4068" t="str">
            <v>012</v>
          </cell>
          <cell r="M4068" t="str">
            <v>2009</v>
          </cell>
          <cell r="N4068" t="str">
            <v>0003</v>
          </cell>
          <cell r="O4068" t="str">
            <v>1020</v>
          </cell>
          <cell r="P4068" t="str">
            <v>1101202</v>
          </cell>
          <cell r="Q4068" t="str">
            <v>0003</v>
          </cell>
          <cell r="R4068" t="str">
            <v>1070</v>
          </cell>
        </row>
        <row r="4069">
          <cell r="A4069">
            <v>51246691</v>
          </cell>
          <cell r="B4069" t="str">
            <v>GOVP_JU-M-06-0187_FM 2004 BETWEEN 288</v>
          </cell>
          <cell r="C4069" t="str">
            <v>HDC2</v>
          </cell>
          <cell r="D4069"/>
          <cell r="E4069"/>
          <cell r="F4069"/>
          <cell r="G4069" t="str">
            <v>S/101652/CE/AD3DR-1</v>
          </cell>
          <cell r="H4069"/>
          <cell r="I4069"/>
          <cell r="J4069"/>
          <cell r="K4069">
            <v>30</v>
          </cell>
          <cell r="L4069" t="str">
            <v>012</v>
          </cell>
          <cell r="M4069" t="str">
            <v>2009</v>
          </cell>
          <cell r="N4069" t="str">
            <v>0003</v>
          </cell>
          <cell r="O4069" t="str">
            <v>1020</v>
          </cell>
          <cell r="P4069" t="str">
            <v>1101202</v>
          </cell>
          <cell r="Q4069" t="str">
            <v>0003</v>
          </cell>
          <cell r="R4069" t="str">
            <v>1070</v>
          </cell>
        </row>
        <row r="4070">
          <cell r="A4070">
            <v>51246692</v>
          </cell>
          <cell r="B4070" t="str">
            <v>GOVP_RELOCATE LINE ON FM 1488</v>
          </cell>
          <cell r="C4070" t="str">
            <v>HDC2</v>
          </cell>
          <cell r="D4070"/>
          <cell r="E4070"/>
          <cell r="F4070"/>
          <cell r="G4070" t="str">
            <v>S/101678/CE/AD3DI</v>
          </cell>
          <cell r="H4070"/>
          <cell r="I4070"/>
          <cell r="J4070"/>
          <cell r="K4070">
            <v>100</v>
          </cell>
          <cell r="L4070" t="str">
            <v>011</v>
          </cell>
          <cell r="M4070" t="str">
            <v>2009</v>
          </cell>
          <cell r="N4070" t="str">
            <v>0003</v>
          </cell>
          <cell r="O4070" t="str">
            <v>1017</v>
          </cell>
          <cell r="P4070" t="str">
            <v>1101120</v>
          </cell>
          <cell r="Q4070" t="str">
            <v>0003</v>
          </cell>
          <cell r="R4070" t="str">
            <v>1070</v>
          </cell>
        </row>
        <row r="4071">
          <cell r="A4071">
            <v>51246692</v>
          </cell>
          <cell r="B4071" t="str">
            <v>GOVP_RELOCATE LINE ON FM 1488</v>
          </cell>
          <cell r="C4071" t="str">
            <v>HDC2</v>
          </cell>
          <cell r="D4071"/>
          <cell r="E4071"/>
          <cell r="F4071"/>
          <cell r="G4071" t="str">
            <v>S/101678/CE/AD3DI</v>
          </cell>
          <cell r="H4071"/>
          <cell r="I4071"/>
          <cell r="J4071"/>
          <cell r="K4071">
            <v>100</v>
          </cell>
          <cell r="L4071" t="str">
            <v>012</v>
          </cell>
          <cell r="M4071" t="str">
            <v>2009</v>
          </cell>
          <cell r="N4071" t="str">
            <v>0003</v>
          </cell>
          <cell r="O4071" t="str">
            <v>1017</v>
          </cell>
          <cell r="P4071" t="str">
            <v>1101120</v>
          </cell>
          <cell r="Q4071" t="str">
            <v>0003</v>
          </cell>
          <cell r="R4071" t="str">
            <v>1070</v>
          </cell>
        </row>
        <row r="4072">
          <cell r="A4072">
            <v>51246692</v>
          </cell>
          <cell r="B4072" t="str">
            <v>GOVP_RELOCATE LINE ON FM 1488</v>
          </cell>
          <cell r="C4072" t="str">
            <v>HDC2</v>
          </cell>
          <cell r="D4072"/>
          <cell r="E4072"/>
          <cell r="F4072"/>
          <cell r="G4072" t="str">
            <v>S/101678/CE/AD3DI</v>
          </cell>
          <cell r="H4072"/>
          <cell r="I4072"/>
          <cell r="J4072"/>
          <cell r="K4072">
            <v>100</v>
          </cell>
          <cell r="L4072" t="str">
            <v>012</v>
          </cell>
          <cell r="M4072" t="str">
            <v>2009</v>
          </cell>
          <cell r="N4072" t="str">
            <v>0003</v>
          </cell>
          <cell r="O4072" t="str">
            <v>1017</v>
          </cell>
          <cell r="P4072" t="str">
            <v>1101120</v>
          </cell>
          <cell r="Q4072" t="str">
            <v>0003</v>
          </cell>
          <cell r="R4072" t="str">
            <v>1070</v>
          </cell>
        </row>
        <row r="4073">
          <cell r="A4073">
            <v>51246692</v>
          </cell>
          <cell r="B4073" t="str">
            <v>GOVP_RELOCATE LINE ON FM 1488</v>
          </cell>
          <cell r="C4073" t="str">
            <v>HDC2</v>
          </cell>
          <cell r="D4073"/>
          <cell r="E4073"/>
          <cell r="F4073"/>
          <cell r="G4073" t="str">
            <v>S/101678/CE/AD3DI</v>
          </cell>
          <cell r="H4073"/>
          <cell r="I4073"/>
          <cell r="J4073"/>
          <cell r="K4073">
            <v>70</v>
          </cell>
          <cell r="L4073" t="str">
            <v>011</v>
          </cell>
          <cell r="M4073" t="str">
            <v>2009</v>
          </cell>
          <cell r="N4073" t="str">
            <v>0003</v>
          </cell>
          <cell r="O4073" t="str">
            <v>1017</v>
          </cell>
          <cell r="P4073" t="str">
            <v>1101120</v>
          </cell>
          <cell r="Q4073" t="str">
            <v>0003</v>
          </cell>
          <cell r="R4073" t="str">
            <v>1070</v>
          </cell>
        </row>
        <row r="4074">
          <cell r="A4074">
            <v>51246692</v>
          </cell>
          <cell r="B4074" t="str">
            <v>GOVP_RELOCATE LINE ON FM 1488</v>
          </cell>
          <cell r="C4074" t="str">
            <v>HDC2</v>
          </cell>
          <cell r="D4074"/>
          <cell r="E4074"/>
          <cell r="F4074"/>
          <cell r="G4074" t="str">
            <v>S/101678/CE/AD3DR-1</v>
          </cell>
          <cell r="H4074"/>
          <cell r="I4074"/>
          <cell r="J4074"/>
          <cell r="K4074">
            <v>30</v>
          </cell>
          <cell r="L4074" t="str">
            <v>011</v>
          </cell>
          <cell r="M4074" t="str">
            <v>2009</v>
          </cell>
          <cell r="N4074" t="str">
            <v>0003</v>
          </cell>
          <cell r="O4074" t="str">
            <v>1017</v>
          </cell>
          <cell r="P4074" t="str">
            <v>1101120</v>
          </cell>
          <cell r="Q4074" t="str">
            <v>0003</v>
          </cell>
          <cell r="R4074" t="str">
            <v>1070</v>
          </cell>
        </row>
        <row r="4075">
          <cell r="A4075">
            <v>51250958</v>
          </cell>
          <cell r="B4075" t="str">
            <v>CUST_HARRIS COUNTY</v>
          </cell>
          <cell r="C4075" t="str">
            <v>HDC2</v>
          </cell>
          <cell r="D4075"/>
          <cell r="E4075"/>
          <cell r="F4075"/>
          <cell r="G4075" t="str">
            <v>S/101627/CE/AD2DI</v>
          </cell>
          <cell r="H4075"/>
          <cell r="I4075"/>
          <cell r="J4075"/>
          <cell r="K4075">
            <v>70</v>
          </cell>
          <cell r="L4075" t="str">
            <v>009</v>
          </cell>
          <cell r="M4075" t="str">
            <v>2009</v>
          </cell>
          <cell r="N4075" t="str">
            <v>0003</v>
          </cell>
          <cell r="O4075" t="str">
            <v>1006</v>
          </cell>
          <cell r="P4075" t="str">
            <v>1101230</v>
          </cell>
          <cell r="Q4075" t="str">
            <v>0003</v>
          </cell>
          <cell r="R4075" t="str">
            <v>1070</v>
          </cell>
        </row>
        <row r="4076">
          <cell r="A4076">
            <v>51250958</v>
          </cell>
          <cell r="B4076" t="str">
            <v>CUST_HARRIS COUNTY</v>
          </cell>
          <cell r="C4076" t="str">
            <v>HDC2</v>
          </cell>
          <cell r="D4076"/>
          <cell r="E4076"/>
          <cell r="F4076"/>
          <cell r="G4076" t="str">
            <v>S/101627/CE/AD2DR</v>
          </cell>
          <cell r="H4076"/>
          <cell r="I4076"/>
          <cell r="J4076"/>
          <cell r="K4076">
            <v>30</v>
          </cell>
          <cell r="L4076" t="str">
            <v>009</v>
          </cell>
          <cell r="M4076" t="str">
            <v>2009</v>
          </cell>
          <cell r="N4076" t="str">
            <v>0003</v>
          </cell>
          <cell r="O4076" t="str">
            <v>1006</v>
          </cell>
          <cell r="P4076" t="str">
            <v>1101230</v>
          </cell>
          <cell r="Q4076" t="str">
            <v>0003</v>
          </cell>
          <cell r="R4076" t="str">
            <v>1070</v>
          </cell>
        </row>
        <row r="4077">
          <cell r="A4077">
            <v>51250958</v>
          </cell>
          <cell r="B4077" t="str">
            <v>CUST_HARRIS COUNTY</v>
          </cell>
          <cell r="C4077" t="str">
            <v>HDC2</v>
          </cell>
          <cell r="D4077"/>
          <cell r="E4077"/>
          <cell r="F4077"/>
          <cell r="G4077" t="str">
            <v>S/101627/CE/AD2DI</v>
          </cell>
          <cell r="H4077"/>
          <cell r="I4077"/>
          <cell r="J4077"/>
          <cell r="K4077">
            <v>100</v>
          </cell>
          <cell r="L4077" t="str">
            <v>009</v>
          </cell>
          <cell r="M4077" t="str">
            <v>2009</v>
          </cell>
          <cell r="N4077" t="str">
            <v>0003</v>
          </cell>
          <cell r="O4077" t="str">
            <v>1006</v>
          </cell>
          <cell r="P4077" t="str">
            <v>1101230</v>
          </cell>
          <cell r="Q4077" t="str">
            <v>0003</v>
          </cell>
          <cell r="R4077" t="str">
            <v>1070</v>
          </cell>
        </row>
        <row r="4078">
          <cell r="A4078">
            <v>51250958</v>
          </cell>
          <cell r="B4078" t="str">
            <v>CUST_HARRIS COUNTY</v>
          </cell>
          <cell r="C4078" t="str">
            <v>HDC2</v>
          </cell>
          <cell r="D4078"/>
          <cell r="E4078"/>
          <cell r="F4078"/>
          <cell r="G4078" t="str">
            <v>S/101627/CE/AD2DI</v>
          </cell>
          <cell r="H4078"/>
          <cell r="I4078"/>
          <cell r="J4078"/>
          <cell r="K4078">
            <v>100</v>
          </cell>
          <cell r="L4078" t="str">
            <v>009</v>
          </cell>
          <cell r="M4078" t="str">
            <v>2009</v>
          </cell>
          <cell r="N4078" t="str">
            <v>0003</v>
          </cell>
          <cell r="O4078" t="str">
            <v>1006</v>
          </cell>
          <cell r="P4078" t="str">
            <v>1101230</v>
          </cell>
          <cell r="Q4078" t="str">
            <v>0003</v>
          </cell>
          <cell r="R4078" t="str">
            <v>1070</v>
          </cell>
        </row>
        <row r="4079">
          <cell r="A4079">
            <v>51250958</v>
          </cell>
          <cell r="B4079" t="str">
            <v>CUST_HARRIS COUNTY</v>
          </cell>
          <cell r="C4079" t="str">
            <v>HDC2</v>
          </cell>
          <cell r="D4079"/>
          <cell r="E4079"/>
          <cell r="F4079"/>
          <cell r="G4079" t="str">
            <v>S/101627/CE/AD2DI</v>
          </cell>
          <cell r="H4079"/>
          <cell r="I4079"/>
          <cell r="J4079"/>
          <cell r="K4079">
            <v>100</v>
          </cell>
          <cell r="L4079" t="str">
            <v>009</v>
          </cell>
          <cell r="M4079" t="str">
            <v>2009</v>
          </cell>
          <cell r="N4079" t="str">
            <v>0003</v>
          </cell>
          <cell r="O4079" t="str">
            <v>1006</v>
          </cell>
          <cell r="P4079" t="str">
            <v>1101230</v>
          </cell>
          <cell r="Q4079" t="str">
            <v>0003</v>
          </cell>
          <cell r="R4079" t="str">
            <v>1070</v>
          </cell>
        </row>
        <row r="4080">
          <cell r="A4080">
            <v>51250958</v>
          </cell>
          <cell r="B4080" t="str">
            <v>CUST_HARRIS COUNTY</v>
          </cell>
          <cell r="C4080" t="str">
            <v>HDC2</v>
          </cell>
          <cell r="D4080"/>
          <cell r="E4080"/>
          <cell r="F4080"/>
          <cell r="G4080" t="str">
            <v>S/101627/CE/AD2DI</v>
          </cell>
          <cell r="H4080"/>
          <cell r="I4080"/>
          <cell r="J4080"/>
          <cell r="K4080">
            <v>70</v>
          </cell>
          <cell r="L4080" t="str">
            <v>009</v>
          </cell>
          <cell r="M4080" t="str">
            <v>2009</v>
          </cell>
          <cell r="N4080" t="str">
            <v>0003</v>
          </cell>
          <cell r="O4080" t="str">
            <v>1006</v>
          </cell>
          <cell r="P4080" t="str">
            <v>1101230</v>
          </cell>
          <cell r="Q4080" t="str">
            <v>0003</v>
          </cell>
          <cell r="R4080" t="str">
            <v>1070</v>
          </cell>
        </row>
        <row r="4081">
          <cell r="A4081">
            <v>51250958</v>
          </cell>
          <cell r="B4081" t="str">
            <v>CUST_HARRIS COUNTY</v>
          </cell>
          <cell r="C4081" t="str">
            <v>HDC2</v>
          </cell>
          <cell r="D4081"/>
          <cell r="E4081"/>
          <cell r="F4081"/>
          <cell r="G4081" t="str">
            <v>S/101627/CE/AD2DR</v>
          </cell>
          <cell r="H4081"/>
          <cell r="I4081"/>
          <cell r="J4081"/>
          <cell r="K4081">
            <v>30</v>
          </cell>
          <cell r="L4081" t="str">
            <v>009</v>
          </cell>
          <cell r="M4081" t="str">
            <v>2009</v>
          </cell>
          <cell r="N4081" t="str">
            <v>0003</v>
          </cell>
          <cell r="O4081" t="str">
            <v>1006</v>
          </cell>
          <cell r="P4081" t="str">
            <v>1101230</v>
          </cell>
          <cell r="Q4081" t="str">
            <v>0003</v>
          </cell>
          <cell r="R4081" t="str">
            <v>1070</v>
          </cell>
        </row>
        <row r="4082">
          <cell r="A4082">
            <v>51251257</v>
          </cell>
          <cell r="B4082" t="str">
            <v>CUST_15825 TOMBALL PKWY_120/208 BANK</v>
          </cell>
          <cell r="C4082" t="str">
            <v>HDC1</v>
          </cell>
          <cell r="D4082"/>
          <cell r="E4082"/>
          <cell r="F4082"/>
          <cell r="G4082" t="str">
            <v>S/101675/CN/AF1HI-3</v>
          </cell>
          <cell r="H4082"/>
          <cell r="I4082"/>
          <cell r="J4082"/>
          <cell r="K4082">
            <v>100</v>
          </cell>
          <cell r="L4082" t="str">
            <v>011</v>
          </cell>
          <cell r="M4082" t="str">
            <v>2009</v>
          </cell>
          <cell r="N4082" t="str">
            <v>0003</v>
          </cell>
          <cell r="O4082" t="str">
            <v>1021</v>
          </cell>
          <cell r="P4082" t="str">
            <v>1101110</v>
          </cell>
          <cell r="Q4082" t="str">
            <v>0003</v>
          </cell>
          <cell r="R4082" t="str">
            <v>1070</v>
          </cell>
        </row>
        <row r="4083">
          <cell r="A4083">
            <v>51251257</v>
          </cell>
          <cell r="B4083" t="str">
            <v>CUST_15825 TOMBALL PKWY_120/208 BANK</v>
          </cell>
          <cell r="C4083" t="str">
            <v>HDC1</v>
          </cell>
          <cell r="D4083"/>
          <cell r="E4083"/>
          <cell r="F4083"/>
          <cell r="G4083" t="str">
            <v>S/101675/CN/AF1HI-3</v>
          </cell>
          <cell r="H4083"/>
          <cell r="I4083"/>
          <cell r="J4083"/>
          <cell r="K4083">
            <v>100</v>
          </cell>
          <cell r="L4083" t="str">
            <v>011</v>
          </cell>
          <cell r="M4083" t="str">
            <v>2009</v>
          </cell>
          <cell r="N4083" t="str">
            <v>0003</v>
          </cell>
          <cell r="O4083" t="str">
            <v>1021</v>
          </cell>
          <cell r="P4083" t="str">
            <v>1101110</v>
          </cell>
          <cell r="Q4083" t="str">
            <v>0003</v>
          </cell>
          <cell r="R4083" t="str">
            <v>1070</v>
          </cell>
        </row>
        <row r="4084">
          <cell r="A4084">
            <v>51251257</v>
          </cell>
          <cell r="B4084" t="str">
            <v>CUST_15825 TOMBALL PKWY_120/208 BANK</v>
          </cell>
          <cell r="C4084" t="str">
            <v>HDC1</v>
          </cell>
          <cell r="D4084"/>
          <cell r="E4084"/>
          <cell r="F4084"/>
          <cell r="G4084" t="str">
            <v>S/101675/CN/AF1HI-3</v>
          </cell>
          <cell r="H4084"/>
          <cell r="I4084"/>
          <cell r="J4084"/>
          <cell r="K4084">
            <v>100</v>
          </cell>
          <cell r="L4084" t="str">
            <v>010</v>
          </cell>
          <cell r="M4084" t="str">
            <v>2009</v>
          </cell>
          <cell r="N4084" t="str">
            <v>0003</v>
          </cell>
          <cell r="O4084" t="str">
            <v>1021</v>
          </cell>
          <cell r="P4084" t="str">
            <v>1101110</v>
          </cell>
          <cell r="Q4084" t="str">
            <v>0003</v>
          </cell>
          <cell r="R4084" t="str">
            <v>1070</v>
          </cell>
        </row>
        <row r="4085">
          <cell r="A4085">
            <v>51251257</v>
          </cell>
          <cell r="B4085" t="str">
            <v>CUST_15825 TOMBALL PKWY_120/208 BANK</v>
          </cell>
          <cell r="C4085" t="str">
            <v>HDC1</v>
          </cell>
          <cell r="D4085"/>
          <cell r="E4085"/>
          <cell r="F4085"/>
          <cell r="G4085" t="str">
            <v>S/101675/CN/AF1HI-3</v>
          </cell>
          <cell r="H4085"/>
          <cell r="I4085"/>
          <cell r="J4085"/>
          <cell r="K4085">
            <v>100</v>
          </cell>
          <cell r="L4085" t="str">
            <v>010</v>
          </cell>
          <cell r="M4085" t="str">
            <v>2009</v>
          </cell>
          <cell r="N4085" t="str">
            <v>0003</v>
          </cell>
          <cell r="O4085" t="str">
            <v>1021</v>
          </cell>
          <cell r="P4085" t="str">
            <v>1101110</v>
          </cell>
          <cell r="Q4085" t="str">
            <v>0003</v>
          </cell>
          <cell r="R4085" t="str">
            <v>1070</v>
          </cell>
        </row>
        <row r="4086">
          <cell r="A4086">
            <v>51251257</v>
          </cell>
          <cell r="B4086" t="str">
            <v>CUST_15825 TOMBALL PKWY_120/208 BANK</v>
          </cell>
          <cell r="C4086" t="str">
            <v>HDC1</v>
          </cell>
          <cell r="D4086"/>
          <cell r="E4086"/>
          <cell r="F4086"/>
          <cell r="G4086" t="str">
            <v>S/101675/CN/AF1HI-3</v>
          </cell>
          <cell r="H4086"/>
          <cell r="I4086"/>
          <cell r="J4086"/>
          <cell r="K4086">
            <v>100</v>
          </cell>
          <cell r="L4086" t="str">
            <v>011</v>
          </cell>
          <cell r="M4086" t="str">
            <v>2009</v>
          </cell>
          <cell r="N4086" t="str">
            <v>0003</v>
          </cell>
          <cell r="O4086" t="str">
            <v>1021</v>
          </cell>
          <cell r="P4086" t="str">
            <v>1101110</v>
          </cell>
          <cell r="Q4086" t="str">
            <v>0003</v>
          </cell>
          <cell r="R4086" t="str">
            <v>1070</v>
          </cell>
        </row>
        <row r="4087">
          <cell r="A4087">
            <v>51252144</v>
          </cell>
          <cell r="B4087" t="str">
            <v>CUST_SERV TO AT&amp;T_10270 NEW DECADE</v>
          </cell>
          <cell r="C4087" t="str">
            <v>HDC1</v>
          </cell>
          <cell r="D4087"/>
          <cell r="E4087"/>
          <cell r="F4087"/>
          <cell r="G4087" t="str">
            <v>S/101556/CN/AF1HI-4</v>
          </cell>
          <cell r="H4087"/>
          <cell r="I4087"/>
          <cell r="J4087"/>
          <cell r="K4087">
            <v>100</v>
          </cell>
          <cell r="L4087" t="str">
            <v>009</v>
          </cell>
          <cell r="M4087" t="str">
            <v>2009</v>
          </cell>
          <cell r="N4087" t="str">
            <v>0003</v>
          </cell>
          <cell r="O4087" t="str">
            <v>1012</v>
          </cell>
          <cell r="P4087" t="str">
            <v>1101170</v>
          </cell>
          <cell r="Q4087" t="str">
            <v>0003</v>
          </cell>
          <cell r="R4087" t="str">
            <v>1070</v>
          </cell>
        </row>
        <row r="4088">
          <cell r="A4088">
            <v>51252144</v>
          </cell>
          <cell r="B4088" t="str">
            <v>CUST_SERV TO AT&amp;T_10270 NEW DECADE</v>
          </cell>
          <cell r="C4088" t="str">
            <v>HDC1</v>
          </cell>
          <cell r="D4088"/>
          <cell r="E4088"/>
          <cell r="F4088"/>
          <cell r="G4088" t="str">
            <v>S/101556/CN/AF1HI-4</v>
          </cell>
          <cell r="H4088"/>
          <cell r="I4088"/>
          <cell r="J4088"/>
          <cell r="K4088">
            <v>100</v>
          </cell>
          <cell r="L4088" t="str">
            <v>009</v>
          </cell>
          <cell r="M4088" t="str">
            <v>2009</v>
          </cell>
          <cell r="N4088" t="str">
            <v>0003</v>
          </cell>
          <cell r="O4088" t="str">
            <v>1012</v>
          </cell>
          <cell r="P4088" t="str">
            <v>1101170</v>
          </cell>
          <cell r="Q4088" t="str">
            <v>0003</v>
          </cell>
          <cell r="R4088" t="str">
            <v>1070</v>
          </cell>
        </row>
        <row r="4089">
          <cell r="A4089">
            <v>51252144</v>
          </cell>
          <cell r="B4089" t="str">
            <v>CUST_SERV TO AT&amp;T_10270 NEW DECADE</v>
          </cell>
          <cell r="C4089" t="str">
            <v>HDC1</v>
          </cell>
          <cell r="D4089"/>
          <cell r="E4089"/>
          <cell r="F4089"/>
          <cell r="G4089" t="str">
            <v>S/101556/CN/AF1HI-4</v>
          </cell>
          <cell r="H4089"/>
          <cell r="I4089"/>
          <cell r="J4089"/>
          <cell r="K4089">
            <v>100</v>
          </cell>
          <cell r="L4089" t="str">
            <v>009</v>
          </cell>
          <cell r="M4089" t="str">
            <v>2009</v>
          </cell>
          <cell r="N4089" t="str">
            <v>0003</v>
          </cell>
          <cell r="O4089" t="str">
            <v>1012</v>
          </cell>
          <cell r="P4089" t="str">
            <v>1101170</v>
          </cell>
          <cell r="Q4089" t="str">
            <v>0003</v>
          </cell>
          <cell r="R4089" t="str">
            <v>1070</v>
          </cell>
        </row>
        <row r="4090">
          <cell r="A4090">
            <v>51255701</v>
          </cell>
          <cell r="B4090" t="str">
            <v>GOVP_FT BEND CTY_ROW PL RELOCATION</v>
          </cell>
          <cell r="C4090" t="str">
            <v>HDC2</v>
          </cell>
          <cell r="D4090"/>
          <cell r="E4090"/>
          <cell r="F4090"/>
          <cell r="G4090" t="str">
            <v>S/101530/CE/AD2DI</v>
          </cell>
          <cell r="H4090"/>
          <cell r="I4090"/>
          <cell r="J4090"/>
          <cell r="K4090">
            <v>70</v>
          </cell>
          <cell r="L4090" t="str">
            <v>009</v>
          </cell>
          <cell r="M4090" t="str">
            <v>2009</v>
          </cell>
          <cell r="N4090" t="str">
            <v>0003</v>
          </cell>
          <cell r="O4090" t="str">
            <v>1023</v>
          </cell>
          <cell r="P4090" t="str">
            <v>1101210</v>
          </cell>
          <cell r="Q4090" t="str">
            <v>0003</v>
          </cell>
          <cell r="R4090" t="str">
            <v>1070</v>
          </cell>
        </row>
        <row r="4091">
          <cell r="A4091">
            <v>51255701</v>
          </cell>
          <cell r="B4091" t="str">
            <v>GOVP_FT BEND CTY_ROW PL RELOCATION</v>
          </cell>
          <cell r="C4091" t="str">
            <v>HDC2</v>
          </cell>
          <cell r="D4091"/>
          <cell r="E4091"/>
          <cell r="F4091"/>
          <cell r="G4091" t="str">
            <v>S/101530/CE/AD2DR</v>
          </cell>
          <cell r="H4091"/>
          <cell r="I4091"/>
          <cell r="J4091"/>
          <cell r="K4091">
            <v>30</v>
          </cell>
          <cell r="L4091" t="str">
            <v>009</v>
          </cell>
          <cell r="M4091" t="str">
            <v>2009</v>
          </cell>
          <cell r="N4091" t="str">
            <v>0003</v>
          </cell>
          <cell r="O4091" t="str">
            <v>1023</v>
          </cell>
          <cell r="P4091" t="str">
            <v>1101210</v>
          </cell>
          <cell r="Q4091" t="str">
            <v>0003</v>
          </cell>
          <cell r="R4091" t="str">
            <v>1070</v>
          </cell>
        </row>
        <row r="4092">
          <cell r="A4092">
            <v>51255701</v>
          </cell>
          <cell r="B4092" t="str">
            <v>GOVP_FT BEND CTY_ROW PL RELOCATION</v>
          </cell>
          <cell r="C4092" t="str">
            <v>HDC2</v>
          </cell>
          <cell r="D4092"/>
          <cell r="E4092"/>
          <cell r="F4092"/>
          <cell r="G4092" t="str">
            <v>S/101530/CE/AD2DI</v>
          </cell>
          <cell r="H4092"/>
          <cell r="I4092"/>
          <cell r="J4092"/>
          <cell r="K4092">
            <v>100</v>
          </cell>
          <cell r="L4092" t="str">
            <v>009</v>
          </cell>
          <cell r="M4092" t="str">
            <v>2009</v>
          </cell>
          <cell r="N4092" t="str">
            <v>0003</v>
          </cell>
          <cell r="O4092" t="str">
            <v>1023</v>
          </cell>
          <cell r="P4092" t="str">
            <v>1101210</v>
          </cell>
          <cell r="Q4092" t="str">
            <v>0003</v>
          </cell>
          <cell r="R4092" t="str">
            <v>1070</v>
          </cell>
        </row>
        <row r="4093">
          <cell r="A4093">
            <v>51255701</v>
          </cell>
          <cell r="B4093" t="str">
            <v>GOVP_FT BEND CTY_ROW PL RELOCATION</v>
          </cell>
          <cell r="C4093" t="str">
            <v>HDC2</v>
          </cell>
          <cell r="D4093"/>
          <cell r="E4093"/>
          <cell r="F4093"/>
          <cell r="G4093" t="str">
            <v>S/101530/CE/AD2DI</v>
          </cell>
          <cell r="H4093"/>
          <cell r="I4093"/>
          <cell r="J4093"/>
          <cell r="K4093">
            <v>100</v>
          </cell>
          <cell r="L4093" t="str">
            <v>009</v>
          </cell>
          <cell r="M4093" t="str">
            <v>2009</v>
          </cell>
          <cell r="N4093" t="str">
            <v>0003</v>
          </cell>
          <cell r="O4093" t="str">
            <v>1023</v>
          </cell>
          <cell r="P4093" t="str">
            <v>1101210</v>
          </cell>
          <cell r="Q4093" t="str">
            <v>0003</v>
          </cell>
          <cell r="R4093" t="str">
            <v>1070</v>
          </cell>
        </row>
        <row r="4094">
          <cell r="A4094">
            <v>51255701</v>
          </cell>
          <cell r="B4094" t="str">
            <v>GOVP_FT BEND CTY_ROW PL RELOCATION</v>
          </cell>
          <cell r="C4094" t="str">
            <v>HDC2</v>
          </cell>
          <cell r="D4094"/>
          <cell r="E4094"/>
          <cell r="F4094"/>
          <cell r="G4094" t="str">
            <v>S/101530/CE/AD2DI</v>
          </cell>
          <cell r="H4094"/>
          <cell r="I4094"/>
          <cell r="J4094"/>
          <cell r="K4094">
            <v>100</v>
          </cell>
          <cell r="L4094" t="str">
            <v>009</v>
          </cell>
          <cell r="M4094" t="str">
            <v>2009</v>
          </cell>
          <cell r="N4094" t="str">
            <v>0003</v>
          </cell>
          <cell r="O4094" t="str">
            <v>1023</v>
          </cell>
          <cell r="P4094" t="str">
            <v>1101210</v>
          </cell>
          <cell r="Q4094" t="str">
            <v>0003</v>
          </cell>
          <cell r="R4094" t="str">
            <v>1070</v>
          </cell>
        </row>
        <row r="4095">
          <cell r="A4095">
            <v>51255701</v>
          </cell>
          <cell r="B4095" t="str">
            <v>GOVP_FT BEND CTY_ROW PL RELOCATION</v>
          </cell>
          <cell r="C4095" t="str">
            <v>HDC2</v>
          </cell>
          <cell r="D4095"/>
          <cell r="E4095"/>
          <cell r="F4095"/>
          <cell r="G4095" t="str">
            <v>S/101530/CE/AD2DI</v>
          </cell>
          <cell r="H4095"/>
          <cell r="I4095"/>
          <cell r="J4095"/>
          <cell r="K4095">
            <v>70</v>
          </cell>
          <cell r="L4095" t="str">
            <v>009</v>
          </cell>
          <cell r="M4095" t="str">
            <v>2009</v>
          </cell>
          <cell r="N4095" t="str">
            <v>0003</v>
          </cell>
          <cell r="O4095" t="str">
            <v>1023</v>
          </cell>
          <cell r="P4095" t="str">
            <v>1101210</v>
          </cell>
          <cell r="Q4095" t="str">
            <v>0003</v>
          </cell>
          <cell r="R4095" t="str">
            <v>1070</v>
          </cell>
        </row>
        <row r="4096">
          <cell r="A4096">
            <v>51255701</v>
          </cell>
          <cell r="B4096" t="str">
            <v>GOVP_FT BEND CTY_ROW PL RELOCATION</v>
          </cell>
          <cell r="C4096" t="str">
            <v>HDC2</v>
          </cell>
          <cell r="D4096"/>
          <cell r="E4096"/>
          <cell r="F4096"/>
          <cell r="G4096" t="str">
            <v>S/101530/CE/AD2DR</v>
          </cell>
          <cell r="H4096"/>
          <cell r="I4096"/>
          <cell r="J4096"/>
          <cell r="K4096">
            <v>30</v>
          </cell>
          <cell r="L4096" t="str">
            <v>009</v>
          </cell>
          <cell r="M4096" t="str">
            <v>2009</v>
          </cell>
          <cell r="N4096" t="str">
            <v>0003</v>
          </cell>
          <cell r="O4096" t="str">
            <v>1023</v>
          </cell>
          <cell r="P4096" t="str">
            <v>1101210</v>
          </cell>
          <cell r="Q4096" t="str">
            <v>0003</v>
          </cell>
          <cell r="R4096" t="str">
            <v>1070</v>
          </cell>
        </row>
        <row r="4097">
          <cell r="A4097">
            <v>51256903</v>
          </cell>
          <cell r="B4097" t="str">
            <v>NEW PMTS (2) 1000 KVA 35KV 208Y/120V D.F</v>
          </cell>
          <cell r="C4097" t="str">
            <v>HXC1</v>
          </cell>
          <cell r="D4097"/>
          <cell r="E4097"/>
          <cell r="F4097"/>
          <cell r="G4097" t="str">
            <v>S/101762/CN/CF1R-I-2</v>
          </cell>
          <cell r="H4097"/>
          <cell r="I4097"/>
          <cell r="J4097"/>
          <cell r="K4097">
            <v>100</v>
          </cell>
          <cell r="L4097" t="str">
            <v>012</v>
          </cell>
          <cell r="M4097" t="str">
            <v>2009</v>
          </cell>
          <cell r="N4097" t="str">
            <v>0003</v>
          </cell>
          <cell r="O4097" t="str">
            <v>1008</v>
          </cell>
          <cell r="P4097" t="str">
            <v>1101245</v>
          </cell>
          <cell r="Q4097" t="str">
            <v>0003</v>
          </cell>
          <cell r="R4097" t="str">
            <v>1070</v>
          </cell>
        </row>
        <row r="4098">
          <cell r="A4098">
            <v>51256903</v>
          </cell>
          <cell r="B4098" t="str">
            <v>NEW PMTS (2) 1000 KVA 35KV 208Y/120V D.F</v>
          </cell>
          <cell r="C4098" t="str">
            <v>HXC1</v>
          </cell>
          <cell r="D4098"/>
          <cell r="E4098"/>
          <cell r="F4098"/>
          <cell r="G4098" t="str">
            <v>S/101762/CN/CF1R-I-2</v>
          </cell>
          <cell r="H4098"/>
          <cell r="I4098"/>
          <cell r="J4098"/>
          <cell r="K4098">
            <v>100</v>
          </cell>
          <cell r="L4098" t="str">
            <v>012</v>
          </cell>
          <cell r="M4098" t="str">
            <v>2009</v>
          </cell>
          <cell r="N4098" t="str">
            <v>0003</v>
          </cell>
          <cell r="O4098" t="str">
            <v>1008</v>
          </cell>
          <cell r="P4098" t="str">
            <v>1101245</v>
          </cell>
          <cell r="Q4098" t="str">
            <v>0003</v>
          </cell>
          <cell r="R4098" t="str">
            <v>1070</v>
          </cell>
        </row>
        <row r="4099">
          <cell r="A4099">
            <v>51261043</v>
          </cell>
          <cell r="B4099" t="str">
            <v>Trans~09G, Flewellen-Fort Bend</v>
          </cell>
          <cell r="C4099" t="str">
            <v>HTM4</v>
          </cell>
          <cell r="D4099"/>
          <cell r="E4099"/>
          <cell r="F4099"/>
          <cell r="G4099" t="str">
            <v>S/101320/EE/XC13WO</v>
          </cell>
          <cell r="H4099"/>
          <cell r="I4099"/>
          <cell r="J4099"/>
          <cell r="K4099">
            <v>100</v>
          </cell>
          <cell r="L4099" t="str">
            <v>010</v>
          </cell>
          <cell r="M4099" t="str">
            <v>2009</v>
          </cell>
          <cell r="N4099" t="str">
            <v>0003</v>
          </cell>
          <cell r="O4099" t="str">
            <v>1101</v>
          </cell>
          <cell r="P4099" t="str">
            <v>1101050</v>
          </cell>
          <cell r="Q4099" t="str">
            <v>0003</v>
          </cell>
          <cell r="R4099" t="str">
            <v>5710</v>
          </cell>
        </row>
        <row r="4100">
          <cell r="A4100">
            <v>51261188</v>
          </cell>
          <cell r="B4100" t="str">
            <v>CUST_7302 KLEINGREEN LN._KLEIN ISD</v>
          </cell>
          <cell r="C4100" t="str">
            <v>HDC1</v>
          </cell>
          <cell r="D4100"/>
          <cell r="E4100"/>
          <cell r="F4100"/>
          <cell r="G4100" t="str">
            <v>S/101675/CN/AF1HI-3</v>
          </cell>
          <cell r="H4100"/>
          <cell r="I4100"/>
          <cell r="J4100"/>
          <cell r="K4100">
            <v>100</v>
          </cell>
          <cell r="L4100" t="str">
            <v>011</v>
          </cell>
          <cell r="M4100" t="str">
            <v>2009</v>
          </cell>
          <cell r="N4100" t="str">
            <v>0003</v>
          </cell>
          <cell r="O4100" t="str">
            <v>1021</v>
          </cell>
          <cell r="P4100" t="str">
            <v>1101110</v>
          </cell>
          <cell r="Q4100" t="str">
            <v>0003</v>
          </cell>
          <cell r="R4100" t="str">
            <v>1070</v>
          </cell>
        </row>
        <row r="4101">
          <cell r="A4101">
            <v>51261188</v>
          </cell>
          <cell r="B4101" t="str">
            <v>CUST_7302 KLEINGREEN LN._KLEIN ISD</v>
          </cell>
          <cell r="C4101" t="str">
            <v>HDC1</v>
          </cell>
          <cell r="D4101"/>
          <cell r="E4101"/>
          <cell r="F4101"/>
          <cell r="G4101" t="str">
            <v>S/101675/CN/AF1HI-3</v>
          </cell>
          <cell r="H4101"/>
          <cell r="I4101"/>
          <cell r="J4101"/>
          <cell r="K4101">
            <v>100</v>
          </cell>
          <cell r="L4101" t="str">
            <v>011</v>
          </cell>
          <cell r="M4101" t="str">
            <v>2009</v>
          </cell>
          <cell r="N4101" t="str">
            <v>0003</v>
          </cell>
          <cell r="O4101" t="str">
            <v>1021</v>
          </cell>
          <cell r="P4101" t="str">
            <v>1101110</v>
          </cell>
          <cell r="Q4101" t="str">
            <v>0003</v>
          </cell>
          <cell r="R4101" t="str">
            <v>1070</v>
          </cell>
        </row>
        <row r="4102">
          <cell r="A4102">
            <v>51261188</v>
          </cell>
          <cell r="B4102" t="str">
            <v>CUST_7302 KLEINGREEN LN._KLEIN ISD</v>
          </cell>
          <cell r="C4102" t="str">
            <v>HDC1</v>
          </cell>
          <cell r="D4102"/>
          <cell r="E4102"/>
          <cell r="F4102"/>
          <cell r="G4102" t="str">
            <v>S/101675/CN/AF1HI-3</v>
          </cell>
          <cell r="H4102"/>
          <cell r="I4102"/>
          <cell r="J4102"/>
          <cell r="K4102">
            <v>100</v>
          </cell>
          <cell r="L4102" t="str">
            <v>009</v>
          </cell>
          <cell r="M4102" t="str">
            <v>2009</v>
          </cell>
          <cell r="N4102" t="str">
            <v>0003</v>
          </cell>
          <cell r="O4102" t="str">
            <v>1021</v>
          </cell>
          <cell r="P4102" t="str">
            <v>1101110</v>
          </cell>
          <cell r="Q4102" t="str">
            <v>0003</v>
          </cell>
          <cell r="R4102" t="str">
            <v>1070</v>
          </cell>
        </row>
        <row r="4103">
          <cell r="A4103">
            <v>51261188</v>
          </cell>
          <cell r="B4103" t="str">
            <v>CUST_7302 KLEINGREEN LN._KLEIN ISD</v>
          </cell>
          <cell r="C4103" t="str">
            <v>HDC1</v>
          </cell>
          <cell r="D4103"/>
          <cell r="E4103"/>
          <cell r="F4103"/>
          <cell r="G4103" t="str">
            <v>S/101675/CN/AF1HI-3</v>
          </cell>
          <cell r="H4103"/>
          <cell r="I4103"/>
          <cell r="J4103"/>
          <cell r="K4103">
            <v>100</v>
          </cell>
          <cell r="L4103" t="str">
            <v>009</v>
          </cell>
          <cell r="M4103" t="str">
            <v>2009</v>
          </cell>
          <cell r="N4103" t="str">
            <v>0003</v>
          </cell>
          <cell r="O4103" t="str">
            <v>1021</v>
          </cell>
          <cell r="P4103" t="str">
            <v>1101110</v>
          </cell>
          <cell r="Q4103" t="str">
            <v>0003</v>
          </cell>
          <cell r="R4103" t="str">
            <v>1070</v>
          </cell>
        </row>
        <row r="4104">
          <cell r="A4104">
            <v>51261188</v>
          </cell>
          <cell r="B4104" t="str">
            <v>CUST_7302 KLEINGREEN LN._KLEIN ISD</v>
          </cell>
          <cell r="C4104" t="str">
            <v>HDC1</v>
          </cell>
          <cell r="D4104"/>
          <cell r="E4104"/>
          <cell r="F4104"/>
          <cell r="G4104" t="str">
            <v>S/101675/CN/AF1HI-3</v>
          </cell>
          <cell r="H4104"/>
          <cell r="I4104"/>
          <cell r="J4104"/>
          <cell r="K4104">
            <v>100</v>
          </cell>
          <cell r="L4104" t="str">
            <v>011</v>
          </cell>
          <cell r="M4104" t="str">
            <v>2009</v>
          </cell>
          <cell r="N4104" t="str">
            <v>0003</v>
          </cell>
          <cell r="O4104" t="str">
            <v>1021</v>
          </cell>
          <cell r="P4104" t="str">
            <v>1101110</v>
          </cell>
          <cell r="Q4104" t="str">
            <v>0003</v>
          </cell>
          <cell r="R4104" t="str">
            <v>1070</v>
          </cell>
        </row>
        <row r="4105">
          <cell r="A4105">
            <v>51261193</v>
          </cell>
          <cell r="B4105" t="str">
            <v>FUW_TWINMONT_REPL 1/0 35KV PRIM &amp; 3"PV W</v>
          </cell>
          <cell r="C4105" t="str">
            <v>HDC2</v>
          </cell>
          <cell r="D4105"/>
          <cell r="E4105"/>
          <cell r="F4105"/>
          <cell r="G4105" t="str">
            <v>S/101570/CE/AB1VI</v>
          </cell>
          <cell r="H4105"/>
          <cell r="I4105"/>
          <cell r="J4105"/>
          <cell r="K4105">
            <v>100</v>
          </cell>
          <cell r="L4105" t="str">
            <v>011</v>
          </cell>
          <cell r="M4105" t="str">
            <v>2009</v>
          </cell>
          <cell r="N4105" t="str">
            <v>0003</v>
          </cell>
          <cell r="O4105" t="str">
            <v>1019</v>
          </cell>
          <cell r="P4105" t="str">
            <v>1101220</v>
          </cell>
          <cell r="Q4105" t="str">
            <v>0003</v>
          </cell>
          <cell r="R4105" t="str">
            <v>1070</v>
          </cell>
        </row>
        <row r="4106">
          <cell r="A4106">
            <v>51261193</v>
          </cell>
          <cell r="B4106" t="str">
            <v>FUW_TWINMONT_REPL 1/0 35KV PRIM &amp; 3"PV W</v>
          </cell>
          <cell r="C4106" t="str">
            <v>HDC2</v>
          </cell>
          <cell r="D4106"/>
          <cell r="E4106"/>
          <cell r="F4106"/>
          <cell r="G4106" t="str">
            <v>S/101570/CE/AB1VI</v>
          </cell>
          <cell r="H4106"/>
          <cell r="I4106"/>
          <cell r="J4106"/>
          <cell r="K4106">
            <v>100</v>
          </cell>
          <cell r="L4106" t="str">
            <v>011</v>
          </cell>
          <cell r="M4106" t="str">
            <v>2009</v>
          </cell>
          <cell r="N4106" t="str">
            <v>0003</v>
          </cell>
          <cell r="O4106" t="str">
            <v>1019</v>
          </cell>
          <cell r="P4106" t="str">
            <v>1101220</v>
          </cell>
          <cell r="Q4106" t="str">
            <v>0003</v>
          </cell>
          <cell r="R4106" t="str">
            <v>1070</v>
          </cell>
        </row>
        <row r="4107">
          <cell r="A4107">
            <v>51261193</v>
          </cell>
          <cell r="B4107" t="str">
            <v>FUW_TWINMONT_REPL 1/0 35KV PRIM &amp; 3"PV W</v>
          </cell>
          <cell r="C4107" t="str">
            <v>HDC2</v>
          </cell>
          <cell r="D4107"/>
          <cell r="E4107"/>
          <cell r="F4107"/>
          <cell r="G4107" t="str">
            <v>S/101570/CE/AB1VI</v>
          </cell>
          <cell r="H4107"/>
          <cell r="I4107"/>
          <cell r="J4107"/>
          <cell r="K4107">
            <v>100</v>
          </cell>
          <cell r="L4107" t="str">
            <v>011</v>
          </cell>
          <cell r="M4107" t="str">
            <v>2009</v>
          </cell>
          <cell r="N4107" t="str">
            <v>0003</v>
          </cell>
          <cell r="O4107" t="str">
            <v>1019</v>
          </cell>
          <cell r="P4107" t="str">
            <v>1101220</v>
          </cell>
          <cell r="Q4107" t="str">
            <v>0003</v>
          </cell>
          <cell r="R4107" t="str">
            <v>1070</v>
          </cell>
        </row>
        <row r="4108">
          <cell r="A4108">
            <v>51261193</v>
          </cell>
          <cell r="B4108" t="str">
            <v>FUW_TWINMONT_REPL 1/0 35KV PRIM &amp; 3"PV W</v>
          </cell>
          <cell r="C4108" t="str">
            <v>HDC2</v>
          </cell>
          <cell r="D4108"/>
          <cell r="E4108"/>
          <cell r="F4108"/>
          <cell r="G4108" t="str">
            <v>S/101570/CE/AB1VI</v>
          </cell>
          <cell r="H4108"/>
          <cell r="I4108"/>
          <cell r="J4108"/>
          <cell r="K4108">
            <v>70</v>
          </cell>
          <cell r="L4108" t="str">
            <v>011</v>
          </cell>
          <cell r="M4108" t="str">
            <v>2009</v>
          </cell>
          <cell r="N4108" t="str">
            <v>0003</v>
          </cell>
          <cell r="O4108" t="str">
            <v>1019</v>
          </cell>
          <cell r="P4108" t="str">
            <v>1101220</v>
          </cell>
          <cell r="Q4108" t="str">
            <v>0003</v>
          </cell>
          <cell r="R4108" t="str">
            <v>1070</v>
          </cell>
        </row>
        <row r="4109">
          <cell r="A4109">
            <v>51261193</v>
          </cell>
          <cell r="B4109" t="str">
            <v>FUW_TWINMONT_REPL 1/0 35KV PRIM &amp; 3"PV W</v>
          </cell>
          <cell r="C4109" t="str">
            <v>HDC2</v>
          </cell>
          <cell r="D4109"/>
          <cell r="E4109"/>
          <cell r="F4109"/>
          <cell r="G4109" t="str">
            <v>S/101570/CE/AB1VR</v>
          </cell>
          <cell r="H4109"/>
          <cell r="I4109"/>
          <cell r="J4109"/>
          <cell r="K4109">
            <v>30</v>
          </cell>
          <cell r="L4109" t="str">
            <v>011</v>
          </cell>
          <cell r="M4109" t="str">
            <v>2009</v>
          </cell>
          <cell r="N4109" t="str">
            <v>0003</v>
          </cell>
          <cell r="O4109" t="str">
            <v>1019</v>
          </cell>
          <cell r="P4109" t="str">
            <v>1101220</v>
          </cell>
          <cell r="Q4109" t="str">
            <v>0003</v>
          </cell>
          <cell r="R4109" t="str">
            <v>1070</v>
          </cell>
        </row>
        <row r="4110">
          <cell r="A4110">
            <v>51262905</v>
          </cell>
          <cell r="B4110" t="str">
            <v>SDUG_Mount Royal 3_New Construction_</v>
          </cell>
          <cell r="C4110" t="str">
            <v>HDC1</v>
          </cell>
          <cell r="D4110"/>
          <cell r="E4110"/>
          <cell r="F4110"/>
          <cell r="G4110" t="str">
            <v>S/101675/CN/AF1UI</v>
          </cell>
          <cell r="H4110"/>
          <cell r="I4110"/>
          <cell r="J4110"/>
          <cell r="K4110">
            <v>100</v>
          </cell>
          <cell r="L4110" t="str">
            <v>008</v>
          </cell>
          <cell r="M4110" t="str">
            <v>2009</v>
          </cell>
          <cell r="N4110" t="str">
            <v>0003</v>
          </cell>
          <cell r="O4110" t="str">
            <v>1021</v>
          </cell>
          <cell r="P4110" t="str">
            <v>1101110</v>
          </cell>
          <cell r="Q4110" t="str">
            <v>0003</v>
          </cell>
          <cell r="R4110" t="str">
            <v>1070</v>
          </cell>
        </row>
        <row r="4111">
          <cell r="A4111">
            <v>51278273</v>
          </cell>
          <cell r="B4111" t="str">
            <v>NPPR_EC10_21749_CNP 55' CL2 DBL CKT</v>
          </cell>
          <cell r="C4111" t="str">
            <v>HDC2</v>
          </cell>
          <cell r="D4111"/>
          <cell r="E4111"/>
          <cell r="F4111"/>
          <cell r="G4111" t="str">
            <v>S/101627/CE/AB1GI</v>
          </cell>
          <cell r="H4111"/>
          <cell r="I4111"/>
          <cell r="J4111"/>
          <cell r="K4111">
            <v>100</v>
          </cell>
          <cell r="L4111" t="str">
            <v>010</v>
          </cell>
          <cell r="M4111" t="str">
            <v>2009</v>
          </cell>
          <cell r="N4111" t="str">
            <v>0003</v>
          </cell>
          <cell r="O4111" t="str">
            <v>1006</v>
          </cell>
          <cell r="P4111" t="str">
            <v>1101230</v>
          </cell>
          <cell r="Q4111" t="str">
            <v>0003</v>
          </cell>
          <cell r="R4111" t="str">
            <v>1070</v>
          </cell>
        </row>
        <row r="4112">
          <cell r="A4112">
            <v>51278273</v>
          </cell>
          <cell r="B4112" t="str">
            <v>NPPR_EC10_21749_CNP 55' CL2 DBL CKT</v>
          </cell>
          <cell r="C4112" t="str">
            <v>HDC2</v>
          </cell>
          <cell r="D4112"/>
          <cell r="E4112"/>
          <cell r="F4112"/>
          <cell r="G4112" t="str">
            <v>S/101627/CE/AB1GI</v>
          </cell>
          <cell r="H4112"/>
          <cell r="I4112"/>
          <cell r="J4112"/>
          <cell r="K4112">
            <v>100</v>
          </cell>
          <cell r="L4112" t="str">
            <v>010</v>
          </cell>
          <cell r="M4112" t="str">
            <v>2009</v>
          </cell>
          <cell r="N4112" t="str">
            <v>0003</v>
          </cell>
          <cell r="O4112" t="str">
            <v>1006</v>
          </cell>
          <cell r="P4112" t="str">
            <v>1101230</v>
          </cell>
          <cell r="Q4112" t="str">
            <v>0003</v>
          </cell>
          <cell r="R4112" t="str">
            <v>1070</v>
          </cell>
        </row>
        <row r="4113">
          <cell r="A4113">
            <v>51278273</v>
          </cell>
          <cell r="B4113" t="str">
            <v>NPPR_EC10_21749_CNP 55' CL2 DBL CKT</v>
          </cell>
          <cell r="C4113" t="str">
            <v>HDC2</v>
          </cell>
          <cell r="D4113"/>
          <cell r="E4113"/>
          <cell r="F4113"/>
          <cell r="G4113" t="str">
            <v>S/101627/CE/AB1GI</v>
          </cell>
          <cell r="H4113"/>
          <cell r="I4113"/>
          <cell r="J4113"/>
          <cell r="K4113">
            <v>100</v>
          </cell>
          <cell r="L4113" t="str">
            <v>010</v>
          </cell>
          <cell r="M4113" t="str">
            <v>2009</v>
          </cell>
          <cell r="N4113" t="str">
            <v>0003</v>
          </cell>
          <cell r="O4113" t="str">
            <v>1006</v>
          </cell>
          <cell r="P4113" t="str">
            <v>1101230</v>
          </cell>
          <cell r="Q4113" t="str">
            <v>0003</v>
          </cell>
          <cell r="R4113" t="str">
            <v>1070</v>
          </cell>
        </row>
        <row r="4114">
          <cell r="A4114">
            <v>51278273</v>
          </cell>
          <cell r="B4114" t="str">
            <v>NPPR_EC10_21749_CNP 55' CL2 DBL CKT</v>
          </cell>
          <cell r="C4114" t="str">
            <v>HDC2</v>
          </cell>
          <cell r="D4114"/>
          <cell r="E4114"/>
          <cell r="F4114"/>
          <cell r="G4114" t="str">
            <v>S/101627/CE/AB1GI</v>
          </cell>
          <cell r="H4114"/>
          <cell r="I4114"/>
          <cell r="J4114"/>
          <cell r="K4114">
            <v>70</v>
          </cell>
          <cell r="L4114" t="str">
            <v>010</v>
          </cell>
          <cell r="M4114" t="str">
            <v>2009</v>
          </cell>
          <cell r="N4114" t="str">
            <v>0003</v>
          </cell>
          <cell r="O4114" t="str">
            <v>1006</v>
          </cell>
          <cell r="P4114" t="str">
            <v>1101230</v>
          </cell>
          <cell r="Q4114" t="str">
            <v>0003</v>
          </cell>
          <cell r="R4114" t="str">
            <v>1070</v>
          </cell>
        </row>
        <row r="4115">
          <cell r="A4115">
            <v>51278273</v>
          </cell>
          <cell r="B4115" t="str">
            <v>NPPR_EC10_21749_CNP 55' CL2 DBL CKT</v>
          </cell>
          <cell r="C4115" t="str">
            <v>HDC2</v>
          </cell>
          <cell r="D4115"/>
          <cell r="E4115"/>
          <cell r="F4115"/>
          <cell r="G4115" t="str">
            <v>S/101627/CE/AB1GR</v>
          </cell>
          <cell r="H4115"/>
          <cell r="I4115"/>
          <cell r="J4115"/>
          <cell r="K4115">
            <v>30</v>
          </cell>
          <cell r="L4115" t="str">
            <v>010</v>
          </cell>
          <cell r="M4115" t="str">
            <v>2009</v>
          </cell>
          <cell r="N4115" t="str">
            <v>0003</v>
          </cell>
          <cell r="O4115" t="str">
            <v>1006</v>
          </cell>
          <cell r="P4115" t="str">
            <v>1101230</v>
          </cell>
          <cell r="Q4115" t="str">
            <v>0003</v>
          </cell>
          <cell r="R4115" t="str">
            <v>1070</v>
          </cell>
        </row>
        <row r="4116">
          <cell r="A4116">
            <v>51278699</v>
          </cell>
          <cell r="B4116" t="str">
            <v>DDPU_Baywood APTs_#E09123</v>
          </cell>
          <cell r="C4116" t="str">
            <v>HDC2</v>
          </cell>
          <cell r="D4116"/>
          <cell r="E4116"/>
          <cell r="F4116"/>
          <cell r="G4116" t="str">
            <v>S/101574/CN/AF2AI</v>
          </cell>
          <cell r="H4116"/>
          <cell r="I4116"/>
          <cell r="J4116"/>
          <cell r="K4116">
            <v>100</v>
          </cell>
          <cell r="L4116" t="str">
            <v>011</v>
          </cell>
          <cell r="M4116" t="str">
            <v>2009</v>
          </cell>
          <cell r="N4116" t="str">
            <v>0003</v>
          </cell>
          <cell r="O4116" t="str">
            <v>1005</v>
          </cell>
          <cell r="P4116" t="str">
            <v>1101160</v>
          </cell>
          <cell r="Q4116" t="str">
            <v>0003</v>
          </cell>
          <cell r="R4116" t="str">
            <v>1070</v>
          </cell>
        </row>
        <row r="4117">
          <cell r="A4117">
            <v>51278699</v>
          </cell>
          <cell r="B4117" t="str">
            <v>DDPU_Baywood APTs_#E09123</v>
          </cell>
          <cell r="C4117" t="str">
            <v>HDC2</v>
          </cell>
          <cell r="D4117"/>
          <cell r="E4117"/>
          <cell r="F4117"/>
          <cell r="G4117" t="str">
            <v>S/101574/CN/AF2AI</v>
          </cell>
          <cell r="H4117"/>
          <cell r="I4117"/>
          <cell r="J4117"/>
          <cell r="K4117">
            <v>100</v>
          </cell>
          <cell r="L4117" t="str">
            <v>011</v>
          </cell>
          <cell r="M4117" t="str">
            <v>2009</v>
          </cell>
          <cell r="N4117" t="str">
            <v>0003</v>
          </cell>
          <cell r="O4117" t="str">
            <v>1005</v>
          </cell>
          <cell r="P4117" t="str">
            <v>1101160</v>
          </cell>
          <cell r="Q4117" t="str">
            <v>0003</v>
          </cell>
          <cell r="R4117" t="str">
            <v>1070</v>
          </cell>
        </row>
        <row r="4118">
          <cell r="A4118">
            <v>51278699</v>
          </cell>
          <cell r="B4118" t="str">
            <v>DDPU_Baywood APTs_#E09123</v>
          </cell>
          <cell r="C4118" t="str">
            <v>HDC2</v>
          </cell>
          <cell r="D4118"/>
          <cell r="E4118"/>
          <cell r="F4118"/>
          <cell r="G4118" t="str">
            <v>S/101574/CN/AF2AI</v>
          </cell>
          <cell r="H4118"/>
          <cell r="I4118"/>
          <cell r="J4118"/>
          <cell r="K4118">
            <v>100</v>
          </cell>
          <cell r="L4118" t="str">
            <v>011</v>
          </cell>
          <cell r="M4118" t="str">
            <v>2009</v>
          </cell>
          <cell r="N4118" t="str">
            <v>0003</v>
          </cell>
          <cell r="O4118" t="str">
            <v>1005</v>
          </cell>
          <cell r="P4118" t="str">
            <v>1101160</v>
          </cell>
          <cell r="Q4118" t="str">
            <v>0003</v>
          </cell>
          <cell r="R4118" t="str">
            <v>1070</v>
          </cell>
        </row>
        <row r="4119">
          <cell r="A4119">
            <v>51278699</v>
          </cell>
          <cell r="B4119" t="str">
            <v>DDPU_Baywood APTs_#E09123</v>
          </cell>
          <cell r="C4119" t="str">
            <v>HDC2</v>
          </cell>
          <cell r="D4119"/>
          <cell r="E4119"/>
          <cell r="F4119"/>
          <cell r="G4119" t="str">
            <v>S/101574/CN/AF2AI</v>
          </cell>
          <cell r="H4119"/>
          <cell r="I4119"/>
          <cell r="J4119"/>
          <cell r="K4119">
            <v>70</v>
          </cell>
          <cell r="L4119" t="str">
            <v>011</v>
          </cell>
          <cell r="M4119" t="str">
            <v>2009</v>
          </cell>
          <cell r="N4119" t="str">
            <v>0003</v>
          </cell>
          <cell r="O4119" t="str">
            <v>1005</v>
          </cell>
          <cell r="P4119" t="str">
            <v>1101160</v>
          </cell>
          <cell r="Q4119" t="str">
            <v>0003</v>
          </cell>
          <cell r="R4119" t="str">
            <v>1070</v>
          </cell>
        </row>
        <row r="4120">
          <cell r="A4120">
            <v>51278699</v>
          </cell>
          <cell r="B4120" t="str">
            <v>DDPU_Baywood APTs_#E09123</v>
          </cell>
          <cell r="C4120" t="str">
            <v>HDC2</v>
          </cell>
          <cell r="D4120"/>
          <cell r="E4120"/>
          <cell r="F4120"/>
          <cell r="G4120" t="str">
            <v>S/101574/CN/AF2AR-1</v>
          </cell>
          <cell r="H4120"/>
          <cell r="I4120"/>
          <cell r="J4120"/>
          <cell r="K4120">
            <v>30</v>
          </cell>
          <cell r="L4120" t="str">
            <v>011</v>
          </cell>
          <cell r="M4120" t="str">
            <v>2009</v>
          </cell>
          <cell r="N4120" t="str">
            <v>0003</v>
          </cell>
          <cell r="O4120" t="str">
            <v>1005</v>
          </cell>
          <cell r="P4120" t="str">
            <v>1101160</v>
          </cell>
          <cell r="Q4120" t="str">
            <v>0003</v>
          </cell>
          <cell r="R4120" t="str">
            <v>1070</v>
          </cell>
        </row>
        <row r="4121">
          <cell r="A4121">
            <v>51293731</v>
          </cell>
          <cell r="B4121" t="str">
            <v>CUST_*NEW_SVC_13875_STANCLIFF_RD</v>
          </cell>
          <cell r="C4121" t="str">
            <v>HDC2</v>
          </cell>
          <cell r="D4121"/>
          <cell r="E4121"/>
          <cell r="F4121"/>
          <cell r="G4121" t="str">
            <v>S/101652/CN/AF1HR</v>
          </cell>
          <cell r="H4121"/>
          <cell r="I4121"/>
          <cell r="J4121"/>
          <cell r="K4121">
            <v>30</v>
          </cell>
          <cell r="L4121" t="str">
            <v>009</v>
          </cell>
          <cell r="M4121" t="str">
            <v>2009</v>
          </cell>
          <cell r="N4121" t="str">
            <v>0003</v>
          </cell>
          <cell r="O4121" t="str">
            <v>1020</v>
          </cell>
          <cell r="P4121" t="str">
            <v>1101202</v>
          </cell>
          <cell r="Q4121" t="str">
            <v>0003</v>
          </cell>
          <cell r="R4121" t="str">
            <v>1070</v>
          </cell>
        </row>
        <row r="4122">
          <cell r="A4122">
            <v>51293731</v>
          </cell>
          <cell r="B4122" t="str">
            <v>CUST_*NEW_SVC_13875_STANCLIFF_RD</v>
          </cell>
          <cell r="C4122" t="str">
            <v>HDC2</v>
          </cell>
          <cell r="D4122"/>
          <cell r="E4122"/>
          <cell r="F4122"/>
          <cell r="G4122" t="str">
            <v>S/101652/CN/AF1HI-2</v>
          </cell>
          <cell r="H4122"/>
          <cell r="I4122"/>
          <cell r="J4122"/>
          <cell r="K4122">
            <v>70</v>
          </cell>
          <cell r="L4122" t="str">
            <v>009</v>
          </cell>
          <cell r="M4122" t="str">
            <v>2009</v>
          </cell>
          <cell r="N4122" t="str">
            <v>0003</v>
          </cell>
          <cell r="O4122" t="str">
            <v>1020</v>
          </cell>
          <cell r="P4122" t="str">
            <v>1101202</v>
          </cell>
          <cell r="Q4122" t="str">
            <v>0003</v>
          </cell>
          <cell r="R4122" t="str">
            <v>1070</v>
          </cell>
        </row>
        <row r="4123">
          <cell r="A4123">
            <v>51293731</v>
          </cell>
          <cell r="B4123" t="str">
            <v>CUST_*NEW_SVC_13875_STANCLIFF_RD</v>
          </cell>
          <cell r="C4123" t="str">
            <v>HDC2</v>
          </cell>
          <cell r="D4123"/>
          <cell r="E4123"/>
          <cell r="F4123"/>
          <cell r="G4123" t="str">
            <v>S/101652/CN/AF1HI-2</v>
          </cell>
          <cell r="H4123"/>
          <cell r="I4123"/>
          <cell r="J4123"/>
          <cell r="K4123">
            <v>100</v>
          </cell>
          <cell r="L4123" t="str">
            <v>009</v>
          </cell>
          <cell r="M4123" t="str">
            <v>2009</v>
          </cell>
          <cell r="N4123" t="str">
            <v>0003</v>
          </cell>
          <cell r="O4123" t="str">
            <v>1020</v>
          </cell>
          <cell r="P4123" t="str">
            <v>1101202</v>
          </cell>
          <cell r="Q4123" t="str">
            <v>0003</v>
          </cell>
          <cell r="R4123" t="str">
            <v>1070</v>
          </cell>
        </row>
        <row r="4124">
          <cell r="A4124">
            <v>51293731</v>
          </cell>
          <cell r="B4124" t="str">
            <v>CUST_*NEW_SVC_13875_STANCLIFF_RD</v>
          </cell>
          <cell r="C4124" t="str">
            <v>HDC2</v>
          </cell>
          <cell r="D4124"/>
          <cell r="E4124"/>
          <cell r="F4124"/>
          <cell r="G4124" t="str">
            <v>S/101652/CN/AF1HI-2</v>
          </cell>
          <cell r="H4124"/>
          <cell r="I4124"/>
          <cell r="J4124"/>
          <cell r="K4124">
            <v>100</v>
          </cell>
          <cell r="L4124" t="str">
            <v>011</v>
          </cell>
          <cell r="M4124" t="str">
            <v>2009</v>
          </cell>
          <cell r="N4124" t="str">
            <v>0003</v>
          </cell>
          <cell r="O4124" t="str">
            <v>1020</v>
          </cell>
          <cell r="P4124" t="str">
            <v>1101202</v>
          </cell>
          <cell r="Q4124" t="str">
            <v>0003</v>
          </cell>
          <cell r="R4124" t="str">
            <v>1070</v>
          </cell>
        </row>
        <row r="4125">
          <cell r="A4125">
            <v>51293731</v>
          </cell>
          <cell r="B4125" t="str">
            <v>CUST_*NEW_SVC_13875_STANCLIFF_RD</v>
          </cell>
          <cell r="C4125" t="str">
            <v>HDC2</v>
          </cell>
          <cell r="D4125"/>
          <cell r="E4125"/>
          <cell r="F4125"/>
          <cell r="G4125" t="str">
            <v>S/101652/CN/AF1HI-2</v>
          </cell>
          <cell r="H4125"/>
          <cell r="I4125"/>
          <cell r="J4125"/>
          <cell r="K4125">
            <v>100</v>
          </cell>
          <cell r="L4125" t="str">
            <v>011</v>
          </cell>
          <cell r="M4125" t="str">
            <v>2009</v>
          </cell>
          <cell r="N4125" t="str">
            <v>0003</v>
          </cell>
          <cell r="O4125" t="str">
            <v>1020</v>
          </cell>
          <cell r="P4125" t="str">
            <v>1101202</v>
          </cell>
          <cell r="Q4125" t="str">
            <v>0003</v>
          </cell>
          <cell r="R4125" t="str">
            <v>1070</v>
          </cell>
        </row>
        <row r="4126">
          <cell r="A4126">
            <v>51293731</v>
          </cell>
          <cell r="B4126" t="str">
            <v>CUST_*NEW_SVC_13875_STANCLIFF_RD</v>
          </cell>
          <cell r="C4126" t="str">
            <v>HDC2</v>
          </cell>
          <cell r="D4126"/>
          <cell r="E4126"/>
          <cell r="F4126"/>
          <cell r="G4126" t="str">
            <v>S/101652/CN/AF1HR</v>
          </cell>
          <cell r="H4126"/>
          <cell r="I4126"/>
          <cell r="J4126"/>
          <cell r="K4126">
            <v>30</v>
          </cell>
          <cell r="L4126" t="str">
            <v>010</v>
          </cell>
          <cell r="M4126" t="str">
            <v>2009</v>
          </cell>
          <cell r="N4126" t="str">
            <v>0003</v>
          </cell>
          <cell r="O4126" t="str">
            <v>1020</v>
          </cell>
          <cell r="P4126" t="str">
            <v>1101202</v>
          </cell>
          <cell r="Q4126" t="str">
            <v>0003</v>
          </cell>
          <cell r="R4126" t="str">
            <v>1070</v>
          </cell>
        </row>
        <row r="4127">
          <cell r="A4127">
            <v>51293731</v>
          </cell>
          <cell r="B4127" t="str">
            <v>CUST_*NEW_SVC_13875_STANCLIFF_RD</v>
          </cell>
          <cell r="C4127" t="str">
            <v>HDC2</v>
          </cell>
          <cell r="D4127"/>
          <cell r="E4127"/>
          <cell r="F4127"/>
          <cell r="G4127" t="str">
            <v>S/101652/CN/AF1HI-2</v>
          </cell>
          <cell r="H4127"/>
          <cell r="I4127"/>
          <cell r="J4127"/>
          <cell r="K4127">
            <v>70</v>
          </cell>
          <cell r="L4127" t="str">
            <v>010</v>
          </cell>
          <cell r="M4127" t="str">
            <v>2009</v>
          </cell>
          <cell r="N4127" t="str">
            <v>0003</v>
          </cell>
          <cell r="O4127" t="str">
            <v>1020</v>
          </cell>
          <cell r="P4127" t="str">
            <v>1101202</v>
          </cell>
          <cell r="Q4127" t="str">
            <v>0003</v>
          </cell>
          <cell r="R4127" t="str">
            <v>1070</v>
          </cell>
        </row>
        <row r="4128">
          <cell r="A4128">
            <v>51296620</v>
          </cell>
          <cell r="B4128" t="str">
            <v>FCUG_FALL CREEK SECTION 35_RELOCATION</v>
          </cell>
          <cell r="C4128" t="str">
            <v>HDC2</v>
          </cell>
          <cell r="D4128"/>
          <cell r="E4128"/>
          <cell r="F4128"/>
          <cell r="G4128" t="str">
            <v>S/101458/CN/AF1UI</v>
          </cell>
          <cell r="H4128"/>
          <cell r="I4128"/>
          <cell r="J4128"/>
          <cell r="K4128">
            <v>100</v>
          </cell>
          <cell r="L4128" t="str">
            <v>009</v>
          </cell>
          <cell r="M4128" t="str">
            <v>2009</v>
          </cell>
          <cell r="N4128" t="str">
            <v>0003</v>
          </cell>
          <cell r="O4128" t="str">
            <v>1024</v>
          </cell>
          <cell r="P4128" t="str">
            <v>1101130</v>
          </cell>
          <cell r="Q4128" t="str">
            <v>0003</v>
          </cell>
          <cell r="R4128" t="str">
            <v>1070</v>
          </cell>
        </row>
        <row r="4129">
          <cell r="A4129">
            <v>51296620</v>
          </cell>
          <cell r="B4129" t="str">
            <v>FCUG_FALL CREEK SECTION 35_RELOCATION</v>
          </cell>
          <cell r="C4129" t="str">
            <v>HDC2</v>
          </cell>
          <cell r="D4129"/>
          <cell r="E4129"/>
          <cell r="F4129"/>
          <cell r="G4129" t="str">
            <v>S/101458/CN/AF1UI</v>
          </cell>
          <cell r="H4129"/>
          <cell r="I4129"/>
          <cell r="J4129"/>
          <cell r="K4129">
            <v>70</v>
          </cell>
          <cell r="L4129" t="str">
            <v>009</v>
          </cell>
          <cell r="M4129" t="str">
            <v>2009</v>
          </cell>
          <cell r="N4129" t="str">
            <v>0003</v>
          </cell>
          <cell r="O4129" t="str">
            <v>1024</v>
          </cell>
          <cell r="P4129" t="str">
            <v>1101130</v>
          </cell>
          <cell r="Q4129" t="str">
            <v>0003</v>
          </cell>
          <cell r="R4129" t="str">
            <v>1070</v>
          </cell>
        </row>
        <row r="4130">
          <cell r="A4130">
            <v>51296620</v>
          </cell>
          <cell r="B4130" t="str">
            <v>FCUG_FALL CREEK SECTION 35_RELOCATION</v>
          </cell>
          <cell r="C4130" t="str">
            <v>HDC2</v>
          </cell>
          <cell r="D4130"/>
          <cell r="E4130"/>
          <cell r="F4130"/>
          <cell r="G4130" t="str">
            <v>S/101458/CN/AF1UR</v>
          </cell>
          <cell r="H4130"/>
          <cell r="I4130"/>
          <cell r="J4130"/>
          <cell r="K4130">
            <v>30</v>
          </cell>
          <cell r="L4130" t="str">
            <v>009</v>
          </cell>
          <cell r="M4130" t="str">
            <v>2009</v>
          </cell>
          <cell r="N4130" t="str">
            <v>0003</v>
          </cell>
          <cell r="O4130" t="str">
            <v>1024</v>
          </cell>
          <cell r="P4130" t="str">
            <v>1101130</v>
          </cell>
          <cell r="Q4130" t="str">
            <v>0003</v>
          </cell>
          <cell r="R4130" t="str">
            <v>1070</v>
          </cell>
        </row>
        <row r="4131">
          <cell r="A4131">
            <v>51300790</v>
          </cell>
          <cell r="B4131" t="str">
            <v>13026 Ellen Ln_reroute</v>
          </cell>
          <cell r="C4131" t="str">
            <v>HDC2</v>
          </cell>
          <cell r="D4131"/>
          <cell r="E4131"/>
          <cell r="F4131"/>
          <cell r="G4131" t="str">
            <v>S/101556/CE/AD2DI</v>
          </cell>
          <cell r="H4131"/>
          <cell r="I4131"/>
          <cell r="J4131"/>
          <cell r="K4131">
            <v>100</v>
          </cell>
          <cell r="L4131" t="str">
            <v>012</v>
          </cell>
          <cell r="M4131" t="str">
            <v>2009</v>
          </cell>
          <cell r="N4131" t="str">
            <v>0003</v>
          </cell>
          <cell r="O4131" t="str">
            <v>1012</v>
          </cell>
          <cell r="P4131" t="str">
            <v>1101170</v>
          </cell>
          <cell r="Q4131" t="str">
            <v>0003</v>
          </cell>
          <cell r="R4131" t="str">
            <v>1070</v>
          </cell>
        </row>
        <row r="4132">
          <cell r="A4132">
            <v>51303570</v>
          </cell>
          <cell r="B4132" t="str">
            <v>CUST_SERVICE TO PINPOINT_10855 STRANG</v>
          </cell>
          <cell r="C4132" t="str">
            <v>HDC1</v>
          </cell>
          <cell r="D4132"/>
          <cell r="E4132"/>
          <cell r="F4132"/>
          <cell r="G4132" t="str">
            <v>S/101556/CN/AF1HI-4</v>
          </cell>
          <cell r="H4132"/>
          <cell r="I4132"/>
          <cell r="J4132"/>
          <cell r="K4132">
            <v>100</v>
          </cell>
          <cell r="L4132" t="str">
            <v>012</v>
          </cell>
          <cell r="M4132" t="str">
            <v>2009</v>
          </cell>
          <cell r="N4132" t="str">
            <v>0003</v>
          </cell>
          <cell r="O4132" t="str">
            <v>1012</v>
          </cell>
          <cell r="P4132" t="str">
            <v>1101170</v>
          </cell>
          <cell r="Q4132" t="str">
            <v>0003</v>
          </cell>
          <cell r="R4132" t="str">
            <v>1070</v>
          </cell>
        </row>
        <row r="4133">
          <cell r="A4133">
            <v>51303570</v>
          </cell>
          <cell r="B4133" t="str">
            <v>CUST_SERVICE TO PINPOINT_10855 STRANG</v>
          </cell>
          <cell r="C4133" t="str">
            <v>HDC1</v>
          </cell>
          <cell r="D4133"/>
          <cell r="E4133"/>
          <cell r="F4133"/>
          <cell r="G4133" t="str">
            <v>S/101556/CN/AF1HI-4</v>
          </cell>
          <cell r="H4133"/>
          <cell r="I4133"/>
          <cell r="J4133"/>
          <cell r="K4133">
            <v>100</v>
          </cell>
          <cell r="L4133" t="str">
            <v>012</v>
          </cell>
          <cell r="M4133" t="str">
            <v>2009</v>
          </cell>
          <cell r="N4133" t="str">
            <v>0003</v>
          </cell>
          <cell r="O4133" t="str">
            <v>1012</v>
          </cell>
          <cell r="P4133" t="str">
            <v>1101170</v>
          </cell>
          <cell r="Q4133" t="str">
            <v>0003</v>
          </cell>
          <cell r="R4133" t="str">
            <v>1070</v>
          </cell>
        </row>
        <row r="4134">
          <cell r="A4134">
            <v>51303570</v>
          </cell>
          <cell r="B4134" t="str">
            <v>CUST_SERVICE TO PINPOINT_10855 STRANG</v>
          </cell>
          <cell r="C4134" t="str">
            <v>HDC1</v>
          </cell>
          <cell r="D4134"/>
          <cell r="E4134"/>
          <cell r="F4134"/>
          <cell r="G4134" t="str">
            <v>S/101556/CN/AF1HI-4</v>
          </cell>
          <cell r="H4134"/>
          <cell r="I4134"/>
          <cell r="J4134"/>
          <cell r="K4134">
            <v>100</v>
          </cell>
          <cell r="L4134" t="str">
            <v>009</v>
          </cell>
          <cell r="M4134" t="str">
            <v>2009</v>
          </cell>
          <cell r="N4134" t="str">
            <v>0003</v>
          </cell>
          <cell r="O4134" t="str">
            <v>1012</v>
          </cell>
          <cell r="P4134" t="str">
            <v>1101170</v>
          </cell>
          <cell r="Q4134" t="str">
            <v>0003</v>
          </cell>
          <cell r="R4134" t="str">
            <v>1070</v>
          </cell>
        </row>
        <row r="4135">
          <cell r="A4135">
            <v>51304991</v>
          </cell>
          <cell r="B4135" t="str">
            <v>CUST_SERVICE TO JOHN CRANE INC_4001 FAIR</v>
          </cell>
          <cell r="C4135" t="str">
            <v>HDC1</v>
          </cell>
          <cell r="D4135"/>
          <cell r="E4135"/>
          <cell r="F4135"/>
          <cell r="G4135" t="str">
            <v>S/101556/CN/AF1HI-4</v>
          </cell>
          <cell r="H4135"/>
          <cell r="I4135"/>
          <cell r="J4135"/>
          <cell r="K4135">
            <v>100</v>
          </cell>
          <cell r="L4135" t="str">
            <v>012</v>
          </cell>
          <cell r="M4135" t="str">
            <v>2009</v>
          </cell>
          <cell r="N4135" t="str">
            <v>0003</v>
          </cell>
          <cell r="O4135" t="str">
            <v>1012</v>
          </cell>
          <cell r="P4135" t="str">
            <v>1101170</v>
          </cell>
          <cell r="Q4135" t="str">
            <v>0003</v>
          </cell>
          <cell r="R4135" t="str">
            <v>1070</v>
          </cell>
        </row>
        <row r="4136">
          <cell r="A4136">
            <v>51304991</v>
          </cell>
          <cell r="B4136" t="str">
            <v>CUST_SERVICE TO JOHN CRANE INC_4001 FAIR</v>
          </cell>
          <cell r="C4136" t="str">
            <v>HDC1</v>
          </cell>
          <cell r="D4136"/>
          <cell r="E4136"/>
          <cell r="F4136"/>
          <cell r="G4136" t="str">
            <v>S/101556/CN/AF1HI-4</v>
          </cell>
          <cell r="H4136"/>
          <cell r="I4136"/>
          <cell r="J4136"/>
          <cell r="K4136">
            <v>100</v>
          </cell>
          <cell r="L4136" t="str">
            <v>012</v>
          </cell>
          <cell r="M4136" t="str">
            <v>2009</v>
          </cell>
          <cell r="N4136" t="str">
            <v>0003</v>
          </cell>
          <cell r="O4136" t="str">
            <v>1012</v>
          </cell>
          <cell r="P4136" t="str">
            <v>1101170</v>
          </cell>
          <cell r="Q4136" t="str">
            <v>0003</v>
          </cell>
          <cell r="R4136" t="str">
            <v>1070</v>
          </cell>
        </row>
        <row r="4137">
          <cell r="A4137">
            <v>51304991</v>
          </cell>
          <cell r="B4137" t="str">
            <v>CUST_SERVICE TO JOHN CRANE INC_4001 FAIR</v>
          </cell>
          <cell r="C4137" t="str">
            <v>HDC1</v>
          </cell>
          <cell r="D4137"/>
          <cell r="E4137"/>
          <cell r="F4137"/>
          <cell r="G4137" t="str">
            <v>S/101556/CN/AF1HI-4</v>
          </cell>
          <cell r="H4137"/>
          <cell r="I4137"/>
          <cell r="J4137"/>
          <cell r="K4137">
            <v>100</v>
          </cell>
          <cell r="L4137" t="str">
            <v>012</v>
          </cell>
          <cell r="M4137" t="str">
            <v>2009</v>
          </cell>
          <cell r="N4137" t="str">
            <v>0003</v>
          </cell>
          <cell r="O4137" t="str">
            <v>1012</v>
          </cell>
          <cell r="P4137" t="str">
            <v>1101170</v>
          </cell>
          <cell r="Q4137" t="str">
            <v>0003</v>
          </cell>
          <cell r="R4137" t="str">
            <v>1070</v>
          </cell>
        </row>
        <row r="4138">
          <cell r="A4138">
            <v>51306158</v>
          </cell>
          <cell r="B4138" t="str">
            <v>P739 Grant Sub: Relocate Approach Spans</v>
          </cell>
          <cell r="C4138" t="str">
            <v>HTC1</v>
          </cell>
          <cell r="D4138"/>
          <cell r="E4138"/>
          <cell r="F4138"/>
          <cell r="G4138" t="str">
            <v>HLP/00/0861/TR</v>
          </cell>
          <cell r="H4138"/>
          <cell r="I4138"/>
          <cell r="J4138"/>
          <cell r="K4138">
            <v>80</v>
          </cell>
          <cell r="L4138" t="str">
            <v>011</v>
          </cell>
          <cell r="M4138" t="str">
            <v>2009</v>
          </cell>
          <cell r="N4138" t="str">
            <v>0003</v>
          </cell>
          <cell r="O4138" t="str">
            <v>1005</v>
          </cell>
          <cell r="P4138" t="str">
            <v>1101050</v>
          </cell>
          <cell r="Q4138" t="str">
            <v>0003</v>
          </cell>
          <cell r="R4138" t="str">
            <v>1070</v>
          </cell>
        </row>
        <row r="4139">
          <cell r="A4139">
            <v>51306158</v>
          </cell>
          <cell r="B4139" t="str">
            <v>P739 Grant Sub: Relocate Approach Spans</v>
          </cell>
          <cell r="C4139" t="str">
            <v>HTC1</v>
          </cell>
          <cell r="D4139"/>
          <cell r="E4139"/>
          <cell r="F4139"/>
          <cell r="G4139" t="str">
            <v>S/101320/CE/RMVL-1</v>
          </cell>
          <cell r="H4139"/>
          <cell r="I4139"/>
          <cell r="J4139"/>
          <cell r="K4139">
            <v>20</v>
          </cell>
          <cell r="L4139" t="str">
            <v>011</v>
          </cell>
          <cell r="M4139" t="str">
            <v>2009</v>
          </cell>
          <cell r="N4139" t="str">
            <v>0003</v>
          </cell>
          <cell r="O4139" t="str">
            <v>1005</v>
          </cell>
          <cell r="P4139" t="str">
            <v>1101050</v>
          </cell>
          <cell r="Q4139" t="str">
            <v>0003</v>
          </cell>
          <cell r="R4139" t="str">
            <v>1070</v>
          </cell>
        </row>
        <row r="4140">
          <cell r="A4140">
            <v>51311706</v>
          </cell>
          <cell r="B4140" t="str">
            <v>CUST_ODESSA PUMPS_6610 PETRO PARK</v>
          </cell>
          <cell r="C4140" t="str">
            <v>HDC2</v>
          </cell>
          <cell r="D4140"/>
          <cell r="E4140"/>
          <cell r="F4140"/>
          <cell r="G4140" t="str">
            <v>S/101627/CN/AF1HR</v>
          </cell>
          <cell r="H4140"/>
          <cell r="I4140"/>
          <cell r="J4140"/>
          <cell r="K4140">
            <v>30</v>
          </cell>
          <cell r="L4140" t="str">
            <v>011</v>
          </cell>
          <cell r="M4140" t="str">
            <v>2009</v>
          </cell>
          <cell r="N4140" t="str">
            <v>0003</v>
          </cell>
          <cell r="O4140" t="str">
            <v>1006</v>
          </cell>
          <cell r="P4140" t="str">
            <v>1101230</v>
          </cell>
          <cell r="Q4140" t="str">
            <v>0003</v>
          </cell>
          <cell r="R4140" t="str">
            <v>1070</v>
          </cell>
        </row>
        <row r="4141">
          <cell r="A4141">
            <v>51311706</v>
          </cell>
          <cell r="B4141" t="str">
            <v>CUST_ODESSA PUMPS_6610 PETRO PARK</v>
          </cell>
          <cell r="C4141" t="str">
            <v>HDC2</v>
          </cell>
          <cell r="D4141"/>
          <cell r="E4141"/>
          <cell r="F4141"/>
          <cell r="G4141" t="str">
            <v>S/101627/CN/AF1HI-3</v>
          </cell>
          <cell r="H4141"/>
          <cell r="I4141"/>
          <cell r="J4141"/>
          <cell r="K4141">
            <v>70</v>
          </cell>
          <cell r="L4141" t="str">
            <v>011</v>
          </cell>
          <cell r="M4141" t="str">
            <v>2009</v>
          </cell>
          <cell r="N4141" t="str">
            <v>0003</v>
          </cell>
          <cell r="O4141" t="str">
            <v>1006</v>
          </cell>
          <cell r="P4141" t="str">
            <v>1101230</v>
          </cell>
          <cell r="Q4141" t="str">
            <v>0003</v>
          </cell>
          <cell r="R4141" t="str">
            <v>1070</v>
          </cell>
        </row>
        <row r="4142">
          <cell r="A4142">
            <v>51311706</v>
          </cell>
          <cell r="B4142" t="str">
            <v>CUST_ODESSA PUMPS_6610 PETRO PARK</v>
          </cell>
          <cell r="C4142" t="str">
            <v>HDC2</v>
          </cell>
          <cell r="D4142"/>
          <cell r="E4142"/>
          <cell r="F4142"/>
          <cell r="G4142" t="str">
            <v>S/101627/CN/AF1HI-3</v>
          </cell>
          <cell r="H4142"/>
          <cell r="I4142"/>
          <cell r="J4142"/>
          <cell r="K4142">
            <v>100</v>
          </cell>
          <cell r="L4142" t="str">
            <v>010</v>
          </cell>
          <cell r="M4142" t="str">
            <v>2009</v>
          </cell>
          <cell r="N4142" t="str">
            <v>0003</v>
          </cell>
          <cell r="O4142" t="str">
            <v>1006</v>
          </cell>
          <cell r="P4142" t="str">
            <v>1101230</v>
          </cell>
          <cell r="Q4142" t="str">
            <v>0003</v>
          </cell>
          <cell r="R4142" t="str">
            <v>1070</v>
          </cell>
        </row>
        <row r="4143">
          <cell r="A4143">
            <v>51311706</v>
          </cell>
          <cell r="B4143" t="str">
            <v>CUST_ODESSA PUMPS_6610 PETRO PARK</v>
          </cell>
          <cell r="C4143" t="str">
            <v>HDC2</v>
          </cell>
          <cell r="D4143"/>
          <cell r="E4143"/>
          <cell r="F4143"/>
          <cell r="G4143" t="str">
            <v>S/101627/CN/AF1HI-3</v>
          </cell>
          <cell r="H4143"/>
          <cell r="I4143"/>
          <cell r="J4143"/>
          <cell r="K4143">
            <v>100</v>
          </cell>
          <cell r="L4143" t="str">
            <v>011</v>
          </cell>
          <cell r="M4143" t="str">
            <v>2009</v>
          </cell>
          <cell r="N4143" t="str">
            <v>0003</v>
          </cell>
          <cell r="O4143" t="str">
            <v>1006</v>
          </cell>
          <cell r="P4143" t="str">
            <v>1101230</v>
          </cell>
          <cell r="Q4143" t="str">
            <v>0003</v>
          </cell>
          <cell r="R4143" t="str">
            <v>1070</v>
          </cell>
        </row>
        <row r="4144">
          <cell r="A4144">
            <v>51311706</v>
          </cell>
          <cell r="B4144" t="str">
            <v>CUST_ODESSA PUMPS_6610 PETRO PARK</v>
          </cell>
          <cell r="C4144" t="str">
            <v>HDC2</v>
          </cell>
          <cell r="D4144"/>
          <cell r="E4144"/>
          <cell r="F4144"/>
          <cell r="G4144" t="str">
            <v>S/101627/CN/AF1HI-3</v>
          </cell>
          <cell r="H4144"/>
          <cell r="I4144"/>
          <cell r="J4144"/>
          <cell r="K4144">
            <v>100</v>
          </cell>
          <cell r="L4144" t="str">
            <v>011</v>
          </cell>
          <cell r="M4144" t="str">
            <v>2009</v>
          </cell>
          <cell r="N4144" t="str">
            <v>0003</v>
          </cell>
          <cell r="O4144" t="str">
            <v>1006</v>
          </cell>
          <cell r="P4144" t="str">
            <v>1101230</v>
          </cell>
          <cell r="Q4144" t="str">
            <v>0003</v>
          </cell>
          <cell r="R4144" t="str">
            <v>1070</v>
          </cell>
        </row>
        <row r="4145">
          <cell r="A4145">
            <v>51311706</v>
          </cell>
          <cell r="B4145" t="str">
            <v>CUST_ODESSA PUMPS_6610 PETRO PARK</v>
          </cell>
          <cell r="C4145" t="str">
            <v>HDC2</v>
          </cell>
          <cell r="D4145"/>
          <cell r="E4145"/>
          <cell r="F4145"/>
          <cell r="G4145" t="str">
            <v>S/101627/CN/AF1HR</v>
          </cell>
          <cell r="H4145"/>
          <cell r="I4145"/>
          <cell r="J4145"/>
          <cell r="K4145">
            <v>30</v>
          </cell>
          <cell r="L4145" t="str">
            <v>011</v>
          </cell>
          <cell r="M4145" t="str">
            <v>2009</v>
          </cell>
          <cell r="N4145" t="str">
            <v>0003</v>
          </cell>
          <cell r="O4145" t="str">
            <v>1006</v>
          </cell>
          <cell r="P4145" t="str">
            <v>1101230</v>
          </cell>
          <cell r="Q4145" t="str">
            <v>0003</v>
          </cell>
          <cell r="R4145" t="str">
            <v>1070</v>
          </cell>
        </row>
        <row r="4146">
          <cell r="A4146">
            <v>51311706</v>
          </cell>
          <cell r="B4146" t="str">
            <v>CUST_ODESSA PUMPS_6610 PETRO PARK</v>
          </cell>
          <cell r="C4146" t="str">
            <v>HDC2</v>
          </cell>
          <cell r="D4146"/>
          <cell r="E4146"/>
          <cell r="F4146"/>
          <cell r="G4146" t="str">
            <v>S/101627/CN/AF1HI-3</v>
          </cell>
          <cell r="H4146"/>
          <cell r="I4146"/>
          <cell r="J4146"/>
          <cell r="K4146">
            <v>70</v>
          </cell>
          <cell r="L4146" t="str">
            <v>011</v>
          </cell>
          <cell r="M4146" t="str">
            <v>2009</v>
          </cell>
          <cell r="N4146" t="str">
            <v>0003</v>
          </cell>
          <cell r="O4146" t="str">
            <v>1006</v>
          </cell>
          <cell r="P4146" t="str">
            <v>1101230</v>
          </cell>
          <cell r="Q4146" t="str">
            <v>0003</v>
          </cell>
          <cell r="R4146" t="str">
            <v>1070</v>
          </cell>
        </row>
        <row r="4147">
          <cell r="A4147">
            <v>51313771</v>
          </cell>
          <cell r="B4147" t="str">
            <v>NEW PMT 1000 KVA, 240' 1/0, TP</v>
          </cell>
          <cell r="C4147" t="str">
            <v>HXC1</v>
          </cell>
          <cell r="D4147"/>
          <cell r="E4147"/>
          <cell r="F4147"/>
          <cell r="G4147" t="str">
            <v>S/101762/CN/CF1R-I-2</v>
          </cell>
          <cell r="H4147"/>
          <cell r="I4147"/>
          <cell r="J4147"/>
          <cell r="K4147">
            <v>100</v>
          </cell>
          <cell r="L4147" t="str">
            <v>012</v>
          </cell>
          <cell r="M4147" t="str">
            <v>2009</v>
          </cell>
          <cell r="N4147" t="str">
            <v>0003</v>
          </cell>
          <cell r="O4147" t="str">
            <v>1008</v>
          </cell>
          <cell r="P4147" t="str">
            <v>1101245</v>
          </cell>
          <cell r="Q4147" t="str">
            <v>0003</v>
          </cell>
          <cell r="R4147" t="str">
            <v>1070</v>
          </cell>
        </row>
        <row r="4148">
          <cell r="A4148">
            <v>51314612</v>
          </cell>
          <cell r="B4148" t="str">
            <v>GOVP_JU-G-09-149_Sam Houston Pky 5_3</v>
          </cell>
          <cell r="C4148" t="str">
            <v>HDC2</v>
          </cell>
          <cell r="D4148"/>
          <cell r="E4148"/>
          <cell r="F4148"/>
          <cell r="G4148" t="str">
            <v>S/101458/CE/AD3DI</v>
          </cell>
          <cell r="H4148"/>
          <cell r="I4148"/>
          <cell r="J4148"/>
          <cell r="K4148">
            <v>100</v>
          </cell>
          <cell r="L4148" t="str">
            <v>012</v>
          </cell>
          <cell r="M4148" t="str">
            <v>2009</v>
          </cell>
          <cell r="N4148" t="str">
            <v>0003</v>
          </cell>
          <cell r="O4148" t="str">
            <v>1024</v>
          </cell>
          <cell r="P4148" t="str">
            <v>1101130</v>
          </cell>
          <cell r="Q4148" t="str">
            <v>0003</v>
          </cell>
          <cell r="R4148" t="str">
            <v>1070</v>
          </cell>
        </row>
        <row r="4149">
          <cell r="A4149">
            <v>51314612</v>
          </cell>
          <cell r="B4149" t="str">
            <v>GOVP_JU-G-09-149_Sam Houston Pky 5_3</v>
          </cell>
          <cell r="C4149" t="str">
            <v>HDC2</v>
          </cell>
          <cell r="D4149"/>
          <cell r="E4149"/>
          <cell r="F4149"/>
          <cell r="G4149" t="str">
            <v>S/101458/CE/AD3DI</v>
          </cell>
          <cell r="H4149"/>
          <cell r="I4149"/>
          <cell r="J4149"/>
          <cell r="K4149">
            <v>100</v>
          </cell>
          <cell r="L4149" t="str">
            <v>012</v>
          </cell>
          <cell r="M4149" t="str">
            <v>2009</v>
          </cell>
          <cell r="N4149" t="str">
            <v>0003</v>
          </cell>
          <cell r="O4149" t="str">
            <v>1024</v>
          </cell>
          <cell r="P4149" t="str">
            <v>1101130</v>
          </cell>
          <cell r="Q4149" t="str">
            <v>0003</v>
          </cell>
          <cell r="R4149" t="str">
            <v>1070</v>
          </cell>
        </row>
        <row r="4150">
          <cell r="A4150">
            <v>51314612</v>
          </cell>
          <cell r="B4150" t="str">
            <v>GOVP_JU-G-09-149_Sam Houston Pky 5_3</v>
          </cell>
          <cell r="C4150" t="str">
            <v>HDC2</v>
          </cell>
          <cell r="D4150"/>
          <cell r="E4150"/>
          <cell r="F4150"/>
          <cell r="G4150" t="str">
            <v>S/101458/CE/AD3DI</v>
          </cell>
          <cell r="H4150"/>
          <cell r="I4150"/>
          <cell r="J4150"/>
          <cell r="K4150">
            <v>100</v>
          </cell>
          <cell r="L4150" t="str">
            <v>012</v>
          </cell>
          <cell r="M4150" t="str">
            <v>2009</v>
          </cell>
          <cell r="N4150" t="str">
            <v>0003</v>
          </cell>
          <cell r="O4150" t="str">
            <v>1024</v>
          </cell>
          <cell r="P4150" t="str">
            <v>1101130</v>
          </cell>
          <cell r="Q4150" t="str">
            <v>0003</v>
          </cell>
          <cell r="R4150" t="str">
            <v>1070</v>
          </cell>
        </row>
        <row r="4151">
          <cell r="A4151">
            <v>51314612</v>
          </cell>
          <cell r="B4151" t="str">
            <v>GOVP_JU-G-09-149_Sam Houston Pky 5_3</v>
          </cell>
          <cell r="C4151" t="str">
            <v>HDC2</v>
          </cell>
          <cell r="D4151"/>
          <cell r="E4151"/>
          <cell r="F4151"/>
          <cell r="G4151" t="str">
            <v>S/101458/CE/AD3DI</v>
          </cell>
          <cell r="H4151"/>
          <cell r="I4151"/>
          <cell r="J4151"/>
          <cell r="K4151">
            <v>70</v>
          </cell>
          <cell r="L4151" t="str">
            <v>012</v>
          </cell>
          <cell r="M4151" t="str">
            <v>2009</v>
          </cell>
          <cell r="N4151" t="str">
            <v>0003</v>
          </cell>
          <cell r="O4151" t="str">
            <v>1024</v>
          </cell>
          <cell r="P4151" t="str">
            <v>1101130</v>
          </cell>
          <cell r="Q4151" t="str">
            <v>0003</v>
          </cell>
          <cell r="R4151" t="str">
            <v>1070</v>
          </cell>
        </row>
        <row r="4152">
          <cell r="A4152">
            <v>51314612</v>
          </cell>
          <cell r="B4152" t="str">
            <v>GOVP_JU-G-09-149_Sam Houston Pky 5_3</v>
          </cell>
          <cell r="C4152" t="str">
            <v>HDC2</v>
          </cell>
          <cell r="D4152"/>
          <cell r="E4152"/>
          <cell r="F4152"/>
          <cell r="G4152" t="str">
            <v>S/101458/CE/AD3DR-1</v>
          </cell>
          <cell r="H4152"/>
          <cell r="I4152"/>
          <cell r="J4152"/>
          <cell r="K4152">
            <v>30</v>
          </cell>
          <cell r="L4152" t="str">
            <v>012</v>
          </cell>
          <cell r="M4152" t="str">
            <v>2009</v>
          </cell>
          <cell r="N4152" t="str">
            <v>0003</v>
          </cell>
          <cell r="O4152" t="str">
            <v>1024</v>
          </cell>
          <cell r="P4152" t="str">
            <v>1101130</v>
          </cell>
          <cell r="Q4152" t="str">
            <v>0003</v>
          </cell>
          <cell r="R4152" t="str">
            <v>1070</v>
          </cell>
        </row>
        <row r="4153">
          <cell r="A4153">
            <v>51316756</v>
          </cell>
          <cell r="B4153" t="str">
            <v>CUST_CPAY_6323 FM 723</v>
          </cell>
          <cell r="C4153" t="str">
            <v>HDC1</v>
          </cell>
          <cell r="D4153"/>
          <cell r="E4153"/>
          <cell r="F4153"/>
          <cell r="G4153" t="str">
            <v>S/101530/CN/AF1HI-4</v>
          </cell>
          <cell r="H4153"/>
          <cell r="I4153"/>
          <cell r="J4153"/>
          <cell r="K4153">
            <v>100</v>
          </cell>
          <cell r="L4153" t="str">
            <v>011</v>
          </cell>
          <cell r="M4153" t="str">
            <v>2009</v>
          </cell>
          <cell r="N4153" t="str">
            <v>0003</v>
          </cell>
          <cell r="O4153" t="str">
            <v>1023</v>
          </cell>
          <cell r="P4153" t="str">
            <v>1101210</v>
          </cell>
          <cell r="Q4153" t="str">
            <v>0003</v>
          </cell>
          <cell r="R4153" t="str">
            <v>1070</v>
          </cell>
        </row>
        <row r="4154">
          <cell r="A4154">
            <v>51316756</v>
          </cell>
          <cell r="B4154" t="str">
            <v>CUST_CPAY_6323 FM 723</v>
          </cell>
          <cell r="C4154" t="str">
            <v>HDC1</v>
          </cell>
          <cell r="D4154"/>
          <cell r="E4154"/>
          <cell r="F4154"/>
          <cell r="G4154" t="str">
            <v>S/101530/CN/AF1HI-4</v>
          </cell>
          <cell r="H4154"/>
          <cell r="I4154"/>
          <cell r="J4154"/>
          <cell r="K4154">
            <v>100</v>
          </cell>
          <cell r="L4154" t="str">
            <v>011</v>
          </cell>
          <cell r="M4154" t="str">
            <v>2009</v>
          </cell>
          <cell r="N4154" t="str">
            <v>0003</v>
          </cell>
          <cell r="O4154" t="str">
            <v>1023</v>
          </cell>
          <cell r="P4154" t="str">
            <v>1101210</v>
          </cell>
          <cell r="Q4154" t="str">
            <v>0003</v>
          </cell>
          <cell r="R4154" t="str">
            <v>1070</v>
          </cell>
        </row>
        <row r="4155">
          <cell r="A4155">
            <v>51316756</v>
          </cell>
          <cell r="B4155" t="str">
            <v>CUST_CPAY_6323 FM 723</v>
          </cell>
          <cell r="C4155" t="str">
            <v>HDC1</v>
          </cell>
          <cell r="D4155"/>
          <cell r="E4155"/>
          <cell r="F4155"/>
          <cell r="G4155" t="str">
            <v>S/101530/CN/AF1HI-4</v>
          </cell>
          <cell r="H4155"/>
          <cell r="I4155"/>
          <cell r="J4155"/>
          <cell r="K4155">
            <v>100</v>
          </cell>
          <cell r="L4155" t="str">
            <v>011</v>
          </cell>
          <cell r="M4155" t="str">
            <v>2009</v>
          </cell>
          <cell r="N4155" t="str">
            <v>0003</v>
          </cell>
          <cell r="O4155" t="str">
            <v>1023</v>
          </cell>
          <cell r="P4155" t="str">
            <v>1101210</v>
          </cell>
          <cell r="Q4155" t="str">
            <v>0003</v>
          </cell>
          <cell r="R4155" t="str">
            <v>1070</v>
          </cell>
        </row>
        <row r="4156">
          <cell r="A4156">
            <v>51324432</v>
          </cell>
          <cell r="B4156" t="str">
            <v>CUST_0_9113 COUNTY ROAD 887</v>
          </cell>
          <cell r="C4156" t="str">
            <v>HDC2</v>
          </cell>
          <cell r="D4156"/>
          <cell r="E4156"/>
          <cell r="F4156"/>
          <cell r="G4156" t="str">
            <v>S/101652/CN/AF1HI-2</v>
          </cell>
          <cell r="H4156"/>
          <cell r="I4156"/>
          <cell r="J4156"/>
          <cell r="K4156">
            <v>100</v>
          </cell>
          <cell r="L4156" t="str">
            <v>012</v>
          </cell>
          <cell r="M4156" t="str">
            <v>2009</v>
          </cell>
          <cell r="N4156" t="str">
            <v>0003</v>
          </cell>
          <cell r="O4156" t="str">
            <v>1020</v>
          </cell>
          <cell r="P4156" t="str">
            <v>1101202</v>
          </cell>
          <cell r="Q4156" t="str">
            <v>0003</v>
          </cell>
          <cell r="R4156" t="str">
            <v>1070</v>
          </cell>
        </row>
        <row r="4157">
          <cell r="A4157">
            <v>51324432</v>
          </cell>
          <cell r="B4157" t="str">
            <v>CUST_0_9113 COUNTY ROAD 887</v>
          </cell>
          <cell r="C4157" t="str">
            <v>HDC2</v>
          </cell>
          <cell r="D4157"/>
          <cell r="E4157"/>
          <cell r="F4157"/>
          <cell r="G4157" t="str">
            <v>S/101652/CN/AF1HI-2</v>
          </cell>
          <cell r="H4157"/>
          <cell r="I4157"/>
          <cell r="J4157"/>
          <cell r="K4157">
            <v>100</v>
          </cell>
          <cell r="L4157" t="str">
            <v>012</v>
          </cell>
          <cell r="M4157" t="str">
            <v>2009</v>
          </cell>
          <cell r="N4157" t="str">
            <v>0003</v>
          </cell>
          <cell r="O4157" t="str">
            <v>1020</v>
          </cell>
          <cell r="P4157" t="str">
            <v>1101202</v>
          </cell>
          <cell r="Q4157" t="str">
            <v>0003</v>
          </cell>
          <cell r="R4157" t="str">
            <v>1070</v>
          </cell>
        </row>
        <row r="4158">
          <cell r="A4158">
            <v>51324432</v>
          </cell>
          <cell r="B4158" t="str">
            <v>CUST_0_9113 COUNTY ROAD 887</v>
          </cell>
          <cell r="C4158" t="str">
            <v>HDC2</v>
          </cell>
          <cell r="D4158"/>
          <cell r="E4158"/>
          <cell r="F4158"/>
          <cell r="G4158" t="str">
            <v>S/101652/CN/AF1HR</v>
          </cell>
          <cell r="H4158"/>
          <cell r="I4158"/>
          <cell r="J4158"/>
          <cell r="K4158">
            <v>30</v>
          </cell>
          <cell r="L4158" t="str">
            <v>009</v>
          </cell>
          <cell r="M4158" t="str">
            <v>2009</v>
          </cell>
          <cell r="N4158" t="str">
            <v>0003</v>
          </cell>
          <cell r="O4158" t="str">
            <v>1020</v>
          </cell>
          <cell r="P4158" t="str">
            <v>1101202</v>
          </cell>
          <cell r="Q4158" t="str">
            <v>0003</v>
          </cell>
          <cell r="R4158" t="str">
            <v>1070</v>
          </cell>
        </row>
        <row r="4159">
          <cell r="A4159">
            <v>51324432</v>
          </cell>
          <cell r="B4159" t="str">
            <v>CUST_0_9113 COUNTY ROAD 887</v>
          </cell>
          <cell r="C4159" t="str">
            <v>HDC2</v>
          </cell>
          <cell r="D4159"/>
          <cell r="E4159"/>
          <cell r="F4159"/>
          <cell r="G4159" t="str">
            <v>S/101652/CN/AF1HI-2</v>
          </cell>
          <cell r="H4159"/>
          <cell r="I4159"/>
          <cell r="J4159"/>
          <cell r="K4159">
            <v>70</v>
          </cell>
          <cell r="L4159" t="str">
            <v>009</v>
          </cell>
          <cell r="M4159" t="str">
            <v>2009</v>
          </cell>
          <cell r="N4159" t="str">
            <v>0003</v>
          </cell>
          <cell r="O4159" t="str">
            <v>1020</v>
          </cell>
          <cell r="P4159" t="str">
            <v>1101202</v>
          </cell>
          <cell r="Q4159" t="str">
            <v>0003</v>
          </cell>
          <cell r="R4159" t="str">
            <v>1070</v>
          </cell>
        </row>
        <row r="4160">
          <cell r="A4160">
            <v>51326625</v>
          </cell>
          <cell r="B4160" t="str">
            <v>CUST_CodeViolation_6106Wickshire</v>
          </cell>
          <cell r="C4160" t="str">
            <v>HDC1</v>
          </cell>
          <cell r="D4160"/>
          <cell r="E4160"/>
          <cell r="F4160"/>
          <cell r="G4160" t="str">
            <v>S/101530/CE/AD2DI</v>
          </cell>
          <cell r="H4160"/>
          <cell r="I4160"/>
          <cell r="J4160"/>
          <cell r="K4160">
            <v>100</v>
          </cell>
          <cell r="L4160" t="str">
            <v>008</v>
          </cell>
          <cell r="M4160" t="str">
            <v>2009</v>
          </cell>
          <cell r="N4160" t="str">
            <v>0003</v>
          </cell>
          <cell r="O4160" t="str">
            <v>1023</v>
          </cell>
          <cell r="P4160" t="str">
            <v>1101210</v>
          </cell>
          <cell r="Q4160" t="str">
            <v>0003</v>
          </cell>
          <cell r="R4160" t="str">
            <v>1070</v>
          </cell>
        </row>
        <row r="4161">
          <cell r="A4161">
            <v>51326625</v>
          </cell>
          <cell r="B4161" t="str">
            <v>CUST_CodeViolation_6106Wickshire</v>
          </cell>
          <cell r="C4161" t="str">
            <v>HDC1</v>
          </cell>
          <cell r="D4161"/>
          <cell r="E4161"/>
          <cell r="F4161"/>
          <cell r="G4161" t="str">
            <v>S/101530/CE/AD2DI</v>
          </cell>
          <cell r="H4161"/>
          <cell r="I4161"/>
          <cell r="J4161"/>
          <cell r="K4161">
            <v>100</v>
          </cell>
          <cell r="L4161" t="str">
            <v>008</v>
          </cell>
          <cell r="M4161" t="str">
            <v>2009</v>
          </cell>
          <cell r="N4161" t="str">
            <v>0003</v>
          </cell>
          <cell r="O4161" t="str">
            <v>1023</v>
          </cell>
          <cell r="P4161" t="str">
            <v>1101210</v>
          </cell>
          <cell r="Q4161" t="str">
            <v>0003</v>
          </cell>
          <cell r="R4161" t="str">
            <v>1070</v>
          </cell>
        </row>
        <row r="4162">
          <cell r="A4162">
            <v>51328254</v>
          </cell>
          <cell r="B4162" t="str">
            <v>CUST_17110 Market #2</v>
          </cell>
          <cell r="C4162" t="str">
            <v>HDC1</v>
          </cell>
          <cell r="D4162"/>
          <cell r="E4162"/>
          <cell r="F4162"/>
          <cell r="G4162" t="str">
            <v>S/101556/CN/AF1HI-4</v>
          </cell>
          <cell r="H4162"/>
          <cell r="I4162"/>
          <cell r="J4162"/>
          <cell r="K4162">
            <v>100</v>
          </cell>
          <cell r="L4162" t="str">
            <v>010</v>
          </cell>
          <cell r="M4162" t="str">
            <v>2009</v>
          </cell>
          <cell r="N4162" t="str">
            <v>0003</v>
          </cell>
          <cell r="O4162" t="str">
            <v>1012</v>
          </cell>
          <cell r="P4162" t="str">
            <v>1101170</v>
          </cell>
          <cell r="Q4162" t="str">
            <v>0003</v>
          </cell>
          <cell r="R4162" t="str">
            <v>1070</v>
          </cell>
        </row>
        <row r="4163">
          <cell r="A4163">
            <v>51328254</v>
          </cell>
          <cell r="B4163" t="str">
            <v>CUST_17110 Market #2</v>
          </cell>
          <cell r="C4163" t="str">
            <v>HDC1</v>
          </cell>
          <cell r="D4163"/>
          <cell r="E4163"/>
          <cell r="F4163"/>
          <cell r="G4163" t="str">
            <v>S/101556/CN/AF1HI-4</v>
          </cell>
          <cell r="H4163"/>
          <cell r="I4163"/>
          <cell r="J4163"/>
          <cell r="K4163">
            <v>100</v>
          </cell>
          <cell r="L4163" t="str">
            <v>011</v>
          </cell>
          <cell r="M4163" t="str">
            <v>2009</v>
          </cell>
          <cell r="N4163" t="str">
            <v>0003</v>
          </cell>
          <cell r="O4163" t="str">
            <v>1012</v>
          </cell>
          <cell r="P4163" t="str">
            <v>1101170</v>
          </cell>
          <cell r="Q4163" t="str">
            <v>0003</v>
          </cell>
          <cell r="R4163" t="str">
            <v>1070</v>
          </cell>
        </row>
        <row r="4164">
          <cell r="A4164">
            <v>51328254</v>
          </cell>
          <cell r="B4164" t="str">
            <v>CUST_17110 Market #2</v>
          </cell>
          <cell r="C4164" t="str">
            <v>HDC1</v>
          </cell>
          <cell r="D4164"/>
          <cell r="E4164"/>
          <cell r="F4164"/>
          <cell r="G4164" t="str">
            <v>S/101556/CN/AF1HI-4</v>
          </cell>
          <cell r="H4164"/>
          <cell r="I4164"/>
          <cell r="J4164"/>
          <cell r="K4164">
            <v>100</v>
          </cell>
          <cell r="L4164" t="str">
            <v>011</v>
          </cell>
          <cell r="M4164" t="str">
            <v>2009</v>
          </cell>
          <cell r="N4164" t="str">
            <v>0003</v>
          </cell>
          <cell r="O4164" t="str">
            <v>1012</v>
          </cell>
          <cell r="P4164" t="str">
            <v>1101170</v>
          </cell>
          <cell r="Q4164" t="str">
            <v>0003</v>
          </cell>
          <cell r="R4164" t="str">
            <v>1070</v>
          </cell>
        </row>
        <row r="4165">
          <cell r="A4165">
            <v>51328254</v>
          </cell>
          <cell r="B4165" t="str">
            <v>CUST_17110 Market #2</v>
          </cell>
          <cell r="C4165" t="str">
            <v>HDC1</v>
          </cell>
          <cell r="D4165"/>
          <cell r="E4165"/>
          <cell r="F4165"/>
          <cell r="G4165" t="str">
            <v>S/101556/CN/AF1HI-4</v>
          </cell>
          <cell r="H4165"/>
          <cell r="I4165"/>
          <cell r="J4165"/>
          <cell r="K4165">
            <v>100</v>
          </cell>
          <cell r="L4165" t="str">
            <v>011</v>
          </cell>
          <cell r="M4165" t="str">
            <v>2009</v>
          </cell>
          <cell r="N4165" t="str">
            <v>0003</v>
          </cell>
          <cell r="O4165" t="str">
            <v>1012</v>
          </cell>
          <cell r="P4165" t="str">
            <v>1101170</v>
          </cell>
          <cell r="Q4165" t="str">
            <v>0003</v>
          </cell>
          <cell r="R4165" t="str">
            <v>1070</v>
          </cell>
        </row>
        <row r="4166">
          <cell r="A4166">
            <v>51328254</v>
          </cell>
          <cell r="B4166" t="str">
            <v>CUST_17110 Market #2</v>
          </cell>
          <cell r="C4166" t="str">
            <v>HDC1</v>
          </cell>
          <cell r="D4166"/>
          <cell r="E4166"/>
          <cell r="F4166"/>
          <cell r="G4166" t="str">
            <v>S/101556/CN/AF1HI-4</v>
          </cell>
          <cell r="H4166"/>
          <cell r="I4166"/>
          <cell r="J4166"/>
          <cell r="K4166">
            <v>100</v>
          </cell>
          <cell r="L4166" t="str">
            <v>011</v>
          </cell>
          <cell r="M4166" t="str">
            <v>2009</v>
          </cell>
          <cell r="N4166" t="str">
            <v>0003</v>
          </cell>
          <cell r="O4166" t="str">
            <v>1012</v>
          </cell>
          <cell r="P4166" t="str">
            <v>1101170</v>
          </cell>
          <cell r="Q4166" t="str">
            <v>0003</v>
          </cell>
          <cell r="R4166" t="str">
            <v>1070</v>
          </cell>
        </row>
        <row r="4167">
          <cell r="A4167">
            <v>51335462</v>
          </cell>
          <cell r="B4167" t="str">
            <v>CUST_PARK AVE @ BOULDER CREEK_LIFT STATI</v>
          </cell>
          <cell r="C4167" t="str">
            <v>HDC2</v>
          </cell>
          <cell r="D4167"/>
          <cell r="E4167"/>
          <cell r="F4167"/>
          <cell r="G4167" t="str">
            <v>S/101574/CN/AF1HI-3</v>
          </cell>
          <cell r="H4167"/>
          <cell r="I4167"/>
          <cell r="J4167"/>
          <cell r="K4167">
            <v>100</v>
          </cell>
          <cell r="L4167" t="str">
            <v>010</v>
          </cell>
          <cell r="M4167" t="str">
            <v>2009</v>
          </cell>
          <cell r="N4167" t="str">
            <v>0003</v>
          </cell>
          <cell r="O4167" t="str">
            <v>1005</v>
          </cell>
          <cell r="P4167" t="str">
            <v>1101160</v>
          </cell>
          <cell r="Q4167" t="str">
            <v>0003</v>
          </cell>
          <cell r="R4167" t="str">
            <v>1070</v>
          </cell>
        </row>
        <row r="4168">
          <cell r="A4168">
            <v>51335462</v>
          </cell>
          <cell r="B4168" t="str">
            <v>CUST_PARK AVE @ BOULDER CREEK_LIFT STATI</v>
          </cell>
          <cell r="C4168" t="str">
            <v>HDC2</v>
          </cell>
          <cell r="D4168"/>
          <cell r="E4168"/>
          <cell r="F4168"/>
          <cell r="G4168" t="str">
            <v>S/101574/CN/AF1HR</v>
          </cell>
          <cell r="H4168"/>
          <cell r="I4168"/>
          <cell r="J4168"/>
          <cell r="K4168">
            <v>30</v>
          </cell>
          <cell r="L4168" t="str">
            <v>010</v>
          </cell>
          <cell r="M4168" t="str">
            <v>2009</v>
          </cell>
          <cell r="N4168" t="str">
            <v>0003</v>
          </cell>
          <cell r="O4168" t="str">
            <v>1005</v>
          </cell>
          <cell r="P4168" t="str">
            <v>1101160</v>
          </cell>
          <cell r="Q4168" t="str">
            <v>0003</v>
          </cell>
          <cell r="R4168" t="str">
            <v>1070</v>
          </cell>
        </row>
        <row r="4169">
          <cell r="A4169">
            <v>51335462</v>
          </cell>
          <cell r="B4169" t="str">
            <v>CUST_PARK AVE @ BOULDER CREEK_LIFT STATI</v>
          </cell>
          <cell r="C4169" t="str">
            <v>HDC2</v>
          </cell>
          <cell r="D4169"/>
          <cell r="E4169"/>
          <cell r="F4169"/>
          <cell r="G4169" t="str">
            <v>S/101574/CN/AF1HI-3</v>
          </cell>
          <cell r="H4169"/>
          <cell r="I4169"/>
          <cell r="J4169"/>
          <cell r="K4169">
            <v>70</v>
          </cell>
          <cell r="L4169" t="str">
            <v>010</v>
          </cell>
          <cell r="M4169" t="str">
            <v>2009</v>
          </cell>
          <cell r="N4169" t="str">
            <v>0003</v>
          </cell>
          <cell r="O4169" t="str">
            <v>1005</v>
          </cell>
          <cell r="P4169" t="str">
            <v>1101160</v>
          </cell>
          <cell r="Q4169" t="str">
            <v>0003</v>
          </cell>
          <cell r="R4169" t="str">
            <v>1070</v>
          </cell>
        </row>
        <row r="4170">
          <cell r="A4170">
            <v>51336607</v>
          </cell>
          <cell r="B4170" t="str">
            <v>GOVP_JU-M-07-0216_THOMPSON RD Job #4</v>
          </cell>
          <cell r="C4170" t="str">
            <v>HDC2</v>
          </cell>
          <cell r="D4170"/>
          <cell r="E4170"/>
          <cell r="F4170"/>
          <cell r="G4170" t="str">
            <v>S/101556/CE/AD3DI</v>
          </cell>
          <cell r="H4170"/>
          <cell r="I4170"/>
          <cell r="J4170"/>
          <cell r="K4170">
            <v>100</v>
          </cell>
          <cell r="L4170" t="str">
            <v>010</v>
          </cell>
          <cell r="M4170" t="str">
            <v>2009</v>
          </cell>
          <cell r="N4170" t="str">
            <v>0003</v>
          </cell>
          <cell r="O4170" t="str">
            <v>1012</v>
          </cell>
          <cell r="P4170" t="str">
            <v>1101170</v>
          </cell>
          <cell r="Q4170" t="str">
            <v>0003</v>
          </cell>
          <cell r="R4170" t="str">
            <v>1070</v>
          </cell>
        </row>
        <row r="4171">
          <cell r="A4171">
            <v>51336607</v>
          </cell>
          <cell r="B4171" t="str">
            <v>GOVP_JU-M-07-0216_THOMPSON RD Job #4</v>
          </cell>
          <cell r="C4171" t="str">
            <v>HDC2</v>
          </cell>
          <cell r="D4171"/>
          <cell r="E4171"/>
          <cell r="F4171"/>
          <cell r="G4171" t="str">
            <v>S/101556/CE/AD3DI</v>
          </cell>
          <cell r="H4171"/>
          <cell r="I4171"/>
          <cell r="J4171"/>
          <cell r="K4171">
            <v>100</v>
          </cell>
          <cell r="L4171" t="str">
            <v>011</v>
          </cell>
          <cell r="M4171" t="str">
            <v>2009</v>
          </cell>
          <cell r="N4171" t="str">
            <v>0003</v>
          </cell>
          <cell r="O4171" t="str">
            <v>1012</v>
          </cell>
          <cell r="P4171" t="str">
            <v>1101170</v>
          </cell>
          <cell r="Q4171" t="str">
            <v>0003</v>
          </cell>
          <cell r="R4171" t="str">
            <v>1070</v>
          </cell>
        </row>
        <row r="4172">
          <cell r="A4172">
            <v>51336607</v>
          </cell>
          <cell r="B4172" t="str">
            <v>GOVP_JU-M-07-0216_THOMPSON RD Job #4</v>
          </cell>
          <cell r="C4172" t="str">
            <v>HDC2</v>
          </cell>
          <cell r="D4172"/>
          <cell r="E4172"/>
          <cell r="F4172"/>
          <cell r="G4172" t="str">
            <v>S/101556/CE/AD3DI</v>
          </cell>
          <cell r="H4172"/>
          <cell r="I4172"/>
          <cell r="J4172"/>
          <cell r="K4172">
            <v>100</v>
          </cell>
          <cell r="L4172" t="str">
            <v>011</v>
          </cell>
          <cell r="M4172" t="str">
            <v>2009</v>
          </cell>
          <cell r="N4172" t="str">
            <v>0003</v>
          </cell>
          <cell r="O4172" t="str">
            <v>1012</v>
          </cell>
          <cell r="P4172" t="str">
            <v>1101170</v>
          </cell>
          <cell r="Q4172" t="str">
            <v>0003</v>
          </cell>
          <cell r="R4172" t="str">
            <v>1070</v>
          </cell>
        </row>
        <row r="4173">
          <cell r="A4173">
            <v>51336607</v>
          </cell>
          <cell r="B4173" t="str">
            <v>GOVP_JU-M-07-0216_THOMPSON RD Job #4</v>
          </cell>
          <cell r="C4173" t="str">
            <v>HDC2</v>
          </cell>
          <cell r="D4173"/>
          <cell r="E4173"/>
          <cell r="F4173"/>
          <cell r="G4173" t="str">
            <v>S/101556/CE/AD3DI</v>
          </cell>
          <cell r="H4173"/>
          <cell r="I4173"/>
          <cell r="J4173"/>
          <cell r="K4173">
            <v>70</v>
          </cell>
          <cell r="L4173" t="str">
            <v>010</v>
          </cell>
          <cell r="M4173" t="str">
            <v>2009</v>
          </cell>
          <cell r="N4173" t="str">
            <v>0003</v>
          </cell>
          <cell r="O4173" t="str">
            <v>1012</v>
          </cell>
          <cell r="P4173" t="str">
            <v>1101170</v>
          </cell>
          <cell r="Q4173" t="str">
            <v>0003</v>
          </cell>
          <cell r="R4173" t="str">
            <v>1070</v>
          </cell>
        </row>
        <row r="4174">
          <cell r="A4174">
            <v>51336607</v>
          </cell>
          <cell r="B4174" t="str">
            <v>GOVP_JU-M-07-0216_THOMPSON RD Job #4</v>
          </cell>
          <cell r="C4174" t="str">
            <v>HDC2</v>
          </cell>
          <cell r="D4174"/>
          <cell r="E4174"/>
          <cell r="F4174"/>
          <cell r="G4174" t="str">
            <v>S/101556/CE/AD3DR-1</v>
          </cell>
          <cell r="H4174"/>
          <cell r="I4174"/>
          <cell r="J4174"/>
          <cell r="K4174">
            <v>30</v>
          </cell>
          <cell r="L4174" t="str">
            <v>010</v>
          </cell>
          <cell r="M4174" t="str">
            <v>2009</v>
          </cell>
          <cell r="N4174" t="str">
            <v>0003</v>
          </cell>
          <cell r="O4174" t="str">
            <v>1012</v>
          </cell>
          <cell r="P4174" t="str">
            <v>1101170</v>
          </cell>
          <cell r="Q4174" t="str">
            <v>0003</v>
          </cell>
          <cell r="R4174" t="str">
            <v>1070</v>
          </cell>
        </row>
        <row r="4175">
          <cell r="A4175">
            <v>51337038</v>
          </cell>
          <cell r="B4175" t="str">
            <v>GOVP_HCFCD_E142-RELOCATE URD OUT OF EASE</v>
          </cell>
          <cell r="C4175" t="str">
            <v>HDC2</v>
          </cell>
          <cell r="D4175"/>
          <cell r="E4175"/>
          <cell r="F4175"/>
          <cell r="G4175" t="str">
            <v>S/101675/CE/AD2DI</v>
          </cell>
          <cell r="H4175"/>
          <cell r="I4175"/>
          <cell r="J4175"/>
          <cell r="K4175">
            <v>70</v>
          </cell>
          <cell r="L4175" t="str">
            <v>009</v>
          </cell>
          <cell r="M4175" t="str">
            <v>2009</v>
          </cell>
          <cell r="N4175" t="str">
            <v>0003</v>
          </cell>
          <cell r="O4175" t="str">
            <v>1021</v>
          </cell>
          <cell r="P4175" t="str">
            <v>1101110</v>
          </cell>
          <cell r="Q4175" t="str">
            <v>0003</v>
          </cell>
          <cell r="R4175" t="str">
            <v>1070</v>
          </cell>
        </row>
        <row r="4176">
          <cell r="A4176">
            <v>51337038</v>
          </cell>
          <cell r="B4176" t="str">
            <v>GOVP_HCFCD_E142-RELOCATE URD OUT OF EASE</v>
          </cell>
          <cell r="C4176" t="str">
            <v>HDC2</v>
          </cell>
          <cell r="D4176"/>
          <cell r="E4176"/>
          <cell r="F4176"/>
          <cell r="G4176" t="str">
            <v>S/101675/CE/AD2DR</v>
          </cell>
          <cell r="H4176"/>
          <cell r="I4176"/>
          <cell r="J4176"/>
          <cell r="K4176">
            <v>30</v>
          </cell>
          <cell r="L4176" t="str">
            <v>009</v>
          </cell>
          <cell r="M4176" t="str">
            <v>2009</v>
          </cell>
          <cell r="N4176" t="str">
            <v>0003</v>
          </cell>
          <cell r="O4176" t="str">
            <v>1021</v>
          </cell>
          <cell r="P4176" t="str">
            <v>1101110</v>
          </cell>
          <cell r="Q4176" t="str">
            <v>0003</v>
          </cell>
          <cell r="R4176" t="str">
            <v>1070</v>
          </cell>
        </row>
        <row r="4177">
          <cell r="A4177">
            <v>51337038</v>
          </cell>
          <cell r="B4177" t="str">
            <v>GOVP_HCFCD_E142-RELOCATE URD OUT OF EASE</v>
          </cell>
          <cell r="C4177" t="str">
            <v>HDC2</v>
          </cell>
          <cell r="D4177"/>
          <cell r="E4177"/>
          <cell r="F4177"/>
          <cell r="G4177" t="str">
            <v>S/101675/CE/AD2DI</v>
          </cell>
          <cell r="H4177"/>
          <cell r="I4177"/>
          <cell r="J4177"/>
          <cell r="K4177">
            <v>70</v>
          </cell>
          <cell r="L4177" t="str">
            <v>009</v>
          </cell>
          <cell r="M4177" t="str">
            <v>2009</v>
          </cell>
          <cell r="N4177" t="str">
            <v>0003</v>
          </cell>
          <cell r="O4177" t="str">
            <v>1021</v>
          </cell>
          <cell r="P4177" t="str">
            <v>1101110</v>
          </cell>
          <cell r="Q4177" t="str">
            <v>0003</v>
          </cell>
          <cell r="R4177" t="str">
            <v>1070</v>
          </cell>
        </row>
        <row r="4178">
          <cell r="A4178">
            <v>51337038</v>
          </cell>
          <cell r="B4178" t="str">
            <v>GOVP_HCFCD_E142-RELOCATE URD OUT OF EASE</v>
          </cell>
          <cell r="C4178" t="str">
            <v>HDC2</v>
          </cell>
          <cell r="D4178"/>
          <cell r="E4178"/>
          <cell r="F4178"/>
          <cell r="G4178" t="str">
            <v>S/101675/CE/AD2DR</v>
          </cell>
          <cell r="H4178"/>
          <cell r="I4178"/>
          <cell r="J4178"/>
          <cell r="K4178">
            <v>30</v>
          </cell>
          <cell r="L4178" t="str">
            <v>009</v>
          </cell>
          <cell r="M4178" t="str">
            <v>2009</v>
          </cell>
          <cell r="N4178" t="str">
            <v>0003</v>
          </cell>
          <cell r="O4178" t="str">
            <v>1021</v>
          </cell>
          <cell r="P4178" t="str">
            <v>1101110</v>
          </cell>
          <cell r="Q4178" t="str">
            <v>0003</v>
          </cell>
          <cell r="R4178" t="str">
            <v>1070</v>
          </cell>
        </row>
        <row r="4179">
          <cell r="A4179">
            <v>51337519</v>
          </cell>
          <cell r="B4179" t="str">
            <v>CUST_856 County Road 15</v>
          </cell>
          <cell r="C4179" t="str">
            <v>HDC1</v>
          </cell>
          <cell r="D4179"/>
          <cell r="E4179"/>
          <cell r="F4179"/>
          <cell r="G4179" t="str">
            <v>S/101530/CN/AF1HI-4</v>
          </cell>
          <cell r="H4179"/>
          <cell r="I4179"/>
          <cell r="J4179"/>
          <cell r="K4179">
            <v>100</v>
          </cell>
          <cell r="L4179" t="str">
            <v>011</v>
          </cell>
          <cell r="M4179" t="str">
            <v>2009</v>
          </cell>
          <cell r="N4179" t="str">
            <v>0003</v>
          </cell>
          <cell r="O4179" t="str">
            <v>1023</v>
          </cell>
          <cell r="P4179" t="str">
            <v>1101210</v>
          </cell>
          <cell r="Q4179" t="str">
            <v>0003</v>
          </cell>
          <cell r="R4179" t="str">
            <v>1070</v>
          </cell>
        </row>
        <row r="4180">
          <cell r="A4180">
            <v>51337519</v>
          </cell>
          <cell r="B4180" t="str">
            <v>CUST_856 County Road 15</v>
          </cell>
          <cell r="C4180" t="str">
            <v>HDC1</v>
          </cell>
          <cell r="D4180"/>
          <cell r="E4180"/>
          <cell r="F4180"/>
          <cell r="G4180" t="str">
            <v>S/101530/CN/AF1HI-4</v>
          </cell>
          <cell r="H4180"/>
          <cell r="I4180"/>
          <cell r="J4180"/>
          <cell r="K4180">
            <v>100</v>
          </cell>
          <cell r="L4180" t="str">
            <v>010</v>
          </cell>
          <cell r="M4180" t="str">
            <v>2009</v>
          </cell>
          <cell r="N4180" t="str">
            <v>0003</v>
          </cell>
          <cell r="O4180" t="str">
            <v>1023</v>
          </cell>
          <cell r="P4180" t="str">
            <v>1101210</v>
          </cell>
          <cell r="Q4180" t="str">
            <v>0003</v>
          </cell>
          <cell r="R4180" t="str">
            <v>1070</v>
          </cell>
        </row>
        <row r="4181">
          <cell r="A4181">
            <v>51337519</v>
          </cell>
          <cell r="B4181" t="str">
            <v>CUST_856 County Road 15</v>
          </cell>
          <cell r="C4181" t="str">
            <v>HDC1</v>
          </cell>
          <cell r="D4181"/>
          <cell r="E4181"/>
          <cell r="F4181"/>
          <cell r="G4181" t="str">
            <v>S/101530/CN/AF1HI-4</v>
          </cell>
          <cell r="H4181"/>
          <cell r="I4181"/>
          <cell r="J4181"/>
          <cell r="K4181">
            <v>100</v>
          </cell>
          <cell r="L4181" t="str">
            <v>011</v>
          </cell>
          <cell r="M4181" t="str">
            <v>2009</v>
          </cell>
          <cell r="N4181" t="str">
            <v>0003</v>
          </cell>
          <cell r="O4181" t="str">
            <v>1023</v>
          </cell>
          <cell r="P4181" t="str">
            <v>1101210</v>
          </cell>
          <cell r="Q4181" t="str">
            <v>0003</v>
          </cell>
          <cell r="R4181" t="str">
            <v>1070</v>
          </cell>
        </row>
        <row r="4182">
          <cell r="A4182">
            <v>51337519</v>
          </cell>
          <cell r="B4182" t="str">
            <v>CUST_856 County Road 15</v>
          </cell>
          <cell r="C4182" t="str">
            <v>HDC1</v>
          </cell>
          <cell r="D4182"/>
          <cell r="E4182"/>
          <cell r="F4182"/>
          <cell r="G4182" t="str">
            <v>S/101530/CN/AF1HI-4</v>
          </cell>
          <cell r="H4182"/>
          <cell r="I4182"/>
          <cell r="J4182"/>
          <cell r="K4182">
            <v>100</v>
          </cell>
          <cell r="L4182" t="str">
            <v>011</v>
          </cell>
          <cell r="M4182" t="str">
            <v>2009</v>
          </cell>
          <cell r="N4182" t="str">
            <v>0003</v>
          </cell>
          <cell r="O4182" t="str">
            <v>1023</v>
          </cell>
          <cell r="P4182" t="str">
            <v>1101210</v>
          </cell>
          <cell r="Q4182" t="str">
            <v>0003</v>
          </cell>
          <cell r="R4182" t="str">
            <v>1070</v>
          </cell>
        </row>
        <row r="4183">
          <cell r="A4183">
            <v>51337519</v>
          </cell>
          <cell r="B4183" t="str">
            <v>CUST_856 County Road 15</v>
          </cell>
          <cell r="C4183" t="str">
            <v>HDC1</v>
          </cell>
          <cell r="D4183"/>
          <cell r="E4183"/>
          <cell r="F4183"/>
          <cell r="G4183" t="str">
            <v>S/101530/CN/AF1HI-4</v>
          </cell>
          <cell r="H4183"/>
          <cell r="I4183"/>
          <cell r="J4183"/>
          <cell r="K4183">
            <v>100</v>
          </cell>
          <cell r="L4183" t="str">
            <v>011</v>
          </cell>
          <cell r="M4183" t="str">
            <v>2009</v>
          </cell>
          <cell r="N4183" t="str">
            <v>0003</v>
          </cell>
          <cell r="O4183" t="str">
            <v>1023</v>
          </cell>
          <cell r="P4183" t="str">
            <v>1101210</v>
          </cell>
          <cell r="Q4183" t="str">
            <v>0003</v>
          </cell>
          <cell r="R4183" t="str">
            <v>1070</v>
          </cell>
        </row>
        <row r="4184">
          <cell r="A4184">
            <v>51359138</v>
          </cell>
          <cell r="B4184" t="str">
            <v>ESCR_NEED CLEARANCES FROM UTILITIES</v>
          </cell>
          <cell r="C4184" t="str">
            <v>HDC1</v>
          </cell>
          <cell r="D4184"/>
          <cell r="E4184"/>
          <cell r="F4184"/>
          <cell r="G4184" t="str">
            <v>S/101627/CE/AB1ZI-1</v>
          </cell>
          <cell r="H4184"/>
          <cell r="I4184"/>
          <cell r="J4184"/>
          <cell r="K4184">
            <v>100</v>
          </cell>
          <cell r="L4184" t="str">
            <v>009</v>
          </cell>
          <cell r="M4184" t="str">
            <v>2009</v>
          </cell>
          <cell r="N4184" t="str">
            <v>0003</v>
          </cell>
          <cell r="O4184" t="str">
            <v>1006</v>
          </cell>
          <cell r="P4184" t="str">
            <v>1101230</v>
          </cell>
          <cell r="Q4184" t="str">
            <v>0003</v>
          </cell>
          <cell r="R4184" t="str">
            <v>1070</v>
          </cell>
        </row>
        <row r="4185">
          <cell r="A4185">
            <v>51359138</v>
          </cell>
          <cell r="B4185" t="str">
            <v>ESCR_NEED CLEARANCES FROM UTILITIES</v>
          </cell>
          <cell r="C4185" t="str">
            <v>HDC1</v>
          </cell>
          <cell r="D4185"/>
          <cell r="E4185"/>
          <cell r="F4185"/>
          <cell r="G4185" t="str">
            <v>S/101627/CE/AB1ZI-1</v>
          </cell>
          <cell r="H4185"/>
          <cell r="I4185"/>
          <cell r="J4185"/>
          <cell r="K4185">
            <v>100</v>
          </cell>
          <cell r="L4185" t="str">
            <v>009</v>
          </cell>
          <cell r="M4185" t="str">
            <v>2009</v>
          </cell>
          <cell r="N4185" t="str">
            <v>0003</v>
          </cell>
          <cell r="O4185" t="str">
            <v>1006</v>
          </cell>
          <cell r="P4185" t="str">
            <v>1101230</v>
          </cell>
          <cell r="Q4185" t="str">
            <v>0003</v>
          </cell>
          <cell r="R4185" t="str">
            <v>1070</v>
          </cell>
        </row>
        <row r="4186">
          <cell r="A4186">
            <v>51359138</v>
          </cell>
          <cell r="B4186" t="str">
            <v>ESCR_NEED CLEARANCES FROM UTILITIES</v>
          </cell>
          <cell r="C4186" t="str">
            <v>HDC1</v>
          </cell>
          <cell r="D4186"/>
          <cell r="E4186"/>
          <cell r="F4186"/>
          <cell r="G4186" t="str">
            <v>S/101627/CE/AB1ZI-1</v>
          </cell>
          <cell r="H4186"/>
          <cell r="I4186"/>
          <cell r="J4186"/>
          <cell r="K4186">
            <v>100</v>
          </cell>
          <cell r="L4186" t="str">
            <v>010</v>
          </cell>
          <cell r="M4186" t="str">
            <v>2009</v>
          </cell>
          <cell r="N4186" t="str">
            <v>0003</v>
          </cell>
          <cell r="O4186" t="str">
            <v>1006</v>
          </cell>
          <cell r="P4186" t="str">
            <v>1101230</v>
          </cell>
          <cell r="Q4186" t="str">
            <v>0003</v>
          </cell>
          <cell r="R4186" t="str">
            <v>1070</v>
          </cell>
        </row>
        <row r="4187">
          <cell r="A4187">
            <v>51359138</v>
          </cell>
          <cell r="B4187" t="str">
            <v>ESCR_NEED CLEARANCES FROM UTILITIES</v>
          </cell>
          <cell r="C4187" t="str">
            <v>HDC1</v>
          </cell>
          <cell r="D4187"/>
          <cell r="E4187"/>
          <cell r="F4187"/>
          <cell r="G4187" t="str">
            <v>S/101627/CE/AB1ZI-1</v>
          </cell>
          <cell r="H4187"/>
          <cell r="I4187"/>
          <cell r="J4187"/>
          <cell r="K4187">
            <v>100</v>
          </cell>
          <cell r="L4187" t="str">
            <v>010</v>
          </cell>
          <cell r="M4187" t="str">
            <v>2009</v>
          </cell>
          <cell r="N4187" t="str">
            <v>0003</v>
          </cell>
          <cell r="O4187" t="str">
            <v>1006</v>
          </cell>
          <cell r="P4187" t="str">
            <v>1101230</v>
          </cell>
          <cell r="Q4187" t="str">
            <v>0003</v>
          </cell>
          <cell r="R4187" t="str">
            <v>1070</v>
          </cell>
        </row>
        <row r="4188">
          <cell r="A4188">
            <v>51359138</v>
          </cell>
          <cell r="B4188" t="str">
            <v>ESCR_NEED CLEARANCES FROM UTILITIES</v>
          </cell>
          <cell r="C4188" t="str">
            <v>HDC1</v>
          </cell>
          <cell r="D4188"/>
          <cell r="E4188"/>
          <cell r="F4188"/>
          <cell r="G4188" t="str">
            <v>S/101627/CE/AB1ZI-1</v>
          </cell>
          <cell r="H4188"/>
          <cell r="I4188"/>
          <cell r="J4188"/>
          <cell r="K4188">
            <v>100</v>
          </cell>
          <cell r="L4188" t="str">
            <v>009</v>
          </cell>
          <cell r="M4188" t="str">
            <v>2009</v>
          </cell>
          <cell r="N4188" t="str">
            <v>0003</v>
          </cell>
          <cell r="O4188" t="str">
            <v>1006</v>
          </cell>
          <cell r="P4188" t="str">
            <v>1101230</v>
          </cell>
          <cell r="Q4188" t="str">
            <v>0003</v>
          </cell>
          <cell r="R4188" t="str">
            <v>1070</v>
          </cell>
        </row>
        <row r="4189">
          <cell r="A4189">
            <v>51362886</v>
          </cell>
          <cell r="B4189" t="str">
            <v>CUST_20805 FERNBUSH #A_CHI,USA</v>
          </cell>
          <cell r="C4189" t="str">
            <v>HDC2</v>
          </cell>
          <cell r="D4189"/>
          <cell r="E4189"/>
          <cell r="F4189"/>
          <cell r="G4189" t="str">
            <v>S/101675/CN/AF1HR</v>
          </cell>
          <cell r="H4189"/>
          <cell r="I4189"/>
          <cell r="J4189"/>
          <cell r="K4189">
            <v>30</v>
          </cell>
          <cell r="L4189" t="str">
            <v>010</v>
          </cell>
          <cell r="M4189" t="str">
            <v>2009</v>
          </cell>
          <cell r="N4189" t="str">
            <v>0003</v>
          </cell>
          <cell r="O4189" t="str">
            <v>1021</v>
          </cell>
          <cell r="P4189" t="str">
            <v>1101110</v>
          </cell>
          <cell r="Q4189" t="str">
            <v>0003</v>
          </cell>
          <cell r="R4189" t="str">
            <v>1070</v>
          </cell>
        </row>
        <row r="4190">
          <cell r="A4190">
            <v>51362886</v>
          </cell>
          <cell r="B4190" t="str">
            <v>CUST_20805 FERNBUSH #A_CHI,USA</v>
          </cell>
          <cell r="C4190" t="str">
            <v>HDC2</v>
          </cell>
          <cell r="D4190"/>
          <cell r="E4190"/>
          <cell r="F4190"/>
          <cell r="G4190" t="str">
            <v>S/101675/CN/AF1HI-3</v>
          </cell>
          <cell r="H4190"/>
          <cell r="I4190"/>
          <cell r="J4190"/>
          <cell r="K4190">
            <v>70</v>
          </cell>
          <cell r="L4190" t="str">
            <v>010</v>
          </cell>
          <cell r="M4190" t="str">
            <v>2009</v>
          </cell>
          <cell r="N4190" t="str">
            <v>0003</v>
          </cell>
          <cell r="O4190" t="str">
            <v>1021</v>
          </cell>
          <cell r="P4190" t="str">
            <v>1101110</v>
          </cell>
          <cell r="Q4190" t="str">
            <v>0003</v>
          </cell>
          <cell r="R4190" t="str">
            <v>1070</v>
          </cell>
        </row>
        <row r="4191">
          <cell r="A4191">
            <v>51362886</v>
          </cell>
          <cell r="B4191" t="str">
            <v>CUST_20805 FERNBUSH #A_CHI,USA</v>
          </cell>
          <cell r="C4191" t="str">
            <v>HDC2</v>
          </cell>
          <cell r="D4191"/>
          <cell r="E4191"/>
          <cell r="F4191"/>
          <cell r="G4191" t="str">
            <v>S/101675/CN/AF1HI-3</v>
          </cell>
          <cell r="H4191"/>
          <cell r="I4191"/>
          <cell r="J4191"/>
          <cell r="K4191">
            <v>100</v>
          </cell>
          <cell r="L4191" t="str">
            <v>010</v>
          </cell>
          <cell r="M4191" t="str">
            <v>2009</v>
          </cell>
          <cell r="N4191" t="str">
            <v>0003</v>
          </cell>
          <cell r="O4191" t="str">
            <v>1021</v>
          </cell>
          <cell r="P4191" t="str">
            <v>1101110</v>
          </cell>
          <cell r="Q4191" t="str">
            <v>0003</v>
          </cell>
          <cell r="R4191" t="str">
            <v>1070</v>
          </cell>
        </row>
        <row r="4192">
          <cell r="A4192">
            <v>51362886</v>
          </cell>
          <cell r="B4192" t="str">
            <v>CUST_20805 FERNBUSH #A_CHI,USA</v>
          </cell>
          <cell r="C4192" t="str">
            <v>HDC2</v>
          </cell>
          <cell r="D4192"/>
          <cell r="E4192"/>
          <cell r="F4192"/>
          <cell r="G4192" t="str">
            <v>S/101675/CN/AF1HI-3</v>
          </cell>
          <cell r="H4192"/>
          <cell r="I4192"/>
          <cell r="J4192"/>
          <cell r="K4192">
            <v>100</v>
          </cell>
          <cell r="L4192" t="str">
            <v>009</v>
          </cell>
          <cell r="M4192" t="str">
            <v>2009</v>
          </cell>
          <cell r="N4192" t="str">
            <v>0003</v>
          </cell>
          <cell r="O4192" t="str">
            <v>1021</v>
          </cell>
          <cell r="P4192" t="str">
            <v>1101110</v>
          </cell>
          <cell r="Q4192" t="str">
            <v>0003</v>
          </cell>
          <cell r="R4192" t="str">
            <v>1070</v>
          </cell>
        </row>
        <row r="4193">
          <cell r="A4193">
            <v>51362886</v>
          </cell>
          <cell r="B4193" t="str">
            <v>CUST_20805 FERNBUSH #A_CHI,USA</v>
          </cell>
          <cell r="C4193" t="str">
            <v>HDC2</v>
          </cell>
          <cell r="D4193"/>
          <cell r="E4193"/>
          <cell r="F4193"/>
          <cell r="G4193" t="str">
            <v>S/101675/CN/AF1HI-3</v>
          </cell>
          <cell r="H4193"/>
          <cell r="I4193"/>
          <cell r="J4193"/>
          <cell r="K4193">
            <v>100</v>
          </cell>
          <cell r="L4193" t="str">
            <v>009</v>
          </cell>
          <cell r="M4193" t="str">
            <v>2009</v>
          </cell>
          <cell r="N4193" t="str">
            <v>0003</v>
          </cell>
          <cell r="O4193" t="str">
            <v>1021</v>
          </cell>
          <cell r="P4193" t="str">
            <v>1101110</v>
          </cell>
          <cell r="Q4193" t="str">
            <v>0003</v>
          </cell>
          <cell r="R4193" t="str">
            <v>1070</v>
          </cell>
        </row>
        <row r="4194">
          <cell r="A4194">
            <v>51362886</v>
          </cell>
          <cell r="B4194" t="str">
            <v>CUST_20805 FERNBUSH #A_CHI,USA</v>
          </cell>
          <cell r="C4194" t="str">
            <v>HDC2</v>
          </cell>
          <cell r="D4194"/>
          <cell r="E4194"/>
          <cell r="F4194"/>
          <cell r="G4194" t="str">
            <v>S/101675/CN/AF1HR</v>
          </cell>
          <cell r="H4194"/>
          <cell r="I4194"/>
          <cell r="J4194"/>
          <cell r="K4194">
            <v>30</v>
          </cell>
          <cell r="L4194" t="str">
            <v>010</v>
          </cell>
          <cell r="M4194" t="str">
            <v>2009</v>
          </cell>
          <cell r="N4194" t="str">
            <v>0003</v>
          </cell>
          <cell r="O4194" t="str">
            <v>1021</v>
          </cell>
          <cell r="P4194" t="str">
            <v>1101110</v>
          </cell>
          <cell r="Q4194" t="str">
            <v>0003</v>
          </cell>
          <cell r="R4194" t="str">
            <v>1070</v>
          </cell>
        </row>
        <row r="4195">
          <cell r="A4195">
            <v>51362886</v>
          </cell>
          <cell r="B4195" t="str">
            <v>CUST_20805 FERNBUSH #A_CHI,USA</v>
          </cell>
          <cell r="C4195" t="str">
            <v>HDC2</v>
          </cell>
          <cell r="D4195"/>
          <cell r="E4195"/>
          <cell r="F4195"/>
          <cell r="G4195" t="str">
            <v>S/101675/CN/AF1HI-3</v>
          </cell>
          <cell r="H4195"/>
          <cell r="I4195"/>
          <cell r="J4195"/>
          <cell r="K4195">
            <v>70</v>
          </cell>
          <cell r="L4195" t="str">
            <v>010</v>
          </cell>
          <cell r="M4195" t="str">
            <v>2009</v>
          </cell>
          <cell r="N4195" t="str">
            <v>0003</v>
          </cell>
          <cell r="O4195" t="str">
            <v>1021</v>
          </cell>
          <cell r="P4195" t="str">
            <v>1101110</v>
          </cell>
          <cell r="Q4195" t="str">
            <v>0003</v>
          </cell>
          <cell r="R4195" t="str">
            <v>1070</v>
          </cell>
        </row>
        <row r="4196">
          <cell r="A4196">
            <v>51364572</v>
          </cell>
          <cell r="B4196" t="str">
            <v>CUST_RONALD PENA_NEW SVC</v>
          </cell>
          <cell r="C4196" t="str">
            <v>HDC1</v>
          </cell>
          <cell r="D4196"/>
          <cell r="E4196"/>
          <cell r="F4196"/>
          <cell r="G4196" t="str">
            <v>S/101530/CN/AF1HI-4</v>
          </cell>
          <cell r="H4196"/>
          <cell r="I4196"/>
          <cell r="J4196"/>
          <cell r="K4196">
            <v>100</v>
          </cell>
          <cell r="L4196" t="str">
            <v>009</v>
          </cell>
          <cell r="M4196" t="str">
            <v>2009</v>
          </cell>
          <cell r="N4196" t="str">
            <v>0003</v>
          </cell>
          <cell r="O4196" t="str">
            <v>1023</v>
          </cell>
          <cell r="P4196" t="str">
            <v>1101210</v>
          </cell>
          <cell r="Q4196" t="str">
            <v>0003</v>
          </cell>
          <cell r="R4196" t="str">
            <v>1070</v>
          </cell>
        </row>
        <row r="4197">
          <cell r="A4197">
            <v>51364572</v>
          </cell>
          <cell r="B4197" t="str">
            <v>CUST_RONALD PENA_NEW SVC</v>
          </cell>
          <cell r="C4197" t="str">
            <v>HDC1</v>
          </cell>
          <cell r="D4197"/>
          <cell r="E4197"/>
          <cell r="F4197"/>
          <cell r="G4197" t="str">
            <v>S/101530/CN/AF1HI-4</v>
          </cell>
          <cell r="H4197"/>
          <cell r="I4197"/>
          <cell r="J4197"/>
          <cell r="K4197">
            <v>100</v>
          </cell>
          <cell r="L4197" t="str">
            <v>009</v>
          </cell>
          <cell r="M4197" t="str">
            <v>2009</v>
          </cell>
          <cell r="N4197" t="str">
            <v>0003</v>
          </cell>
          <cell r="O4197" t="str">
            <v>1023</v>
          </cell>
          <cell r="P4197" t="str">
            <v>1101210</v>
          </cell>
          <cell r="Q4197" t="str">
            <v>0003</v>
          </cell>
          <cell r="R4197" t="str">
            <v>1070</v>
          </cell>
        </row>
        <row r="4198">
          <cell r="A4198">
            <v>51364572</v>
          </cell>
          <cell r="B4198" t="str">
            <v>CUST_RONALD PENA_NEW SVC</v>
          </cell>
          <cell r="C4198" t="str">
            <v>HDC1</v>
          </cell>
          <cell r="D4198"/>
          <cell r="E4198"/>
          <cell r="F4198"/>
          <cell r="G4198" t="str">
            <v>S/101530/CN/AF1HI-4</v>
          </cell>
          <cell r="H4198"/>
          <cell r="I4198"/>
          <cell r="J4198"/>
          <cell r="K4198">
            <v>100</v>
          </cell>
          <cell r="L4198" t="str">
            <v>009</v>
          </cell>
          <cell r="M4198" t="str">
            <v>2009</v>
          </cell>
          <cell r="N4198" t="str">
            <v>0003</v>
          </cell>
          <cell r="O4198" t="str">
            <v>1023</v>
          </cell>
          <cell r="P4198" t="str">
            <v>1101210</v>
          </cell>
          <cell r="Q4198" t="str">
            <v>0003</v>
          </cell>
          <cell r="R4198" t="str">
            <v>1070</v>
          </cell>
        </row>
        <row r="4199">
          <cell r="A4199">
            <v>51364572</v>
          </cell>
          <cell r="B4199" t="str">
            <v>CUST_RONALD PENA_NEW SVC</v>
          </cell>
          <cell r="C4199" t="str">
            <v>HDC1</v>
          </cell>
          <cell r="D4199"/>
          <cell r="E4199"/>
          <cell r="F4199"/>
          <cell r="G4199" t="str">
            <v>S/101530/CN/AF1HI-4</v>
          </cell>
          <cell r="H4199"/>
          <cell r="I4199"/>
          <cell r="J4199"/>
          <cell r="K4199">
            <v>100</v>
          </cell>
          <cell r="L4199" t="str">
            <v>009</v>
          </cell>
          <cell r="M4199" t="str">
            <v>2009</v>
          </cell>
          <cell r="N4199" t="str">
            <v>0003</v>
          </cell>
          <cell r="O4199" t="str">
            <v>1023</v>
          </cell>
          <cell r="P4199" t="str">
            <v>1101210</v>
          </cell>
          <cell r="Q4199" t="str">
            <v>0003</v>
          </cell>
          <cell r="R4199" t="str">
            <v>1070</v>
          </cell>
        </row>
        <row r="4200">
          <cell r="A4200">
            <v>51364572</v>
          </cell>
          <cell r="B4200" t="str">
            <v>CUST_RONALD PENA_NEW SVC</v>
          </cell>
          <cell r="C4200" t="str">
            <v>HDC1</v>
          </cell>
          <cell r="D4200"/>
          <cell r="E4200"/>
          <cell r="F4200"/>
          <cell r="G4200" t="str">
            <v>S/101530/CN/AF1HI-4</v>
          </cell>
          <cell r="H4200"/>
          <cell r="I4200"/>
          <cell r="J4200"/>
          <cell r="K4200">
            <v>100</v>
          </cell>
          <cell r="L4200" t="str">
            <v>009</v>
          </cell>
          <cell r="M4200" t="str">
            <v>2009</v>
          </cell>
          <cell r="N4200" t="str">
            <v>0003</v>
          </cell>
          <cell r="O4200" t="str">
            <v>1023</v>
          </cell>
          <cell r="P4200" t="str">
            <v>1101210</v>
          </cell>
          <cell r="Q4200" t="str">
            <v>0003</v>
          </cell>
          <cell r="R4200" t="str">
            <v>1070</v>
          </cell>
        </row>
        <row r="4201">
          <cell r="A4201">
            <v>51375579</v>
          </cell>
          <cell r="B4201" t="str">
            <v>DDPR_07_SIE43_43B_OH-RIVERSTONE-SECT-6</v>
          </cell>
          <cell r="C4201" t="str">
            <v>HDC2</v>
          </cell>
          <cell r="D4201"/>
          <cell r="E4201"/>
          <cell r="F4201"/>
          <cell r="G4201" t="str">
            <v>S/101566/CN/AF1AI</v>
          </cell>
          <cell r="H4201"/>
          <cell r="I4201"/>
          <cell r="J4201"/>
          <cell r="K4201">
            <v>100</v>
          </cell>
          <cell r="L4201" t="str">
            <v>010</v>
          </cell>
          <cell r="M4201" t="str">
            <v>2009</v>
          </cell>
          <cell r="N4201" t="str">
            <v>0003</v>
          </cell>
          <cell r="O4201" t="str">
            <v>1007</v>
          </cell>
          <cell r="P4201" t="str">
            <v>1101240</v>
          </cell>
          <cell r="Q4201" t="str">
            <v>0003</v>
          </cell>
          <cell r="R4201" t="str">
            <v>1070</v>
          </cell>
        </row>
        <row r="4202">
          <cell r="A4202">
            <v>51375579</v>
          </cell>
          <cell r="B4202" t="str">
            <v>DDPR_07_SIE43_43B_OH-RIVERSTONE-SECT-6</v>
          </cell>
          <cell r="C4202" t="str">
            <v>HDC2</v>
          </cell>
          <cell r="D4202"/>
          <cell r="E4202"/>
          <cell r="F4202"/>
          <cell r="G4202" t="str">
            <v>S/101566/CN/AF1AI</v>
          </cell>
          <cell r="H4202"/>
          <cell r="I4202"/>
          <cell r="J4202"/>
          <cell r="K4202">
            <v>100</v>
          </cell>
          <cell r="L4202" t="str">
            <v>010</v>
          </cell>
          <cell r="M4202" t="str">
            <v>2009</v>
          </cell>
          <cell r="N4202" t="str">
            <v>0003</v>
          </cell>
          <cell r="O4202" t="str">
            <v>1007</v>
          </cell>
          <cell r="P4202" t="str">
            <v>1101240</v>
          </cell>
          <cell r="Q4202" t="str">
            <v>0003</v>
          </cell>
          <cell r="R4202" t="str">
            <v>1070</v>
          </cell>
        </row>
        <row r="4203">
          <cell r="A4203">
            <v>51375579</v>
          </cell>
          <cell r="B4203" t="str">
            <v>DDPR_07_SIE43_43B_OH-RIVERSTONE-SECT-6</v>
          </cell>
          <cell r="C4203" t="str">
            <v>HDC2</v>
          </cell>
          <cell r="D4203"/>
          <cell r="E4203"/>
          <cell r="F4203"/>
          <cell r="G4203" t="str">
            <v>S/101566/CN/AF1AI</v>
          </cell>
          <cell r="H4203"/>
          <cell r="I4203"/>
          <cell r="J4203"/>
          <cell r="K4203">
            <v>100</v>
          </cell>
          <cell r="L4203" t="str">
            <v>010</v>
          </cell>
          <cell r="M4203" t="str">
            <v>2009</v>
          </cell>
          <cell r="N4203" t="str">
            <v>0003</v>
          </cell>
          <cell r="O4203" t="str">
            <v>1007</v>
          </cell>
          <cell r="P4203" t="str">
            <v>1101240</v>
          </cell>
          <cell r="Q4203" t="str">
            <v>0003</v>
          </cell>
          <cell r="R4203" t="str">
            <v>1070</v>
          </cell>
        </row>
        <row r="4204">
          <cell r="A4204">
            <v>51375579</v>
          </cell>
          <cell r="B4204" t="str">
            <v>DDPR_07_SIE43_43B_OH-RIVERSTONE-SECT-6</v>
          </cell>
          <cell r="C4204" t="str">
            <v>HDC2</v>
          </cell>
          <cell r="D4204"/>
          <cell r="E4204"/>
          <cell r="F4204"/>
          <cell r="G4204" t="str">
            <v>S/101566/CN/AF1AI</v>
          </cell>
          <cell r="H4204"/>
          <cell r="I4204"/>
          <cell r="J4204"/>
          <cell r="K4204">
            <v>70</v>
          </cell>
          <cell r="L4204" t="str">
            <v>010</v>
          </cell>
          <cell r="M4204" t="str">
            <v>2009</v>
          </cell>
          <cell r="N4204" t="str">
            <v>0003</v>
          </cell>
          <cell r="O4204" t="str">
            <v>1007</v>
          </cell>
          <cell r="P4204" t="str">
            <v>1101240</v>
          </cell>
          <cell r="Q4204" t="str">
            <v>0003</v>
          </cell>
          <cell r="R4204" t="str">
            <v>1070</v>
          </cell>
        </row>
        <row r="4205">
          <cell r="A4205">
            <v>51375579</v>
          </cell>
          <cell r="B4205" t="str">
            <v>DDPR_07_SIE43_43B_OH-RIVERSTONE-SECT-6</v>
          </cell>
          <cell r="C4205" t="str">
            <v>HDC2</v>
          </cell>
          <cell r="D4205"/>
          <cell r="E4205"/>
          <cell r="F4205"/>
          <cell r="G4205" t="str">
            <v>S/101566/CN/AF1AR</v>
          </cell>
          <cell r="H4205"/>
          <cell r="I4205"/>
          <cell r="J4205"/>
          <cell r="K4205">
            <v>30</v>
          </cell>
          <cell r="L4205" t="str">
            <v>010</v>
          </cell>
          <cell r="M4205" t="str">
            <v>2009</v>
          </cell>
          <cell r="N4205" t="str">
            <v>0003</v>
          </cell>
          <cell r="O4205" t="str">
            <v>1007</v>
          </cell>
          <cell r="P4205" t="str">
            <v>1101240</v>
          </cell>
          <cell r="Q4205" t="str">
            <v>0003</v>
          </cell>
          <cell r="R4205" t="str">
            <v>1070</v>
          </cell>
        </row>
        <row r="4206">
          <cell r="A4206">
            <v>51377117</v>
          </cell>
          <cell r="B4206" t="str">
            <v>INST_UG</v>
          </cell>
          <cell r="C4206" t="str">
            <v>HLC1</v>
          </cell>
          <cell r="D4206"/>
          <cell r="E4206"/>
          <cell r="F4206"/>
          <cell r="G4206" t="str">
            <v>S/101459/CN/DF1UI-4</v>
          </cell>
          <cell r="H4206"/>
          <cell r="I4206"/>
          <cell r="J4206"/>
          <cell r="K4206">
            <v>100</v>
          </cell>
          <cell r="L4206" t="str">
            <v>010</v>
          </cell>
          <cell r="M4206" t="str">
            <v>2009</v>
          </cell>
          <cell r="N4206" t="str">
            <v>0003</v>
          </cell>
          <cell r="O4206" t="str">
            <v>1025</v>
          </cell>
          <cell r="P4206" t="str">
            <v>1101100</v>
          </cell>
          <cell r="Q4206" t="str">
            <v>0003</v>
          </cell>
          <cell r="R4206" t="str">
            <v>1070</v>
          </cell>
        </row>
        <row r="4207">
          <cell r="A4207">
            <v>51377117</v>
          </cell>
          <cell r="B4207" t="str">
            <v>INST_UG</v>
          </cell>
          <cell r="C4207" t="str">
            <v>HLC1</v>
          </cell>
          <cell r="D4207"/>
          <cell r="E4207"/>
          <cell r="F4207"/>
          <cell r="G4207" t="str">
            <v>S/101459/CN/DF1UI-4</v>
          </cell>
          <cell r="H4207"/>
          <cell r="I4207"/>
          <cell r="J4207"/>
          <cell r="K4207">
            <v>100</v>
          </cell>
          <cell r="L4207" t="str">
            <v>010</v>
          </cell>
          <cell r="M4207" t="str">
            <v>2009</v>
          </cell>
          <cell r="N4207" t="str">
            <v>0003</v>
          </cell>
          <cell r="O4207" t="str">
            <v>1025</v>
          </cell>
          <cell r="P4207" t="str">
            <v>1101100</v>
          </cell>
          <cell r="Q4207" t="str">
            <v>0003</v>
          </cell>
          <cell r="R4207" t="str">
            <v>1070</v>
          </cell>
        </row>
        <row r="4208">
          <cell r="A4208">
            <v>51377117</v>
          </cell>
          <cell r="B4208" t="str">
            <v>INST_UG</v>
          </cell>
          <cell r="C4208" t="str">
            <v>HLC1</v>
          </cell>
          <cell r="D4208"/>
          <cell r="E4208"/>
          <cell r="F4208"/>
          <cell r="G4208" t="str">
            <v>S/101459/CN/DF1UI-4</v>
          </cell>
          <cell r="H4208"/>
          <cell r="I4208"/>
          <cell r="J4208"/>
          <cell r="K4208">
            <v>100</v>
          </cell>
          <cell r="L4208" t="str">
            <v>010</v>
          </cell>
          <cell r="M4208" t="str">
            <v>2009</v>
          </cell>
          <cell r="N4208" t="str">
            <v>0003</v>
          </cell>
          <cell r="O4208" t="str">
            <v>1025</v>
          </cell>
          <cell r="P4208" t="str">
            <v>1101100</v>
          </cell>
          <cell r="Q4208" t="str">
            <v>0003</v>
          </cell>
          <cell r="R4208" t="str">
            <v>1070</v>
          </cell>
        </row>
        <row r="4209">
          <cell r="A4209">
            <v>51377117</v>
          </cell>
          <cell r="B4209" t="str">
            <v>INST_UG</v>
          </cell>
          <cell r="C4209" t="str">
            <v>HLC1</v>
          </cell>
          <cell r="D4209"/>
          <cell r="E4209"/>
          <cell r="F4209"/>
          <cell r="G4209" t="str">
            <v>S/101459/CN/DF1UI-4</v>
          </cell>
          <cell r="H4209"/>
          <cell r="I4209"/>
          <cell r="J4209"/>
          <cell r="K4209">
            <v>100</v>
          </cell>
          <cell r="L4209" t="str">
            <v>010</v>
          </cell>
          <cell r="M4209" t="str">
            <v>2009</v>
          </cell>
          <cell r="N4209" t="str">
            <v>0003</v>
          </cell>
          <cell r="O4209" t="str">
            <v>1025</v>
          </cell>
          <cell r="P4209" t="str">
            <v>1101100</v>
          </cell>
          <cell r="Q4209" t="str">
            <v>0003</v>
          </cell>
          <cell r="R4209" t="str">
            <v>1070</v>
          </cell>
        </row>
        <row r="4210">
          <cell r="A4210">
            <v>51387583</v>
          </cell>
          <cell r="B4210" t="str">
            <v>CUST_MILLER_RD_ROOMS_TO_GO</v>
          </cell>
          <cell r="C4210" t="str">
            <v>HDC1</v>
          </cell>
          <cell r="D4210"/>
          <cell r="E4210"/>
          <cell r="F4210"/>
          <cell r="G4210" t="str">
            <v>S/101570/CN/AF1HI-3</v>
          </cell>
          <cell r="H4210"/>
          <cell r="I4210"/>
          <cell r="J4210"/>
          <cell r="K4210">
            <v>100</v>
          </cell>
          <cell r="L4210" t="str">
            <v>009</v>
          </cell>
          <cell r="M4210" t="str">
            <v>2009</v>
          </cell>
          <cell r="N4210" t="str">
            <v>0003</v>
          </cell>
          <cell r="O4210" t="str">
            <v>1019</v>
          </cell>
          <cell r="P4210" t="str">
            <v>1101220</v>
          </cell>
          <cell r="Q4210" t="str">
            <v>0003</v>
          </cell>
          <cell r="R4210" t="str">
            <v>1070</v>
          </cell>
        </row>
        <row r="4211">
          <cell r="A4211">
            <v>51387583</v>
          </cell>
          <cell r="B4211" t="str">
            <v>CUST_MILLER_RD_ROOMS_TO_GO</v>
          </cell>
          <cell r="C4211" t="str">
            <v>HDC1</v>
          </cell>
          <cell r="D4211"/>
          <cell r="E4211"/>
          <cell r="F4211"/>
          <cell r="G4211" t="str">
            <v>S/101570/CN/AF1HI-3</v>
          </cell>
          <cell r="H4211"/>
          <cell r="I4211"/>
          <cell r="J4211"/>
          <cell r="K4211">
            <v>100</v>
          </cell>
          <cell r="L4211" t="str">
            <v>010</v>
          </cell>
          <cell r="M4211" t="str">
            <v>2009</v>
          </cell>
          <cell r="N4211" t="str">
            <v>0003</v>
          </cell>
          <cell r="O4211" t="str">
            <v>1019</v>
          </cell>
          <cell r="P4211" t="str">
            <v>1101220</v>
          </cell>
          <cell r="Q4211" t="str">
            <v>0003</v>
          </cell>
          <cell r="R4211" t="str">
            <v>1070</v>
          </cell>
        </row>
        <row r="4212">
          <cell r="A4212">
            <v>51387583</v>
          </cell>
          <cell r="B4212" t="str">
            <v>CUST_MILLER_RD_ROOMS_TO_GO</v>
          </cell>
          <cell r="C4212" t="str">
            <v>HDC1</v>
          </cell>
          <cell r="D4212"/>
          <cell r="E4212"/>
          <cell r="F4212"/>
          <cell r="G4212" t="str">
            <v>S/101570/CN/AF1HI-3</v>
          </cell>
          <cell r="H4212"/>
          <cell r="I4212"/>
          <cell r="J4212"/>
          <cell r="K4212">
            <v>100</v>
          </cell>
          <cell r="L4212" t="str">
            <v>010</v>
          </cell>
          <cell r="M4212" t="str">
            <v>2009</v>
          </cell>
          <cell r="N4212" t="str">
            <v>0003</v>
          </cell>
          <cell r="O4212" t="str">
            <v>1019</v>
          </cell>
          <cell r="P4212" t="str">
            <v>1101220</v>
          </cell>
          <cell r="Q4212" t="str">
            <v>0003</v>
          </cell>
          <cell r="R4212" t="str">
            <v>1070</v>
          </cell>
        </row>
        <row r="4213">
          <cell r="A4213">
            <v>51387583</v>
          </cell>
          <cell r="B4213" t="str">
            <v>CUST_MILLER_RD_ROOMS_TO_GO</v>
          </cell>
          <cell r="C4213" t="str">
            <v>HDC1</v>
          </cell>
          <cell r="D4213"/>
          <cell r="E4213"/>
          <cell r="F4213"/>
          <cell r="G4213" t="str">
            <v>S/101570/CN/AF1HI-3</v>
          </cell>
          <cell r="H4213"/>
          <cell r="I4213"/>
          <cell r="J4213"/>
          <cell r="K4213">
            <v>100</v>
          </cell>
          <cell r="L4213" t="str">
            <v>010</v>
          </cell>
          <cell r="M4213" t="str">
            <v>2009</v>
          </cell>
          <cell r="N4213" t="str">
            <v>0003</v>
          </cell>
          <cell r="O4213" t="str">
            <v>1019</v>
          </cell>
          <cell r="P4213" t="str">
            <v>1101220</v>
          </cell>
          <cell r="Q4213" t="str">
            <v>0003</v>
          </cell>
          <cell r="R4213" t="str">
            <v>1070</v>
          </cell>
        </row>
        <row r="4214">
          <cell r="A4214">
            <v>51387583</v>
          </cell>
          <cell r="B4214" t="str">
            <v>CUST_MILLER_RD_ROOMS_TO_GO</v>
          </cell>
          <cell r="C4214" t="str">
            <v>HDC1</v>
          </cell>
          <cell r="D4214"/>
          <cell r="E4214"/>
          <cell r="F4214"/>
          <cell r="G4214" t="str">
            <v>S/101570/CN/AF1HI-3</v>
          </cell>
          <cell r="H4214"/>
          <cell r="I4214"/>
          <cell r="J4214"/>
          <cell r="K4214">
            <v>100</v>
          </cell>
          <cell r="L4214" t="str">
            <v>010</v>
          </cell>
          <cell r="M4214" t="str">
            <v>2009</v>
          </cell>
          <cell r="N4214" t="str">
            <v>0003</v>
          </cell>
          <cell r="O4214" t="str">
            <v>1019</v>
          </cell>
          <cell r="P4214" t="str">
            <v>1101220</v>
          </cell>
          <cell r="Q4214" t="str">
            <v>0003</v>
          </cell>
          <cell r="R4214" t="str">
            <v>1070</v>
          </cell>
        </row>
        <row r="4215">
          <cell r="A4215">
            <v>51392470</v>
          </cell>
          <cell r="B4215" t="str">
            <v>NEW 1-500 KVA PMT,88' 1/0, TP</v>
          </cell>
          <cell r="C4215" t="str">
            <v>HXC1</v>
          </cell>
          <cell r="D4215"/>
          <cell r="E4215"/>
          <cell r="F4215"/>
          <cell r="G4215" t="str">
            <v>S/101762/CN/CF1R-I-2</v>
          </cell>
          <cell r="H4215"/>
          <cell r="I4215"/>
          <cell r="J4215"/>
          <cell r="K4215">
            <v>100</v>
          </cell>
          <cell r="L4215" t="str">
            <v>012</v>
          </cell>
          <cell r="M4215" t="str">
            <v>2009</v>
          </cell>
          <cell r="N4215" t="str">
            <v>0003</v>
          </cell>
          <cell r="O4215" t="str">
            <v>1008</v>
          </cell>
          <cell r="P4215" t="str">
            <v>1101245</v>
          </cell>
          <cell r="Q4215" t="str">
            <v>0003</v>
          </cell>
          <cell r="R4215" t="str">
            <v>1070</v>
          </cell>
        </row>
        <row r="4216">
          <cell r="A4216">
            <v>51397705</v>
          </cell>
          <cell r="B4216" t="str">
            <v>CUST_5308 OATES_ADD SERVICE</v>
          </cell>
          <cell r="C4216" t="str">
            <v>HDC1</v>
          </cell>
          <cell r="D4216"/>
          <cell r="E4216"/>
          <cell r="F4216"/>
          <cell r="G4216" t="str">
            <v>S/101556/CN/AF1HI-4</v>
          </cell>
          <cell r="H4216"/>
          <cell r="I4216"/>
          <cell r="J4216"/>
          <cell r="K4216">
            <v>100</v>
          </cell>
          <cell r="L4216" t="str">
            <v>012</v>
          </cell>
          <cell r="M4216" t="str">
            <v>2009</v>
          </cell>
          <cell r="N4216" t="str">
            <v>0003</v>
          </cell>
          <cell r="O4216" t="str">
            <v>1012</v>
          </cell>
          <cell r="P4216" t="str">
            <v>1101170</v>
          </cell>
          <cell r="Q4216" t="str">
            <v>0003</v>
          </cell>
          <cell r="R4216" t="str">
            <v>1070</v>
          </cell>
        </row>
        <row r="4217">
          <cell r="A4217">
            <v>51397705</v>
          </cell>
          <cell r="B4217" t="str">
            <v>CUST_5308 OATES_ADD SERVICE</v>
          </cell>
          <cell r="C4217" t="str">
            <v>HDC1</v>
          </cell>
          <cell r="D4217"/>
          <cell r="E4217"/>
          <cell r="F4217"/>
          <cell r="G4217" t="str">
            <v>S/101556/CN/AF1HI-4</v>
          </cell>
          <cell r="H4217"/>
          <cell r="I4217"/>
          <cell r="J4217"/>
          <cell r="K4217">
            <v>100</v>
          </cell>
          <cell r="L4217" t="str">
            <v>012</v>
          </cell>
          <cell r="M4217" t="str">
            <v>2009</v>
          </cell>
          <cell r="N4217" t="str">
            <v>0003</v>
          </cell>
          <cell r="O4217" t="str">
            <v>1012</v>
          </cell>
          <cell r="P4217" t="str">
            <v>1101170</v>
          </cell>
          <cell r="Q4217" t="str">
            <v>0003</v>
          </cell>
          <cell r="R4217" t="str">
            <v>1070</v>
          </cell>
        </row>
        <row r="4218">
          <cell r="A4218">
            <v>51397705</v>
          </cell>
          <cell r="B4218" t="str">
            <v>CUST_5308 OATES_ADD SERVICE</v>
          </cell>
          <cell r="C4218" t="str">
            <v>HDC1</v>
          </cell>
          <cell r="D4218"/>
          <cell r="E4218"/>
          <cell r="F4218"/>
          <cell r="G4218" t="str">
            <v>S/101556/CN/AF1HI-4</v>
          </cell>
          <cell r="H4218"/>
          <cell r="I4218"/>
          <cell r="J4218"/>
          <cell r="K4218">
            <v>100</v>
          </cell>
          <cell r="L4218" t="str">
            <v>012</v>
          </cell>
          <cell r="M4218" t="str">
            <v>2009</v>
          </cell>
          <cell r="N4218" t="str">
            <v>0003</v>
          </cell>
          <cell r="O4218" t="str">
            <v>1012</v>
          </cell>
          <cell r="P4218" t="str">
            <v>1101170</v>
          </cell>
          <cell r="Q4218" t="str">
            <v>0003</v>
          </cell>
          <cell r="R4218" t="str">
            <v>1070</v>
          </cell>
        </row>
        <row r="4219">
          <cell r="A4219">
            <v>51397705</v>
          </cell>
          <cell r="B4219" t="str">
            <v>CUST_5308 OATES_ADD SERVICE</v>
          </cell>
          <cell r="C4219" t="str">
            <v>HDC1</v>
          </cell>
          <cell r="D4219"/>
          <cell r="E4219"/>
          <cell r="F4219"/>
          <cell r="G4219" t="str">
            <v>S/101556/CN/AF1HI-4</v>
          </cell>
          <cell r="H4219"/>
          <cell r="I4219"/>
          <cell r="J4219"/>
          <cell r="K4219">
            <v>100</v>
          </cell>
          <cell r="L4219" t="str">
            <v>012</v>
          </cell>
          <cell r="M4219" t="str">
            <v>2009</v>
          </cell>
          <cell r="N4219" t="str">
            <v>0003</v>
          </cell>
          <cell r="O4219" t="str">
            <v>1012</v>
          </cell>
          <cell r="P4219" t="str">
            <v>1101170</v>
          </cell>
          <cell r="Q4219" t="str">
            <v>0003</v>
          </cell>
          <cell r="R4219" t="str">
            <v>1070</v>
          </cell>
        </row>
        <row r="4220">
          <cell r="A4220">
            <v>51397705</v>
          </cell>
          <cell r="B4220" t="str">
            <v>CUST_5308 OATES_ADD SERVICE</v>
          </cell>
          <cell r="C4220" t="str">
            <v>HDC1</v>
          </cell>
          <cell r="D4220"/>
          <cell r="E4220"/>
          <cell r="F4220"/>
          <cell r="G4220" t="str">
            <v>S/101556/CN/AF1HI-4</v>
          </cell>
          <cell r="H4220"/>
          <cell r="I4220"/>
          <cell r="J4220"/>
          <cell r="K4220">
            <v>100</v>
          </cell>
          <cell r="L4220" t="str">
            <v>012</v>
          </cell>
          <cell r="M4220" t="str">
            <v>2009</v>
          </cell>
          <cell r="N4220" t="str">
            <v>0003</v>
          </cell>
          <cell r="O4220" t="str">
            <v>1012</v>
          </cell>
          <cell r="P4220" t="str">
            <v>1101170</v>
          </cell>
          <cell r="Q4220" t="str">
            <v>0003</v>
          </cell>
          <cell r="R4220" t="str">
            <v>1070</v>
          </cell>
        </row>
        <row r="4221">
          <cell r="A4221">
            <v>51402608</v>
          </cell>
          <cell r="B4221" t="str">
            <v>NEW PMT 150KVA 12KV 480Y/277V 127' 1/0AL</v>
          </cell>
          <cell r="C4221" t="str">
            <v>HXC1</v>
          </cell>
          <cell r="D4221"/>
          <cell r="E4221"/>
          <cell r="F4221"/>
          <cell r="G4221" t="str">
            <v>S/101762/CN/CF1R-I-2</v>
          </cell>
          <cell r="H4221"/>
          <cell r="I4221"/>
          <cell r="J4221"/>
          <cell r="K4221">
            <v>100</v>
          </cell>
          <cell r="L4221" t="str">
            <v>010</v>
          </cell>
          <cell r="M4221" t="str">
            <v>2009</v>
          </cell>
          <cell r="N4221" t="str">
            <v>0003</v>
          </cell>
          <cell r="O4221" t="str">
            <v>1008</v>
          </cell>
          <cell r="P4221" t="str">
            <v>1101245</v>
          </cell>
          <cell r="Q4221" t="str">
            <v>0003</v>
          </cell>
          <cell r="R4221" t="str">
            <v>1070</v>
          </cell>
        </row>
        <row r="4222">
          <cell r="A4222">
            <v>51402608</v>
          </cell>
          <cell r="B4222" t="str">
            <v>NEW PMT 150KVA 12KV 480Y/277V 127' 1/0AL</v>
          </cell>
          <cell r="C4222" t="str">
            <v>HXC1</v>
          </cell>
          <cell r="D4222"/>
          <cell r="E4222"/>
          <cell r="F4222"/>
          <cell r="G4222" t="str">
            <v>S/101762/CN/CF1R-I-2</v>
          </cell>
          <cell r="H4222"/>
          <cell r="I4222"/>
          <cell r="J4222"/>
          <cell r="K4222">
            <v>100</v>
          </cell>
          <cell r="L4222" t="str">
            <v>010</v>
          </cell>
          <cell r="M4222" t="str">
            <v>2009</v>
          </cell>
          <cell r="N4222" t="str">
            <v>0003</v>
          </cell>
          <cell r="O4222" t="str">
            <v>1008</v>
          </cell>
          <cell r="P4222" t="str">
            <v>1101245</v>
          </cell>
          <cell r="Q4222" t="str">
            <v>0003</v>
          </cell>
          <cell r="R4222" t="str">
            <v>1070</v>
          </cell>
        </row>
        <row r="4223">
          <cell r="A4223">
            <v>51402608</v>
          </cell>
          <cell r="B4223" t="str">
            <v>NEW PMT 150KVA 12KV 480Y/277V 127' 1/0AL</v>
          </cell>
          <cell r="C4223" t="str">
            <v>HXC1</v>
          </cell>
          <cell r="D4223"/>
          <cell r="E4223"/>
          <cell r="F4223"/>
          <cell r="G4223" t="str">
            <v>S/101762/CN/CF1R-I-2</v>
          </cell>
          <cell r="H4223"/>
          <cell r="I4223"/>
          <cell r="J4223"/>
          <cell r="K4223">
            <v>100</v>
          </cell>
          <cell r="L4223" t="str">
            <v>010</v>
          </cell>
          <cell r="M4223" t="str">
            <v>2009</v>
          </cell>
          <cell r="N4223" t="str">
            <v>0003</v>
          </cell>
          <cell r="O4223" t="str">
            <v>1008</v>
          </cell>
          <cell r="P4223" t="str">
            <v>1101245</v>
          </cell>
          <cell r="Q4223" t="str">
            <v>0003</v>
          </cell>
          <cell r="R4223" t="str">
            <v>1070</v>
          </cell>
        </row>
        <row r="4224">
          <cell r="A4224">
            <v>51406847</v>
          </cell>
          <cell r="B4224" t="str">
            <v>CUST_CINDY CHEN_LINE EXTENSION</v>
          </cell>
          <cell r="C4224" t="str">
            <v>HDC1</v>
          </cell>
          <cell r="D4224"/>
          <cell r="E4224"/>
          <cell r="F4224"/>
          <cell r="G4224" t="str">
            <v>S/101675/CN/AF1HI-3</v>
          </cell>
          <cell r="H4224"/>
          <cell r="I4224"/>
          <cell r="J4224"/>
          <cell r="K4224">
            <v>100</v>
          </cell>
          <cell r="L4224" t="str">
            <v>009</v>
          </cell>
          <cell r="M4224" t="str">
            <v>2009</v>
          </cell>
          <cell r="N4224" t="str">
            <v>0003</v>
          </cell>
          <cell r="O4224" t="str">
            <v>1021</v>
          </cell>
          <cell r="P4224" t="str">
            <v>1101110</v>
          </cell>
          <cell r="Q4224" t="str">
            <v>0003</v>
          </cell>
          <cell r="R4224" t="str">
            <v>1070</v>
          </cell>
        </row>
        <row r="4225">
          <cell r="A4225">
            <v>51406847</v>
          </cell>
          <cell r="B4225" t="str">
            <v>CUST_CINDY CHEN_LINE EXTENSION</v>
          </cell>
          <cell r="C4225" t="str">
            <v>HDC1</v>
          </cell>
          <cell r="D4225"/>
          <cell r="E4225"/>
          <cell r="F4225"/>
          <cell r="G4225" t="str">
            <v>S/101675/CN/AF1HI-3</v>
          </cell>
          <cell r="H4225"/>
          <cell r="I4225"/>
          <cell r="J4225"/>
          <cell r="K4225">
            <v>100</v>
          </cell>
          <cell r="L4225" t="str">
            <v>009</v>
          </cell>
          <cell r="M4225" t="str">
            <v>2009</v>
          </cell>
          <cell r="N4225" t="str">
            <v>0003</v>
          </cell>
          <cell r="O4225" t="str">
            <v>1021</v>
          </cell>
          <cell r="P4225" t="str">
            <v>1101110</v>
          </cell>
          <cell r="Q4225" t="str">
            <v>0003</v>
          </cell>
          <cell r="R4225" t="str">
            <v>1070</v>
          </cell>
        </row>
        <row r="4226">
          <cell r="A4226">
            <v>51406847</v>
          </cell>
          <cell r="B4226" t="str">
            <v>CUST_CINDY CHEN_LINE EXTENSION</v>
          </cell>
          <cell r="C4226" t="str">
            <v>HDC1</v>
          </cell>
          <cell r="D4226"/>
          <cell r="E4226"/>
          <cell r="F4226"/>
          <cell r="G4226" t="str">
            <v>S/101675/CN/AF1HI-3</v>
          </cell>
          <cell r="H4226"/>
          <cell r="I4226"/>
          <cell r="J4226"/>
          <cell r="K4226">
            <v>100</v>
          </cell>
          <cell r="L4226" t="str">
            <v>010</v>
          </cell>
          <cell r="M4226" t="str">
            <v>2009</v>
          </cell>
          <cell r="N4226" t="str">
            <v>0003</v>
          </cell>
          <cell r="O4226" t="str">
            <v>1021</v>
          </cell>
          <cell r="P4226" t="str">
            <v>1101110</v>
          </cell>
          <cell r="Q4226" t="str">
            <v>0003</v>
          </cell>
          <cell r="R4226" t="str">
            <v>1070</v>
          </cell>
        </row>
        <row r="4227">
          <cell r="A4227">
            <v>51406847</v>
          </cell>
          <cell r="B4227" t="str">
            <v>CUST_CINDY CHEN_LINE EXTENSION</v>
          </cell>
          <cell r="C4227" t="str">
            <v>HDC1</v>
          </cell>
          <cell r="D4227"/>
          <cell r="E4227"/>
          <cell r="F4227"/>
          <cell r="G4227" t="str">
            <v>S/101675/CN/AF1HI-3</v>
          </cell>
          <cell r="H4227"/>
          <cell r="I4227"/>
          <cell r="J4227"/>
          <cell r="K4227">
            <v>100</v>
          </cell>
          <cell r="L4227" t="str">
            <v>010</v>
          </cell>
          <cell r="M4227" t="str">
            <v>2009</v>
          </cell>
          <cell r="N4227" t="str">
            <v>0003</v>
          </cell>
          <cell r="O4227" t="str">
            <v>1021</v>
          </cell>
          <cell r="P4227" t="str">
            <v>1101110</v>
          </cell>
          <cell r="Q4227" t="str">
            <v>0003</v>
          </cell>
          <cell r="R4227" t="str">
            <v>1070</v>
          </cell>
        </row>
        <row r="4228">
          <cell r="A4228">
            <v>51406847</v>
          </cell>
          <cell r="B4228" t="str">
            <v>CUST_CINDY CHEN_LINE EXTENSION</v>
          </cell>
          <cell r="C4228" t="str">
            <v>HDC1</v>
          </cell>
          <cell r="D4228"/>
          <cell r="E4228"/>
          <cell r="F4228"/>
          <cell r="G4228" t="str">
            <v>S/101675/CN/AF1HI-3</v>
          </cell>
          <cell r="H4228"/>
          <cell r="I4228"/>
          <cell r="J4228"/>
          <cell r="K4228">
            <v>100</v>
          </cell>
          <cell r="L4228" t="str">
            <v>009</v>
          </cell>
          <cell r="M4228" t="str">
            <v>2009</v>
          </cell>
          <cell r="N4228" t="str">
            <v>0003</v>
          </cell>
          <cell r="O4228" t="str">
            <v>1021</v>
          </cell>
          <cell r="P4228" t="str">
            <v>1101110</v>
          </cell>
          <cell r="Q4228" t="str">
            <v>0003</v>
          </cell>
          <cell r="R4228" t="str">
            <v>1070</v>
          </cell>
        </row>
        <row r="4229">
          <cell r="A4229">
            <v>51421250</v>
          </cell>
          <cell r="B4229" t="str">
            <v>CUST_CPAY_20414BellaireBLVD</v>
          </cell>
          <cell r="C4229" t="str">
            <v>HDC1</v>
          </cell>
          <cell r="D4229"/>
          <cell r="E4229"/>
          <cell r="F4229"/>
          <cell r="G4229" t="str">
            <v>S/101530/CN/AF1HI-4</v>
          </cell>
          <cell r="H4229"/>
          <cell r="I4229"/>
          <cell r="J4229"/>
          <cell r="K4229">
            <v>100</v>
          </cell>
          <cell r="L4229" t="str">
            <v>011</v>
          </cell>
          <cell r="M4229" t="str">
            <v>2009</v>
          </cell>
          <cell r="N4229" t="str">
            <v>0003</v>
          </cell>
          <cell r="O4229" t="str">
            <v>1023</v>
          </cell>
          <cell r="P4229" t="str">
            <v>1101210</v>
          </cell>
          <cell r="Q4229" t="str">
            <v>0003</v>
          </cell>
          <cell r="R4229" t="str">
            <v>1070</v>
          </cell>
        </row>
        <row r="4230">
          <cell r="A4230">
            <v>51421250</v>
          </cell>
          <cell r="B4230" t="str">
            <v>CUST_CPAY_20414BellaireBLVD</v>
          </cell>
          <cell r="C4230" t="str">
            <v>HDC1</v>
          </cell>
          <cell r="D4230"/>
          <cell r="E4230"/>
          <cell r="F4230"/>
          <cell r="G4230" t="str">
            <v>S/101530/CN/AF1HI-4</v>
          </cell>
          <cell r="H4230"/>
          <cell r="I4230"/>
          <cell r="J4230"/>
          <cell r="K4230">
            <v>100</v>
          </cell>
          <cell r="L4230" t="str">
            <v>011</v>
          </cell>
          <cell r="M4230" t="str">
            <v>2009</v>
          </cell>
          <cell r="N4230" t="str">
            <v>0003</v>
          </cell>
          <cell r="O4230" t="str">
            <v>1023</v>
          </cell>
          <cell r="P4230" t="str">
            <v>1101210</v>
          </cell>
          <cell r="Q4230" t="str">
            <v>0003</v>
          </cell>
          <cell r="R4230" t="str">
            <v>1070</v>
          </cell>
        </row>
        <row r="4231">
          <cell r="A4231">
            <v>51421250</v>
          </cell>
          <cell r="B4231" t="str">
            <v>CUST_CPAY_20414BellaireBLVD</v>
          </cell>
          <cell r="C4231" t="str">
            <v>HDC1</v>
          </cell>
          <cell r="D4231"/>
          <cell r="E4231"/>
          <cell r="F4231"/>
          <cell r="G4231" t="str">
            <v>S/101530/CN/AF1HI-4</v>
          </cell>
          <cell r="H4231"/>
          <cell r="I4231"/>
          <cell r="J4231"/>
          <cell r="K4231">
            <v>100</v>
          </cell>
          <cell r="L4231" t="str">
            <v>011</v>
          </cell>
          <cell r="M4231" t="str">
            <v>2009</v>
          </cell>
          <cell r="N4231" t="str">
            <v>0003</v>
          </cell>
          <cell r="O4231" t="str">
            <v>1023</v>
          </cell>
          <cell r="P4231" t="str">
            <v>1101210</v>
          </cell>
          <cell r="Q4231" t="str">
            <v>0003</v>
          </cell>
          <cell r="R4231" t="str">
            <v>1070</v>
          </cell>
        </row>
        <row r="4232">
          <cell r="A4232">
            <v>51427860</v>
          </cell>
          <cell r="B4232" t="str">
            <v>ESCR_RLCT_DIST_3600_WILLOWBEND_DR</v>
          </cell>
          <cell r="C4232" t="str">
            <v>HDC2</v>
          </cell>
          <cell r="D4232"/>
          <cell r="E4232"/>
          <cell r="F4232"/>
          <cell r="G4232" t="str">
            <v>S/101652/CE/AD2DI</v>
          </cell>
          <cell r="H4232"/>
          <cell r="I4232"/>
          <cell r="J4232"/>
          <cell r="K4232">
            <v>100</v>
          </cell>
          <cell r="L4232" t="str">
            <v>011</v>
          </cell>
          <cell r="M4232" t="str">
            <v>2009</v>
          </cell>
          <cell r="N4232" t="str">
            <v>0003</v>
          </cell>
          <cell r="O4232" t="str">
            <v>1020</v>
          </cell>
          <cell r="P4232" t="str">
            <v>1101202</v>
          </cell>
          <cell r="Q4232" t="str">
            <v>0003</v>
          </cell>
          <cell r="R4232" t="str">
            <v>1070</v>
          </cell>
        </row>
        <row r="4233">
          <cell r="A4233">
            <v>51427860</v>
          </cell>
          <cell r="B4233" t="str">
            <v>ESCR_RLCT_DIST_3600_WILLOWBEND_DR</v>
          </cell>
          <cell r="C4233" t="str">
            <v>HDC2</v>
          </cell>
          <cell r="D4233"/>
          <cell r="E4233"/>
          <cell r="F4233"/>
          <cell r="G4233" t="str">
            <v>S/101652/CE/AD2DI</v>
          </cell>
          <cell r="H4233"/>
          <cell r="I4233"/>
          <cell r="J4233"/>
          <cell r="K4233">
            <v>100</v>
          </cell>
          <cell r="L4233" t="str">
            <v>011</v>
          </cell>
          <cell r="M4233" t="str">
            <v>2009</v>
          </cell>
          <cell r="N4233" t="str">
            <v>0003</v>
          </cell>
          <cell r="O4233" t="str">
            <v>1020</v>
          </cell>
          <cell r="P4233" t="str">
            <v>1101202</v>
          </cell>
          <cell r="Q4233" t="str">
            <v>0003</v>
          </cell>
          <cell r="R4233" t="str">
            <v>1070</v>
          </cell>
        </row>
        <row r="4234">
          <cell r="A4234">
            <v>51427860</v>
          </cell>
          <cell r="B4234" t="str">
            <v>ESCR_RLCT_DIST_3600_WILLOWBEND_DR</v>
          </cell>
          <cell r="C4234" t="str">
            <v>HDC2</v>
          </cell>
          <cell r="D4234"/>
          <cell r="E4234"/>
          <cell r="F4234"/>
          <cell r="G4234" t="str">
            <v>S/101652/CE/AD2DI</v>
          </cell>
          <cell r="H4234"/>
          <cell r="I4234"/>
          <cell r="J4234"/>
          <cell r="K4234">
            <v>100</v>
          </cell>
          <cell r="L4234" t="str">
            <v>011</v>
          </cell>
          <cell r="M4234" t="str">
            <v>2009</v>
          </cell>
          <cell r="N4234" t="str">
            <v>0003</v>
          </cell>
          <cell r="O4234" t="str">
            <v>1020</v>
          </cell>
          <cell r="P4234" t="str">
            <v>1101202</v>
          </cell>
          <cell r="Q4234" t="str">
            <v>0003</v>
          </cell>
          <cell r="R4234" t="str">
            <v>1070</v>
          </cell>
        </row>
        <row r="4235">
          <cell r="A4235">
            <v>51427860</v>
          </cell>
          <cell r="B4235" t="str">
            <v>ESCR_RLCT_DIST_3600_WILLOWBEND_DR</v>
          </cell>
          <cell r="C4235" t="str">
            <v>HDC2</v>
          </cell>
          <cell r="D4235"/>
          <cell r="E4235"/>
          <cell r="F4235"/>
          <cell r="G4235" t="str">
            <v>S/101652/CE/AD2DI</v>
          </cell>
          <cell r="H4235"/>
          <cell r="I4235"/>
          <cell r="J4235"/>
          <cell r="K4235">
            <v>70</v>
          </cell>
          <cell r="L4235" t="str">
            <v>011</v>
          </cell>
          <cell r="M4235" t="str">
            <v>2009</v>
          </cell>
          <cell r="N4235" t="str">
            <v>0003</v>
          </cell>
          <cell r="O4235" t="str">
            <v>1020</v>
          </cell>
          <cell r="P4235" t="str">
            <v>1101202</v>
          </cell>
          <cell r="Q4235" t="str">
            <v>0003</v>
          </cell>
          <cell r="R4235" t="str">
            <v>1070</v>
          </cell>
        </row>
        <row r="4236">
          <cell r="A4236">
            <v>51427860</v>
          </cell>
          <cell r="B4236" t="str">
            <v>ESCR_RLCT_DIST_3600_WILLOWBEND_DR</v>
          </cell>
          <cell r="C4236" t="str">
            <v>HDC2</v>
          </cell>
          <cell r="D4236"/>
          <cell r="E4236"/>
          <cell r="F4236"/>
          <cell r="G4236" t="str">
            <v>S/101652/CE/AD2DR</v>
          </cell>
          <cell r="H4236"/>
          <cell r="I4236"/>
          <cell r="J4236"/>
          <cell r="K4236">
            <v>30</v>
          </cell>
          <cell r="L4236" t="str">
            <v>011</v>
          </cell>
          <cell r="M4236" t="str">
            <v>2009</v>
          </cell>
          <cell r="N4236" t="str">
            <v>0003</v>
          </cell>
          <cell r="O4236" t="str">
            <v>1020</v>
          </cell>
          <cell r="P4236" t="str">
            <v>1101202</v>
          </cell>
          <cell r="Q4236" t="str">
            <v>0003</v>
          </cell>
          <cell r="R4236" t="str">
            <v>1070</v>
          </cell>
        </row>
        <row r="4237">
          <cell r="A4237">
            <v>51444967</v>
          </cell>
          <cell r="B4237" t="str">
            <v>Cust_5364 FRANZ RD_Storage Fac. KISD</v>
          </cell>
          <cell r="C4237" t="str">
            <v>HDC1</v>
          </cell>
          <cell r="D4237"/>
          <cell r="E4237"/>
          <cell r="F4237"/>
          <cell r="G4237" t="str">
            <v>S/101570/CN/AF1HI-3</v>
          </cell>
          <cell r="H4237"/>
          <cell r="I4237"/>
          <cell r="J4237"/>
          <cell r="K4237">
            <v>100</v>
          </cell>
          <cell r="L4237" t="str">
            <v>010</v>
          </cell>
          <cell r="M4237" t="str">
            <v>2009</v>
          </cell>
          <cell r="N4237" t="str">
            <v>0003</v>
          </cell>
          <cell r="O4237" t="str">
            <v>1019</v>
          </cell>
          <cell r="P4237" t="str">
            <v>1101220</v>
          </cell>
          <cell r="Q4237" t="str">
            <v>0003</v>
          </cell>
          <cell r="R4237" t="str">
            <v>1070</v>
          </cell>
        </row>
        <row r="4238">
          <cell r="A4238">
            <v>51444967</v>
          </cell>
          <cell r="B4238" t="str">
            <v>Cust_5364 FRANZ RD_Storage Fac. KISD</v>
          </cell>
          <cell r="C4238" t="str">
            <v>HDC1</v>
          </cell>
          <cell r="D4238"/>
          <cell r="E4238"/>
          <cell r="F4238"/>
          <cell r="G4238" t="str">
            <v>S/101570/CN/AF1HI-3</v>
          </cell>
          <cell r="H4238"/>
          <cell r="I4238"/>
          <cell r="J4238"/>
          <cell r="K4238">
            <v>100</v>
          </cell>
          <cell r="L4238" t="str">
            <v>010</v>
          </cell>
          <cell r="M4238" t="str">
            <v>2009</v>
          </cell>
          <cell r="N4238" t="str">
            <v>0003</v>
          </cell>
          <cell r="O4238" t="str">
            <v>1019</v>
          </cell>
          <cell r="P4238" t="str">
            <v>1101220</v>
          </cell>
          <cell r="Q4238" t="str">
            <v>0003</v>
          </cell>
          <cell r="R4238" t="str">
            <v>1070</v>
          </cell>
        </row>
        <row r="4239">
          <cell r="A4239">
            <v>51444967</v>
          </cell>
          <cell r="B4239" t="str">
            <v>Cust_5364 FRANZ RD_Storage Fac. KISD</v>
          </cell>
          <cell r="C4239" t="str">
            <v>HDC1</v>
          </cell>
          <cell r="D4239"/>
          <cell r="E4239"/>
          <cell r="F4239"/>
          <cell r="G4239" t="str">
            <v>S/101570/CN/AF1HI-3</v>
          </cell>
          <cell r="H4239"/>
          <cell r="I4239"/>
          <cell r="J4239"/>
          <cell r="K4239">
            <v>100</v>
          </cell>
          <cell r="L4239" t="str">
            <v>010</v>
          </cell>
          <cell r="M4239" t="str">
            <v>2009</v>
          </cell>
          <cell r="N4239" t="str">
            <v>0003</v>
          </cell>
          <cell r="O4239" t="str">
            <v>1019</v>
          </cell>
          <cell r="P4239" t="str">
            <v>1101220</v>
          </cell>
          <cell r="Q4239" t="str">
            <v>0003</v>
          </cell>
          <cell r="R4239" t="str">
            <v>1070</v>
          </cell>
        </row>
        <row r="4240">
          <cell r="A4240">
            <v>51444967</v>
          </cell>
          <cell r="B4240" t="str">
            <v>Cust_5364 FRANZ RD_Storage Fac. KISD</v>
          </cell>
          <cell r="C4240" t="str">
            <v>HDC1</v>
          </cell>
          <cell r="D4240"/>
          <cell r="E4240"/>
          <cell r="F4240"/>
          <cell r="G4240" t="str">
            <v>S/101570/CN/AF1HI-3</v>
          </cell>
          <cell r="H4240"/>
          <cell r="I4240"/>
          <cell r="J4240"/>
          <cell r="K4240">
            <v>100</v>
          </cell>
          <cell r="L4240" t="str">
            <v>010</v>
          </cell>
          <cell r="M4240" t="str">
            <v>2009</v>
          </cell>
          <cell r="N4240" t="str">
            <v>0003</v>
          </cell>
          <cell r="O4240" t="str">
            <v>1019</v>
          </cell>
          <cell r="P4240" t="str">
            <v>1101220</v>
          </cell>
          <cell r="Q4240" t="str">
            <v>0003</v>
          </cell>
          <cell r="R4240" t="str">
            <v>1070</v>
          </cell>
        </row>
        <row r="4241">
          <cell r="A4241">
            <v>51444967</v>
          </cell>
          <cell r="B4241" t="str">
            <v>Cust_5364 FRANZ RD_Storage Fac. KISD</v>
          </cell>
          <cell r="C4241" t="str">
            <v>HDC1</v>
          </cell>
          <cell r="D4241"/>
          <cell r="E4241"/>
          <cell r="F4241"/>
          <cell r="G4241" t="str">
            <v>S/101570/CN/AF1HI-3</v>
          </cell>
          <cell r="H4241"/>
          <cell r="I4241"/>
          <cell r="J4241"/>
          <cell r="K4241">
            <v>100</v>
          </cell>
          <cell r="L4241" t="str">
            <v>010</v>
          </cell>
          <cell r="M4241" t="str">
            <v>2009</v>
          </cell>
          <cell r="N4241" t="str">
            <v>0003</v>
          </cell>
          <cell r="O4241" t="str">
            <v>1019</v>
          </cell>
          <cell r="P4241" t="str">
            <v>1101220</v>
          </cell>
          <cell r="Q4241" t="str">
            <v>0003</v>
          </cell>
          <cell r="R4241" t="str">
            <v>1070</v>
          </cell>
        </row>
        <row r="4242">
          <cell r="A4242">
            <v>51445110</v>
          </cell>
          <cell r="B4242" t="str">
            <v>GOV_CYPRESS ROSE HILL ROAD WIDENING</v>
          </cell>
          <cell r="C4242" t="str">
            <v>HDC1</v>
          </cell>
          <cell r="D4242"/>
          <cell r="E4242"/>
          <cell r="F4242"/>
          <cell r="G4242" t="str">
            <v>S/101678/CE/AD2DI</v>
          </cell>
          <cell r="H4242"/>
          <cell r="I4242"/>
          <cell r="J4242"/>
          <cell r="K4242">
            <v>100</v>
          </cell>
          <cell r="L4242" t="str">
            <v>009</v>
          </cell>
          <cell r="M4242" t="str">
            <v>2009</v>
          </cell>
          <cell r="N4242" t="str">
            <v>0003</v>
          </cell>
          <cell r="O4242" t="str">
            <v>1017</v>
          </cell>
          <cell r="P4242" t="str">
            <v>1101120</v>
          </cell>
          <cell r="Q4242" t="str">
            <v>0003</v>
          </cell>
          <cell r="R4242" t="str">
            <v>1070</v>
          </cell>
        </row>
        <row r="4243">
          <cell r="A4243">
            <v>51445110</v>
          </cell>
          <cell r="B4243" t="str">
            <v>GOV_CYPRESS ROSE HILL ROAD WIDENING</v>
          </cell>
          <cell r="C4243" t="str">
            <v>HDC1</v>
          </cell>
          <cell r="D4243"/>
          <cell r="E4243"/>
          <cell r="F4243"/>
          <cell r="G4243" t="str">
            <v>S/101678/CE/AD2DI</v>
          </cell>
          <cell r="H4243"/>
          <cell r="I4243"/>
          <cell r="J4243"/>
          <cell r="K4243">
            <v>100</v>
          </cell>
          <cell r="L4243" t="str">
            <v>009</v>
          </cell>
          <cell r="M4243" t="str">
            <v>2009</v>
          </cell>
          <cell r="N4243" t="str">
            <v>0003</v>
          </cell>
          <cell r="O4243" t="str">
            <v>1017</v>
          </cell>
          <cell r="P4243" t="str">
            <v>1101120</v>
          </cell>
          <cell r="Q4243" t="str">
            <v>0003</v>
          </cell>
          <cell r="R4243" t="str">
            <v>1070</v>
          </cell>
        </row>
        <row r="4244">
          <cell r="A4244">
            <v>51445110</v>
          </cell>
          <cell r="B4244" t="str">
            <v>GOV_CYPRESS ROSE HILL ROAD WIDENING</v>
          </cell>
          <cell r="C4244" t="str">
            <v>HDC1</v>
          </cell>
          <cell r="D4244"/>
          <cell r="E4244"/>
          <cell r="F4244"/>
          <cell r="G4244" t="str">
            <v>S/101678/CE/AD2DI</v>
          </cell>
          <cell r="H4244"/>
          <cell r="I4244"/>
          <cell r="J4244"/>
          <cell r="K4244">
            <v>100</v>
          </cell>
          <cell r="L4244" t="str">
            <v>009</v>
          </cell>
          <cell r="M4244" t="str">
            <v>2009</v>
          </cell>
          <cell r="N4244" t="str">
            <v>0003</v>
          </cell>
          <cell r="O4244" t="str">
            <v>1017</v>
          </cell>
          <cell r="P4244" t="str">
            <v>1101120</v>
          </cell>
          <cell r="Q4244" t="str">
            <v>0003</v>
          </cell>
          <cell r="R4244" t="str">
            <v>1070</v>
          </cell>
        </row>
        <row r="4245">
          <cell r="A4245">
            <v>51445110</v>
          </cell>
          <cell r="B4245" t="str">
            <v>GOV_CYPRESS ROSE HILL ROAD WIDENING</v>
          </cell>
          <cell r="C4245" t="str">
            <v>HDC1</v>
          </cell>
          <cell r="D4245"/>
          <cell r="E4245"/>
          <cell r="F4245"/>
          <cell r="G4245" t="str">
            <v>S/101678/CE/AD2DI</v>
          </cell>
          <cell r="H4245"/>
          <cell r="I4245"/>
          <cell r="J4245"/>
          <cell r="K4245">
            <v>100</v>
          </cell>
          <cell r="L4245" t="str">
            <v>009</v>
          </cell>
          <cell r="M4245" t="str">
            <v>2009</v>
          </cell>
          <cell r="N4245" t="str">
            <v>0003</v>
          </cell>
          <cell r="O4245" t="str">
            <v>1017</v>
          </cell>
          <cell r="P4245" t="str">
            <v>1101120</v>
          </cell>
          <cell r="Q4245" t="str">
            <v>0003</v>
          </cell>
          <cell r="R4245" t="str">
            <v>1070</v>
          </cell>
        </row>
        <row r="4246">
          <cell r="A4246">
            <v>51445117</v>
          </cell>
          <cell r="B4246" t="str">
            <v>SDUG_LAKESHORE SEC 10</v>
          </cell>
          <cell r="C4246" t="str">
            <v>HDC1</v>
          </cell>
          <cell r="D4246"/>
          <cell r="E4246"/>
          <cell r="F4246"/>
          <cell r="G4246" t="str">
            <v>S/101556/CN/AF1UI</v>
          </cell>
          <cell r="H4246"/>
          <cell r="I4246"/>
          <cell r="J4246"/>
          <cell r="K4246">
            <v>100</v>
          </cell>
          <cell r="L4246" t="str">
            <v>012</v>
          </cell>
          <cell r="M4246" t="str">
            <v>2009</v>
          </cell>
          <cell r="N4246" t="str">
            <v>0003</v>
          </cell>
          <cell r="O4246" t="str">
            <v>1012</v>
          </cell>
          <cell r="P4246" t="str">
            <v>1101170</v>
          </cell>
          <cell r="Q4246" t="str">
            <v>0003</v>
          </cell>
          <cell r="R4246" t="str">
            <v>1070</v>
          </cell>
        </row>
        <row r="4247">
          <cell r="A4247">
            <v>51445117</v>
          </cell>
          <cell r="B4247" t="str">
            <v>SDUG_LAKESHORE SEC 10</v>
          </cell>
          <cell r="C4247" t="str">
            <v>HDC1</v>
          </cell>
          <cell r="D4247"/>
          <cell r="E4247"/>
          <cell r="F4247"/>
          <cell r="G4247" t="str">
            <v>S/101556/CN/AF1UI</v>
          </cell>
          <cell r="H4247"/>
          <cell r="I4247"/>
          <cell r="J4247"/>
          <cell r="K4247">
            <v>100</v>
          </cell>
          <cell r="L4247" t="str">
            <v>012</v>
          </cell>
          <cell r="M4247" t="str">
            <v>2009</v>
          </cell>
          <cell r="N4247" t="str">
            <v>0003</v>
          </cell>
          <cell r="O4247" t="str">
            <v>1012</v>
          </cell>
          <cell r="P4247" t="str">
            <v>1101170</v>
          </cell>
          <cell r="Q4247" t="str">
            <v>0003</v>
          </cell>
          <cell r="R4247" t="str">
            <v>1070</v>
          </cell>
        </row>
        <row r="4248">
          <cell r="A4248">
            <v>51447892</v>
          </cell>
          <cell r="B4248" t="str">
            <v>CUST_0_ 0_10900 Eagle Dr (PriMtr)</v>
          </cell>
          <cell r="C4248" t="str">
            <v>HDC1</v>
          </cell>
          <cell r="D4248"/>
          <cell r="E4248"/>
          <cell r="F4248"/>
          <cell r="G4248" t="str">
            <v>S/101556/CN/AF1HI-4</v>
          </cell>
          <cell r="H4248"/>
          <cell r="I4248"/>
          <cell r="J4248"/>
          <cell r="K4248">
            <v>100</v>
          </cell>
          <cell r="L4248" t="str">
            <v>010</v>
          </cell>
          <cell r="M4248" t="str">
            <v>2009</v>
          </cell>
          <cell r="N4248" t="str">
            <v>0003</v>
          </cell>
          <cell r="O4248" t="str">
            <v>1012</v>
          </cell>
          <cell r="P4248" t="str">
            <v>1101170</v>
          </cell>
          <cell r="Q4248" t="str">
            <v>0003</v>
          </cell>
          <cell r="R4248" t="str">
            <v>1070</v>
          </cell>
        </row>
        <row r="4249">
          <cell r="A4249">
            <v>51447892</v>
          </cell>
          <cell r="B4249" t="str">
            <v>CUST_0_ 0_10900 Eagle Dr (PriMtr)</v>
          </cell>
          <cell r="C4249" t="str">
            <v>HDC1</v>
          </cell>
          <cell r="D4249"/>
          <cell r="E4249"/>
          <cell r="F4249"/>
          <cell r="G4249" t="str">
            <v>S/101556/CN/AF1HI-4</v>
          </cell>
          <cell r="H4249"/>
          <cell r="I4249"/>
          <cell r="J4249"/>
          <cell r="K4249">
            <v>100</v>
          </cell>
          <cell r="L4249" t="str">
            <v>010</v>
          </cell>
          <cell r="M4249" t="str">
            <v>2009</v>
          </cell>
          <cell r="N4249" t="str">
            <v>0003</v>
          </cell>
          <cell r="O4249" t="str">
            <v>1012</v>
          </cell>
          <cell r="P4249" t="str">
            <v>1101170</v>
          </cell>
          <cell r="Q4249" t="str">
            <v>0003</v>
          </cell>
          <cell r="R4249" t="str">
            <v>1070</v>
          </cell>
        </row>
        <row r="4250">
          <cell r="A4250">
            <v>51447892</v>
          </cell>
          <cell r="B4250" t="str">
            <v>CUST_0_ 0_10900 Eagle Dr (PriMtr)</v>
          </cell>
          <cell r="C4250" t="str">
            <v>HDC1</v>
          </cell>
          <cell r="D4250"/>
          <cell r="E4250"/>
          <cell r="F4250"/>
          <cell r="G4250" t="str">
            <v>S/101556/CN/AF1HI-4</v>
          </cell>
          <cell r="H4250"/>
          <cell r="I4250"/>
          <cell r="J4250"/>
          <cell r="K4250">
            <v>100</v>
          </cell>
          <cell r="L4250" t="str">
            <v>011</v>
          </cell>
          <cell r="M4250" t="str">
            <v>2009</v>
          </cell>
          <cell r="N4250" t="str">
            <v>0003</v>
          </cell>
          <cell r="O4250" t="str">
            <v>1012</v>
          </cell>
          <cell r="P4250" t="str">
            <v>1101170</v>
          </cell>
          <cell r="Q4250" t="str">
            <v>0003</v>
          </cell>
          <cell r="R4250" t="str">
            <v>1070</v>
          </cell>
        </row>
        <row r="4251">
          <cell r="A4251">
            <v>51457073</v>
          </cell>
          <cell r="B4251" t="str">
            <v>NEW_1000 KVA 208Y/120V PMT,1/0, TP</v>
          </cell>
          <cell r="C4251" t="str">
            <v>HXC1</v>
          </cell>
          <cell r="D4251"/>
          <cell r="E4251"/>
          <cell r="F4251"/>
          <cell r="G4251" t="str">
            <v>S/101762/CN/CF1R-I-2</v>
          </cell>
          <cell r="H4251"/>
          <cell r="I4251"/>
          <cell r="J4251"/>
          <cell r="K4251">
            <v>100</v>
          </cell>
          <cell r="L4251" t="str">
            <v>009</v>
          </cell>
          <cell r="M4251" t="str">
            <v>2009</v>
          </cell>
          <cell r="N4251" t="str">
            <v>0003</v>
          </cell>
          <cell r="O4251" t="str">
            <v>1008</v>
          </cell>
          <cell r="P4251" t="str">
            <v>1101245</v>
          </cell>
          <cell r="Q4251" t="str">
            <v>0003</v>
          </cell>
          <cell r="R4251" t="str">
            <v>1070</v>
          </cell>
        </row>
        <row r="4252">
          <cell r="A4252">
            <v>51457073</v>
          </cell>
          <cell r="B4252" t="str">
            <v>NEW_1000 KVA 208Y/120V PMT,1/0, TP</v>
          </cell>
          <cell r="C4252" t="str">
            <v>HXC1</v>
          </cell>
          <cell r="D4252"/>
          <cell r="E4252"/>
          <cell r="F4252"/>
          <cell r="G4252" t="str">
            <v>S/101762/CN/CF1R-I-2</v>
          </cell>
          <cell r="H4252"/>
          <cell r="I4252"/>
          <cell r="J4252"/>
          <cell r="K4252">
            <v>100</v>
          </cell>
          <cell r="L4252" t="str">
            <v>009</v>
          </cell>
          <cell r="M4252" t="str">
            <v>2009</v>
          </cell>
          <cell r="N4252" t="str">
            <v>0003</v>
          </cell>
          <cell r="O4252" t="str">
            <v>1008</v>
          </cell>
          <cell r="P4252" t="str">
            <v>1101245</v>
          </cell>
          <cell r="Q4252" t="str">
            <v>0003</v>
          </cell>
          <cell r="R4252" t="str">
            <v>1070</v>
          </cell>
        </row>
        <row r="4253">
          <cell r="A4253">
            <v>51458643</v>
          </cell>
          <cell r="B4253" t="str">
            <v>GOVP_JU-M-07-0216_THOMPSON RD</v>
          </cell>
          <cell r="C4253" t="str">
            <v>HDC2</v>
          </cell>
          <cell r="D4253"/>
          <cell r="E4253"/>
          <cell r="F4253"/>
          <cell r="G4253" t="str">
            <v>S/101556/CE/AD3DI</v>
          </cell>
          <cell r="H4253"/>
          <cell r="I4253"/>
          <cell r="J4253"/>
          <cell r="K4253">
            <v>100</v>
          </cell>
          <cell r="L4253" t="str">
            <v>012</v>
          </cell>
          <cell r="M4253" t="str">
            <v>2009</v>
          </cell>
          <cell r="N4253" t="str">
            <v>0003</v>
          </cell>
          <cell r="O4253" t="str">
            <v>1012</v>
          </cell>
          <cell r="P4253" t="str">
            <v>1101170</v>
          </cell>
          <cell r="Q4253" t="str">
            <v>0003</v>
          </cell>
          <cell r="R4253" t="str">
            <v>1070</v>
          </cell>
        </row>
        <row r="4254">
          <cell r="A4254">
            <v>51458643</v>
          </cell>
          <cell r="B4254" t="str">
            <v>GOVP_JU-M-07-0216_THOMPSON RD</v>
          </cell>
          <cell r="C4254" t="str">
            <v>HDC2</v>
          </cell>
          <cell r="D4254"/>
          <cell r="E4254"/>
          <cell r="F4254"/>
          <cell r="G4254" t="str">
            <v>S/101556/CE/AD3DI</v>
          </cell>
          <cell r="H4254"/>
          <cell r="I4254"/>
          <cell r="J4254"/>
          <cell r="K4254">
            <v>70</v>
          </cell>
          <cell r="L4254" t="str">
            <v>012</v>
          </cell>
          <cell r="M4254" t="str">
            <v>2009</v>
          </cell>
          <cell r="N4254" t="str">
            <v>0003</v>
          </cell>
          <cell r="O4254" t="str">
            <v>1012</v>
          </cell>
          <cell r="P4254" t="str">
            <v>1101170</v>
          </cell>
          <cell r="Q4254" t="str">
            <v>0003</v>
          </cell>
          <cell r="R4254" t="str">
            <v>1070</v>
          </cell>
        </row>
        <row r="4255">
          <cell r="A4255">
            <v>51458643</v>
          </cell>
          <cell r="B4255" t="str">
            <v>GOVP_JU-M-07-0216_THOMPSON RD</v>
          </cell>
          <cell r="C4255" t="str">
            <v>HDC2</v>
          </cell>
          <cell r="D4255"/>
          <cell r="E4255"/>
          <cell r="F4255"/>
          <cell r="G4255" t="str">
            <v>S/101556/CE/AD3DR-1</v>
          </cell>
          <cell r="H4255"/>
          <cell r="I4255"/>
          <cell r="J4255"/>
          <cell r="K4255">
            <v>30</v>
          </cell>
          <cell r="L4255" t="str">
            <v>012</v>
          </cell>
          <cell r="M4255" t="str">
            <v>2009</v>
          </cell>
          <cell r="N4255" t="str">
            <v>0003</v>
          </cell>
          <cell r="O4255" t="str">
            <v>1012</v>
          </cell>
          <cell r="P4255" t="str">
            <v>1101170</v>
          </cell>
          <cell r="Q4255" t="str">
            <v>0003</v>
          </cell>
          <cell r="R4255" t="str">
            <v>1070</v>
          </cell>
        </row>
        <row r="4256">
          <cell r="A4256">
            <v>51462363</v>
          </cell>
          <cell r="B4256" t="str">
            <v>*CPAY_UN01_41707_RELOCATE_3118 PRODUCE R</v>
          </cell>
          <cell r="C4256" t="str">
            <v>HDC2</v>
          </cell>
          <cell r="D4256"/>
          <cell r="E4256"/>
          <cell r="F4256"/>
          <cell r="G4256" t="str">
            <v>S/101653/CN/AF1HR</v>
          </cell>
          <cell r="H4256"/>
          <cell r="I4256"/>
          <cell r="J4256"/>
          <cell r="K4256">
            <v>30</v>
          </cell>
          <cell r="L4256" t="str">
            <v>010</v>
          </cell>
          <cell r="M4256" t="str">
            <v>2009</v>
          </cell>
          <cell r="N4256" t="str">
            <v>0003</v>
          </cell>
          <cell r="O4256" t="str">
            <v>1013</v>
          </cell>
          <cell r="P4256" t="str">
            <v>1101201</v>
          </cell>
          <cell r="Q4256" t="str">
            <v>0003</v>
          </cell>
          <cell r="R4256" t="str">
            <v>1070</v>
          </cell>
        </row>
        <row r="4257">
          <cell r="A4257">
            <v>51462363</v>
          </cell>
          <cell r="B4257" t="str">
            <v>*CPAY_UN01_41707_RELOCATE_3118 PRODUCE R</v>
          </cell>
          <cell r="C4257" t="str">
            <v>HDC2</v>
          </cell>
          <cell r="D4257"/>
          <cell r="E4257"/>
          <cell r="F4257"/>
          <cell r="G4257" t="str">
            <v>S/101653/CN/AF1HI-3</v>
          </cell>
          <cell r="H4257"/>
          <cell r="I4257"/>
          <cell r="J4257"/>
          <cell r="K4257">
            <v>70</v>
          </cell>
          <cell r="L4257" t="str">
            <v>010</v>
          </cell>
          <cell r="M4257" t="str">
            <v>2009</v>
          </cell>
          <cell r="N4257" t="str">
            <v>0003</v>
          </cell>
          <cell r="O4257" t="str">
            <v>1013</v>
          </cell>
          <cell r="P4257" t="str">
            <v>1101201</v>
          </cell>
          <cell r="Q4257" t="str">
            <v>0003</v>
          </cell>
          <cell r="R4257" t="str">
            <v>1070</v>
          </cell>
        </row>
        <row r="4258">
          <cell r="A4258">
            <v>51462363</v>
          </cell>
          <cell r="B4258" t="str">
            <v>*CPAY_UN01_41707_RELOCATE_3118 PRODUCE R</v>
          </cell>
          <cell r="C4258" t="str">
            <v>HDC2</v>
          </cell>
          <cell r="D4258"/>
          <cell r="E4258"/>
          <cell r="F4258"/>
          <cell r="G4258" t="str">
            <v>S/101653/CN/AF1HI-3</v>
          </cell>
          <cell r="H4258"/>
          <cell r="I4258"/>
          <cell r="J4258"/>
          <cell r="K4258">
            <v>100</v>
          </cell>
          <cell r="L4258" t="str">
            <v>011</v>
          </cell>
          <cell r="M4258" t="str">
            <v>2009</v>
          </cell>
          <cell r="N4258" t="str">
            <v>0003</v>
          </cell>
          <cell r="O4258" t="str">
            <v>1013</v>
          </cell>
          <cell r="P4258" t="str">
            <v>1101201</v>
          </cell>
          <cell r="Q4258" t="str">
            <v>0003</v>
          </cell>
          <cell r="R4258" t="str">
            <v>1070</v>
          </cell>
        </row>
        <row r="4259">
          <cell r="A4259">
            <v>51462363</v>
          </cell>
          <cell r="B4259" t="str">
            <v>*CPAY_UN01_41707_RELOCATE_3118 PRODUCE R</v>
          </cell>
          <cell r="C4259" t="str">
            <v>HDC2</v>
          </cell>
          <cell r="D4259"/>
          <cell r="E4259"/>
          <cell r="F4259"/>
          <cell r="G4259" t="str">
            <v>S/101653/CN/AF1HI-3</v>
          </cell>
          <cell r="H4259"/>
          <cell r="I4259"/>
          <cell r="J4259"/>
          <cell r="K4259">
            <v>100</v>
          </cell>
          <cell r="L4259" t="str">
            <v>011</v>
          </cell>
          <cell r="M4259" t="str">
            <v>2009</v>
          </cell>
          <cell r="N4259" t="str">
            <v>0003</v>
          </cell>
          <cell r="O4259" t="str">
            <v>1013</v>
          </cell>
          <cell r="P4259" t="str">
            <v>1101201</v>
          </cell>
          <cell r="Q4259" t="str">
            <v>0003</v>
          </cell>
          <cell r="R4259" t="str">
            <v>1070</v>
          </cell>
        </row>
        <row r="4260">
          <cell r="A4260">
            <v>51462363</v>
          </cell>
          <cell r="B4260" t="str">
            <v>*CPAY_UN01_41707_RELOCATE_3118 PRODUCE R</v>
          </cell>
          <cell r="C4260" t="str">
            <v>HDC2</v>
          </cell>
          <cell r="D4260"/>
          <cell r="E4260"/>
          <cell r="F4260"/>
          <cell r="G4260" t="str">
            <v>S/101653/CN/AF1HI-3</v>
          </cell>
          <cell r="H4260"/>
          <cell r="I4260"/>
          <cell r="J4260"/>
          <cell r="K4260">
            <v>100</v>
          </cell>
          <cell r="L4260" t="str">
            <v>011</v>
          </cell>
          <cell r="M4260" t="str">
            <v>2009</v>
          </cell>
          <cell r="N4260" t="str">
            <v>0003</v>
          </cell>
          <cell r="O4260" t="str">
            <v>1013</v>
          </cell>
          <cell r="P4260" t="str">
            <v>1101201</v>
          </cell>
          <cell r="Q4260" t="str">
            <v>0003</v>
          </cell>
          <cell r="R4260" t="str">
            <v>1070</v>
          </cell>
        </row>
        <row r="4261">
          <cell r="A4261">
            <v>51462363</v>
          </cell>
          <cell r="B4261" t="str">
            <v>*CPAY_UN01_41707_RELOCATE_3118 PRODUCE R</v>
          </cell>
          <cell r="C4261" t="str">
            <v>HDC2</v>
          </cell>
          <cell r="D4261"/>
          <cell r="E4261"/>
          <cell r="F4261"/>
          <cell r="G4261" t="str">
            <v>S/101653/CN/AF1HR</v>
          </cell>
          <cell r="H4261"/>
          <cell r="I4261"/>
          <cell r="J4261"/>
          <cell r="K4261">
            <v>30</v>
          </cell>
          <cell r="L4261" t="str">
            <v>011</v>
          </cell>
          <cell r="M4261" t="str">
            <v>2009</v>
          </cell>
          <cell r="N4261" t="str">
            <v>0003</v>
          </cell>
          <cell r="O4261" t="str">
            <v>1013</v>
          </cell>
          <cell r="P4261" t="str">
            <v>1101201</v>
          </cell>
          <cell r="Q4261" t="str">
            <v>0003</v>
          </cell>
          <cell r="R4261" t="str">
            <v>1070</v>
          </cell>
        </row>
        <row r="4262">
          <cell r="A4262">
            <v>51462363</v>
          </cell>
          <cell r="B4262" t="str">
            <v>*CPAY_UN01_41707_RELOCATE_3118 PRODUCE R</v>
          </cell>
          <cell r="C4262" t="str">
            <v>HDC2</v>
          </cell>
          <cell r="D4262"/>
          <cell r="E4262"/>
          <cell r="F4262"/>
          <cell r="G4262" t="str">
            <v>S/101653/CN/AF1HI-3</v>
          </cell>
          <cell r="H4262"/>
          <cell r="I4262"/>
          <cell r="J4262"/>
          <cell r="K4262">
            <v>70</v>
          </cell>
          <cell r="L4262" t="str">
            <v>011</v>
          </cell>
          <cell r="M4262" t="str">
            <v>2009</v>
          </cell>
          <cell r="N4262" t="str">
            <v>0003</v>
          </cell>
          <cell r="O4262" t="str">
            <v>1013</v>
          </cell>
          <cell r="P4262" t="str">
            <v>1101201</v>
          </cell>
          <cell r="Q4262" t="str">
            <v>0003</v>
          </cell>
          <cell r="R4262" t="str">
            <v>1070</v>
          </cell>
        </row>
        <row r="4263">
          <cell r="A4263">
            <v>51468971</v>
          </cell>
          <cell r="B4263" t="str">
            <v>CUST_CPAY_FLEXICORE CONCRETE_REMOVE AND</v>
          </cell>
          <cell r="C4263" t="str">
            <v>HDC2</v>
          </cell>
          <cell r="D4263"/>
          <cell r="E4263"/>
          <cell r="F4263"/>
          <cell r="G4263" t="str">
            <v>S/101652/CN/AF1HR</v>
          </cell>
          <cell r="H4263"/>
          <cell r="I4263"/>
          <cell r="J4263"/>
          <cell r="K4263">
            <v>30</v>
          </cell>
          <cell r="L4263" t="str">
            <v>010</v>
          </cell>
          <cell r="M4263" t="str">
            <v>2009</v>
          </cell>
          <cell r="N4263" t="str">
            <v>0003</v>
          </cell>
          <cell r="O4263" t="str">
            <v>1020</v>
          </cell>
          <cell r="P4263" t="str">
            <v>1101202</v>
          </cell>
          <cell r="Q4263" t="str">
            <v>0003</v>
          </cell>
          <cell r="R4263" t="str">
            <v>1070</v>
          </cell>
        </row>
        <row r="4264">
          <cell r="A4264">
            <v>51468971</v>
          </cell>
          <cell r="B4264" t="str">
            <v>CUST_CPAY_FLEXICORE CONCRETE_REMOVE AND</v>
          </cell>
          <cell r="C4264" t="str">
            <v>HDC2</v>
          </cell>
          <cell r="D4264"/>
          <cell r="E4264"/>
          <cell r="F4264"/>
          <cell r="G4264" t="str">
            <v>S/101652/CN/AF1HI-2</v>
          </cell>
          <cell r="H4264"/>
          <cell r="I4264"/>
          <cell r="J4264"/>
          <cell r="K4264">
            <v>70</v>
          </cell>
          <cell r="L4264" t="str">
            <v>010</v>
          </cell>
          <cell r="M4264" t="str">
            <v>2009</v>
          </cell>
          <cell r="N4264" t="str">
            <v>0003</v>
          </cell>
          <cell r="O4264" t="str">
            <v>1020</v>
          </cell>
          <cell r="P4264" t="str">
            <v>1101202</v>
          </cell>
          <cell r="Q4264" t="str">
            <v>0003</v>
          </cell>
          <cell r="R4264" t="str">
            <v>1070</v>
          </cell>
        </row>
        <row r="4265">
          <cell r="A4265">
            <v>51468971</v>
          </cell>
          <cell r="B4265" t="str">
            <v>CUST_CPAY_FLEXICORE CONCRETE_REMOVE AND</v>
          </cell>
          <cell r="C4265" t="str">
            <v>HDC2</v>
          </cell>
          <cell r="D4265"/>
          <cell r="E4265"/>
          <cell r="F4265"/>
          <cell r="G4265" t="str">
            <v>S/101652/CN/AF1HI-2</v>
          </cell>
          <cell r="H4265"/>
          <cell r="I4265"/>
          <cell r="J4265"/>
          <cell r="K4265">
            <v>100</v>
          </cell>
          <cell r="L4265" t="str">
            <v>010</v>
          </cell>
          <cell r="M4265" t="str">
            <v>2009</v>
          </cell>
          <cell r="N4265" t="str">
            <v>0003</v>
          </cell>
          <cell r="O4265" t="str">
            <v>1020</v>
          </cell>
          <cell r="P4265" t="str">
            <v>1101202</v>
          </cell>
          <cell r="Q4265" t="str">
            <v>0003</v>
          </cell>
          <cell r="R4265" t="str">
            <v>1070</v>
          </cell>
        </row>
        <row r="4266">
          <cell r="A4266">
            <v>51468971</v>
          </cell>
          <cell r="B4266" t="str">
            <v>CUST_CPAY_FLEXICORE CONCRETE_REMOVE AND</v>
          </cell>
          <cell r="C4266" t="str">
            <v>HDC2</v>
          </cell>
          <cell r="D4266"/>
          <cell r="E4266"/>
          <cell r="F4266"/>
          <cell r="G4266" t="str">
            <v>S/101652/CN/AF1HR</v>
          </cell>
          <cell r="H4266"/>
          <cell r="I4266"/>
          <cell r="J4266"/>
          <cell r="K4266">
            <v>30</v>
          </cell>
          <cell r="L4266" t="str">
            <v>010</v>
          </cell>
          <cell r="M4266" t="str">
            <v>2009</v>
          </cell>
          <cell r="N4266" t="str">
            <v>0003</v>
          </cell>
          <cell r="O4266" t="str">
            <v>1020</v>
          </cell>
          <cell r="P4266" t="str">
            <v>1101202</v>
          </cell>
          <cell r="Q4266" t="str">
            <v>0003</v>
          </cell>
          <cell r="R4266" t="str">
            <v>1070</v>
          </cell>
        </row>
        <row r="4267">
          <cell r="A4267">
            <v>51468971</v>
          </cell>
          <cell r="B4267" t="str">
            <v>CUST_CPAY_FLEXICORE CONCRETE_REMOVE AND</v>
          </cell>
          <cell r="C4267" t="str">
            <v>HDC2</v>
          </cell>
          <cell r="D4267"/>
          <cell r="E4267"/>
          <cell r="F4267"/>
          <cell r="G4267" t="str">
            <v>S/101652/CN/AF1HI-2</v>
          </cell>
          <cell r="H4267"/>
          <cell r="I4267"/>
          <cell r="J4267"/>
          <cell r="K4267">
            <v>70</v>
          </cell>
          <cell r="L4267" t="str">
            <v>010</v>
          </cell>
          <cell r="M4267" t="str">
            <v>2009</v>
          </cell>
          <cell r="N4267" t="str">
            <v>0003</v>
          </cell>
          <cell r="O4267" t="str">
            <v>1020</v>
          </cell>
          <cell r="P4267" t="str">
            <v>1101202</v>
          </cell>
          <cell r="Q4267" t="str">
            <v>0003</v>
          </cell>
          <cell r="R4267" t="str">
            <v>1070</v>
          </cell>
        </row>
        <row r="4268">
          <cell r="A4268">
            <v>51471899</v>
          </cell>
          <cell r="B4268" t="str">
            <v>CUST_KINGSLAND_2422_EASEMENTS</v>
          </cell>
          <cell r="C4268" t="str">
            <v>HDM2</v>
          </cell>
          <cell r="D4268"/>
          <cell r="E4268"/>
          <cell r="F4268"/>
          <cell r="G4268" t="str">
            <v>S/101570/EE/AB1Z</v>
          </cell>
          <cell r="H4268"/>
          <cell r="I4268"/>
          <cell r="J4268"/>
          <cell r="K4268">
            <v>100</v>
          </cell>
          <cell r="L4268" t="str">
            <v>010</v>
          </cell>
          <cell r="M4268" t="str">
            <v>2009</v>
          </cell>
          <cell r="N4268" t="str">
            <v>0003</v>
          </cell>
          <cell r="O4268" t="str">
            <v>1019</v>
          </cell>
          <cell r="P4268" t="str">
            <v>1101220</v>
          </cell>
          <cell r="Q4268" t="str">
            <v>0003</v>
          </cell>
          <cell r="R4268" t="str">
            <v>5930</v>
          </cell>
        </row>
        <row r="4269">
          <cell r="A4269">
            <v>51473695</v>
          </cell>
          <cell r="B4269" t="str">
            <v>GOVP_JU-M-08-111_PERRY, FM1960-MILLS REV</v>
          </cell>
          <cell r="C4269" t="str">
            <v>HDC2</v>
          </cell>
          <cell r="D4269"/>
          <cell r="E4269"/>
          <cell r="F4269"/>
          <cell r="G4269" t="str">
            <v>S/101675/CE/AD3DI</v>
          </cell>
          <cell r="H4269"/>
          <cell r="I4269"/>
          <cell r="J4269"/>
          <cell r="K4269">
            <v>70</v>
          </cell>
          <cell r="L4269" t="str">
            <v>008</v>
          </cell>
          <cell r="M4269" t="str">
            <v>2009</v>
          </cell>
          <cell r="N4269" t="str">
            <v>0003</v>
          </cell>
          <cell r="O4269" t="str">
            <v>1021</v>
          </cell>
          <cell r="P4269" t="str">
            <v>1101110</v>
          </cell>
          <cell r="Q4269" t="str">
            <v>0003</v>
          </cell>
          <cell r="R4269" t="str">
            <v>1070</v>
          </cell>
        </row>
        <row r="4270">
          <cell r="A4270">
            <v>51473695</v>
          </cell>
          <cell r="B4270" t="str">
            <v>GOVP_JU-M-08-111_PERRY, FM1960-MILLS REV</v>
          </cell>
          <cell r="C4270" t="str">
            <v>HDC2</v>
          </cell>
          <cell r="D4270"/>
          <cell r="E4270"/>
          <cell r="F4270"/>
          <cell r="G4270" t="str">
            <v>S/101675/CE/AD3DR-1</v>
          </cell>
          <cell r="H4270"/>
          <cell r="I4270"/>
          <cell r="J4270"/>
          <cell r="K4270">
            <v>30</v>
          </cell>
          <cell r="L4270" t="str">
            <v>008</v>
          </cell>
          <cell r="M4270" t="str">
            <v>2009</v>
          </cell>
          <cell r="N4270" t="str">
            <v>0003</v>
          </cell>
          <cell r="O4270" t="str">
            <v>1021</v>
          </cell>
          <cell r="P4270" t="str">
            <v>1101110</v>
          </cell>
          <cell r="Q4270" t="str">
            <v>0003</v>
          </cell>
          <cell r="R4270" t="str">
            <v>1070</v>
          </cell>
        </row>
        <row r="4271">
          <cell r="A4271">
            <v>51486691</v>
          </cell>
          <cell r="B4271" t="str">
            <v>CUST_S_FRY_7104_RELOCATE      Wh Job Loc</v>
          </cell>
          <cell r="C4271" t="str">
            <v>HDC2</v>
          </cell>
          <cell r="D4271"/>
          <cell r="E4271"/>
          <cell r="F4271"/>
          <cell r="G4271" t="str">
            <v>S/101570/CE/AD2DI</v>
          </cell>
          <cell r="H4271"/>
          <cell r="I4271"/>
          <cell r="J4271"/>
          <cell r="K4271">
            <v>70</v>
          </cell>
          <cell r="L4271" t="str">
            <v>009</v>
          </cell>
          <cell r="M4271" t="str">
            <v>2009</v>
          </cell>
          <cell r="N4271" t="str">
            <v>0003</v>
          </cell>
          <cell r="O4271" t="str">
            <v>1019</v>
          </cell>
          <cell r="P4271" t="str">
            <v>1101220</v>
          </cell>
          <cell r="Q4271" t="str">
            <v>0003</v>
          </cell>
          <cell r="R4271" t="str">
            <v>1070</v>
          </cell>
        </row>
        <row r="4272">
          <cell r="A4272">
            <v>51486691</v>
          </cell>
          <cell r="B4272" t="str">
            <v>CUST_S_FRY_7104_RELOCATE      Wh Job Loc</v>
          </cell>
          <cell r="C4272" t="str">
            <v>HDC2</v>
          </cell>
          <cell r="D4272"/>
          <cell r="E4272"/>
          <cell r="F4272"/>
          <cell r="G4272" t="str">
            <v>S/101570/CE/AD2DR</v>
          </cell>
          <cell r="H4272"/>
          <cell r="I4272"/>
          <cell r="J4272"/>
          <cell r="K4272">
            <v>30</v>
          </cell>
          <cell r="L4272" t="str">
            <v>009</v>
          </cell>
          <cell r="M4272" t="str">
            <v>2009</v>
          </cell>
          <cell r="N4272" t="str">
            <v>0003</v>
          </cell>
          <cell r="O4272" t="str">
            <v>1019</v>
          </cell>
          <cell r="P4272" t="str">
            <v>1101220</v>
          </cell>
          <cell r="Q4272" t="str">
            <v>0003</v>
          </cell>
          <cell r="R4272" t="str">
            <v>1070</v>
          </cell>
        </row>
        <row r="4273">
          <cell r="A4273">
            <v>51486691</v>
          </cell>
          <cell r="B4273" t="str">
            <v>CUST_S_FRY_7104_RELOCATE      Wh Job Loc</v>
          </cell>
          <cell r="C4273" t="str">
            <v>HDC2</v>
          </cell>
          <cell r="D4273"/>
          <cell r="E4273"/>
          <cell r="F4273"/>
          <cell r="G4273" t="str">
            <v>S/101570/CE/AD2DI</v>
          </cell>
          <cell r="H4273"/>
          <cell r="I4273"/>
          <cell r="J4273"/>
          <cell r="K4273">
            <v>100</v>
          </cell>
          <cell r="L4273" t="str">
            <v>009</v>
          </cell>
          <cell r="M4273" t="str">
            <v>2009</v>
          </cell>
          <cell r="N4273" t="str">
            <v>0003</v>
          </cell>
          <cell r="O4273" t="str">
            <v>1019</v>
          </cell>
          <cell r="P4273" t="str">
            <v>1101220</v>
          </cell>
          <cell r="Q4273" t="str">
            <v>0003</v>
          </cell>
          <cell r="R4273" t="str">
            <v>1070</v>
          </cell>
        </row>
        <row r="4274">
          <cell r="A4274">
            <v>51486691</v>
          </cell>
          <cell r="B4274" t="str">
            <v>CUST_S_FRY_7104_RELOCATE      Wh Job Loc</v>
          </cell>
          <cell r="C4274" t="str">
            <v>HDC2</v>
          </cell>
          <cell r="D4274"/>
          <cell r="E4274"/>
          <cell r="F4274"/>
          <cell r="G4274" t="str">
            <v>S/101570/CE/AD2DI</v>
          </cell>
          <cell r="H4274"/>
          <cell r="I4274"/>
          <cell r="J4274"/>
          <cell r="K4274">
            <v>70</v>
          </cell>
          <cell r="L4274" t="str">
            <v>009</v>
          </cell>
          <cell r="M4274" t="str">
            <v>2009</v>
          </cell>
          <cell r="N4274" t="str">
            <v>0003</v>
          </cell>
          <cell r="O4274" t="str">
            <v>1019</v>
          </cell>
          <cell r="P4274" t="str">
            <v>1101220</v>
          </cell>
          <cell r="Q4274" t="str">
            <v>0003</v>
          </cell>
          <cell r="R4274" t="str">
            <v>1070</v>
          </cell>
        </row>
        <row r="4275">
          <cell r="A4275">
            <v>51486691</v>
          </cell>
          <cell r="B4275" t="str">
            <v>CUST_S_FRY_7104_RELOCATE      Wh Job Loc</v>
          </cell>
          <cell r="C4275" t="str">
            <v>HDC2</v>
          </cell>
          <cell r="D4275"/>
          <cell r="E4275"/>
          <cell r="F4275"/>
          <cell r="G4275" t="str">
            <v>S/101570/CE/AD2DR</v>
          </cell>
          <cell r="H4275"/>
          <cell r="I4275"/>
          <cell r="J4275"/>
          <cell r="K4275">
            <v>30</v>
          </cell>
          <cell r="L4275" t="str">
            <v>009</v>
          </cell>
          <cell r="M4275" t="str">
            <v>2009</v>
          </cell>
          <cell r="N4275" t="str">
            <v>0003</v>
          </cell>
          <cell r="O4275" t="str">
            <v>1019</v>
          </cell>
          <cell r="P4275" t="str">
            <v>1101220</v>
          </cell>
          <cell r="Q4275" t="str">
            <v>0003</v>
          </cell>
          <cell r="R4275" t="str">
            <v>1070</v>
          </cell>
        </row>
        <row r="4276">
          <cell r="A4276">
            <v>51492457</v>
          </cell>
          <cell r="B4276" t="str">
            <v>GOVP_CITY SOUTH HOUSTON DRAINAGE PROJ</v>
          </cell>
          <cell r="C4276" t="str">
            <v>HDC2</v>
          </cell>
          <cell r="D4276"/>
          <cell r="E4276"/>
          <cell r="F4276"/>
          <cell r="G4276" t="str">
            <v>S/101574/CE/AD3DI</v>
          </cell>
          <cell r="H4276"/>
          <cell r="I4276"/>
          <cell r="J4276"/>
          <cell r="K4276">
            <v>100</v>
          </cell>
          <cell r="L4276" t="str">
            <v>011</v>
          </cell>
          <cell r="M4276" t="str">
            <v>2009</v>
          </cell>
          <cell r="N4276" t="str">
            <v>0003</v>
          </cell>
          <cell r="O4276" t="str">
            <v>1005</v>
          </cell>
          <cell r="P4276" t="str">
            <v>1101160</v>
          </cell>
          <cell r="Q4276" t="str">
            <v>0003</v>
          </cell>
          <cell r="R4276" t="str">
            <v>1070</v>
          </cell>
        </row>
        <row r="4277">
          <cell r="A4277">
            <v>51492457</v>
          </cell>
          <cell r="B4277" t="str">
            <v>GOVP_CITY SOUTH HOUSTON DRAINAGE PROJ</v>
          </cell>
          <cell r="C4277" t="str">
            <v>HDC2</v>
          </cell>
          <cell r="D4277"/>
          <cell r="E4277"/>
          <cell r="F4277"/>
          <cell r="G4277" t="str">
            <v>S/101574/CE/AD3DI</v>
          </cell>
          <cell r="H4277"/>
          <cell r="I4277"/>
          <cell r="J4277"/>
          <cell r="K4277">
            <v>100</v>
          </cell>
          <cell r="L4277" t="str">
            <v>012</v>
          </cell>
          <cell r="M4277" t="str">
            <v>2009</v>
          </cell>
          <cell r="N4277" t="str">
            <v>0003</v>
          </cell>
          <cell r="O4277" t="str">
            <v>1005</v>
          </cell>
          <cell r="P4277" t="str">
            <v>1101160</v>
          </cell>
          <cell r="Q4277" t="str">
            <v>0003</v>
          </cell>
          <cell r="R4277" t="str">
            <v>1070</v>
          </cell>
        </row>
        <row r="4278">
          <cell r="A4278">
            <v>51492457</v>
          </cell>
          <cell r="B4278" t="str">
            <v>GOVP_CITY SOUTH HOUSTON DRAINAGE PROJ</v>
          </cell>
          <cell r="C4278" t="str">
            <v>HDC2</v>
          </cell>
          <cell r="D4278"/>
          <cell r="E4278"/>
          <cell r="F4278"/>
          <cell r="G4278" t="str">
            <v>S/101574/CE/AD3DI</v>
          </cell>
          <cell r="H4278"/>
          <cell r="I4278"/>
          <cell r="J4278"/>
          <cell r="K4278">
            <v>100</v>
          </cell>
          <cell r="L4278" t="str">
            <v>012</v>
          </cell>
          <cell r="M4278" t="str">
            <v>2009</v>
          </cell>
          <cell r="N4278" t="str">
            <v>0003</v>
          </cell>
          <cell r="O4278" t="str">
            <v>1005</v>
          </cell>
          <cell r="P4278" t="str">
            <v>1101160</v>
          </cell>
          <cell r="Q4278" t="str">
            <v>0003</v>
          </cell>
          <cell r="R4278" t="str">
            <v>1070</v>
          </cell>
        </row>
        <row r="4279">
          <cell r="A4279">
            <v>51492457</v>
          </cell>
          <cell r="B4279" t="str">
            <v>GOVP_CITY SOUTH HOUSTON DRAINAGE PROJ</v>
          </cell>
          <cell r="C4279" t="str">
            <v>HDC2</v>
          </cell>
          <cell r="D4279"/>
          <cell r="E4279"/>
          <cell r="F4279"/>
          <cell r="G4279" t="str">
            <v>S/101574/CE/AD3DI</v>
          </cell>
          <cell r="H4279"/>
          <cell r="I4279"/>
          <cell r="J4279"/>
          <cell r="K4279">
            <v>70</v>
          </cell>
          <cell r="L4279" t="str">
            <v>011</v>
          </cell>
          <cell r="M4279" t="str">
            <v>2009</v>
          </cell>
          <cell r="N4279" t="str">
            <v>0003</v>
          </cell>
          <cell r="O4279" t="str">
            <v>1005</v>
          </cell>
          <cell r="P4279" t="str">
            <v>1101160</v>
          </cell>
          <cell r="Q4279" t="str">
            <v>0003</v>
          </cell>
          <cell r="R4279" t="str">
            <v>1070</v>
          </cell>
        </row>
        <row r="4280">
          <cell r="A4280">
            <v>51492457</v>
          </cell>
          <cell r="B4280" t="str">
            <v>GOVP_CITY SOUTH HOUSTON DRAINAGE PROJ</v>
          </cell>
          <cell r="C4280" t="str">
            <v>HDC2</v>
          </cell>
          <cell r="D4280"/>
          <cell r="E4280"/>
          <cell r="F4280"/>
          <cell r="G4280" t="str">
            <v>S/101574/CE/AD3DR-1</v>
          </cell>
          <cell r="H4280"/>
          <cell r="I4280"/>
          <cell r="J4280"/>
          <cell r="K4280">
            <v>30</v>
          </cell>
          <cell r="L4280" t="str">
            <v>011</v>
          </cell>
          <cell r="M4280" t="str">
            <v>2009</v>
          </cell>
          <cell r="N4280" t="str">
            <v>0003</v>
          </cell>
          <cell r="O4280" t="str">
            <v>1005</v>
          </cell>
          <cell r="P4280" t="str">
            <v>1101160</v>
          </cell>
          <cell r="Q4280" t="str">
            <v>0003</v>
          </cell>
          <cell r="R4280" t="str">
            <v>1070</v>
          </cell>
        </row>
        <row r="4281">
          <cell r="A4281">
            <v>51495288</v>
          </cell>
          <cell r="B4281" t="str">
            <v>FUW_PELICAN ISLAND_GA03</v>
          </cell>
          <cell r="C4281" t="str">
            <v>HDM2</v>
          </cell>
          <cell r="D4281"/>
          <cell r="E4281"/>
          <cell r="F4281"/>
          <cell r="G4281" t="str">
            <v>S/101575/EE/AB1C</v>
          </cell>
          <cell r="H4281"/>
          <cell r="I4281"/>
          <cell r="J4281"/>
          <cell r="K4281">
            <v>100</v>
          </cell>
          <cell r="L4281" t="str">
            <v>010</v>
          </cell>
          <cell r="M4281" t="str">
            <v>2009</v>
          </cell>
          <cell r="N4281" t="str">
            <v>0003</v>
          </cell>
          <cell r="O4281" t="str">
            <v>1022</v>
          </cell>
          <cell r="P4281" t="str">
            <v>1101190</v>
          </cell>
          <cell r="Q4281" t="str">
            <v>0003</v>
          </cell>
          <cell r="R4281" t="str">
            <v>5930</v>
          </cell>
        </row>
        <row r="4282">
          <cell r="A4282">
            <v>51504943</v>
          </cell>
          <cell r="B4282" t="str">
            <v>SDUG_KING LAKES SEC. 6</v>
          </cell>
          <cell r="C4282" t="str">
            <v>HDC1</v>
          </cell>
          <cell r="D4282"/>
          <cell r="E4282"/>
          <cell r="F4282"/>
          <cell r="G4282" t="str">
            <v>S/101570/CN/AF1UI</v>
          </cell>
          <cell r="H4282"/>
          <cell r="I4282"/>
          <cell r="J4282"/>
          <cell r="K4282">
            <v>100</v>
          </cell>
          <cell r="L4282" t="str">
            <v>012</v>
          </cell>
          <cell r="M4282" t="str">
            <v>2009</v>
          </cell>
          <cell r="N4282" t="str">
            <v>0003</v>
          </cell>
          <cell r="O4282" t="str">
            <v>1019</v>
          </cell>
          <cell r="P4282" t="str">
            <v>1101220</v>
          </cell>
          <cell r="Q4282" t="str">
            <v>0003</v>
          </cell>
          <cell r="R4282" t="str">
            <v>1070</v>
          </cell>
        </row>
        <row r="4283">
          <cell r="A4283">
            <v>51504943</v>
          </cell>
          <cell r="B4283" t="str">
            <v>SDUG_KING LAKES SEC. 6</v>
          </cell>
          <cell r="C4283" t="str">
            <v>HDC1</v>
          </cell>
          <cell r="D4283"/>
          <cell r="E4283"/>
          <cell r="F4283"/>
          <cell r="G4283" t="str">
            <v>S/101570/CN/AF1UI</v>
          </cell>
          <cell r="H4283"/>
          <cell r="I4283"/>
          <cell r="J4283"/>
          <cell r="K4283">
            <v>100</v>
          </cell>
          <cell r="L4283" t="str">
            <v>012</v>
          </cell>
          <cell r="M4283" t="str">
            <v>2009</v>
          </cell>
          <cell r="N4283" t="str">
            <v>0003</v>
          </cell>
          <cell r="O4283" t="str">
            <v>1019</v>
          </cell>
          <cell r="P4283" t="str">
            <v>1101220</v>
          </cell>
          <cell r="Q4283" t="str">
            <v>0003</v>
          </cell>
          <cell r="R4283" t="str">
            <v>1070</v>
          </cell>
        </row>
        <row r="4284">
          <cell r="A4284">
            <v>51506332</v>
          </cell>
          <cell r="B4284" t="str">
            <v>CUST_ROSENBERG SELF STORAGE_NEW SVC</v>
          </cell>
          <cell r="C4284" t="str">
            <v>HDC1</v>
          </cell>
          <cell r="D4284"/>
          <cell r="E4284"/>
          <cell r="F4284"/>
          <cell r="G4284" t="str">
            <v>S/101530/CN/AF1HI-4</v>
          </cell>
          <cell r="H4284"/>
          <cell r="I4284"/>
          <cell r="J4284"/>
          <cell r="K4284">
            <v>100</v>
          </cell>
          <cell r="L4284" t="str">
            <v>010</v>
          </cell>
          <cell r="M4284" t="str">
            <v>2009</v>
          </cell>
          <cell r="N4284" t="str">
            <v>0003</v>
          </cell>
          <cell r="O4284" t="str">
            <v>1023</v>
          </cell>
          <cell r="P4284" t="str">
            <v>1101210</v>
          </cell>
          <cell r="Q4284" t="str">
            <v>0003</v>
          </cell>
          <cell r="R4284" t="str">
            <v>1070</v>
          </cell>
        </row>
        <row r="4285">
          <cell r="A4285">
            <v>51506332</v>
          </cell>
          <cell r="B4285" t="str">
            <v>CUST_ROSENBERG SELF STORAGE_NEW SVC</v>
          </cell>
          <cell r="C4285" t="str">
            <v>HDC1</v>
          </cell>
          <cell r="D4285"/>
          <cell r="E4285"/>
          <cell r="F4285"/>
          <cell r="G4285" t="str">
            <v>S/101530/CN/AF1HI-4</v>
          </cell>
          <cell r="H4285"/>
          <cell r="I4285"/>
          <cell r="J4285"/>
          <cell r="K4285">
            <v>100</v>
          </cell>
          <cell r="L4285" t="str">
            <v>010</v>
          </cell>
          <cell r="M4285" t="str">
            <v>2009</v>
          </cell>
          <cell r="N4285" t="str">
            <v>0003</v>
          </cell>
          <cell r="O4285" t="str">
            <v>1023</v>
          </cell>
          <cell r="P4285" t="str">
            <v>1101210</v>
          </cell>
          <cell r="Q4285" t="str">
            <v>0003</v>
          </cell>
          <cell r="R4285" t="str">
            <v>1070</v>
          </cell>
        </row>
        <row r="4286">
          <cell r="A4286">
            <v>51506332</v>
          </cell>
          <cell r="B4286" t="str">
            <v>CUST_ROSENBERG SELF STORAGE_NEW SVC</v>
          </cell>
          <cell r="C4286" t="str">
            <v>HDC1</v>
          </cell>
          <cell r="D4286"/>
          <cell r="E4286"/>
          <cell r="F4286"/>
          <cell r="G4286" t="str">
            <v>S/101530/CN/AF1HI-4</v>
          </cell>
          <cell r="H4286"/>
          <cell r="I4286"/>
          <cell r="J4286"/>
          <cell r="K4286">
            <v>100</v>
          </cell>
          <cell r="L4286" t="str">
            <v>010</v>
          </cell>
          <cell r="M4286" t="str">
            <v>2009</v>
          </cell>
          <cell r="N4286" t="str">
            <v>0003</v>
          </cell>
          <cell r="O4286" t="str">
            <v>1023</v>
          </cell>
          <cell r="P4286" t="str">
            <v>1101210</v>
          </cell>
          <cell r="Q4286" t="str">
            <v>0003</v>
          </cell>
          <cell r="R4286" t="str">
            <v>1070</v>
          </cell>
        </row>
        <row r="4287">
          <cell r="A4287">
            <v>51506332</v>
          </cell>
          <cell r="B4287" t="str">
            <v>CUST_ROSENBERG SELF STORAGE_NEW SVC</v>
          </cell>
          <cell r="C4287" t="str">
            <v>HDC1</v>
          </cell>
          <cell r="D4287"/>
          <cell r="E4287"/>
          <cell r="F4287"/>
          <cell r="G4287" t="str">
            <v>S/101530/CN/AF1HI-4</v>
          </cell>
          <cell r="H4287"/>
          <cell r="I4287"/>
          <cell r="J4287"/>
          <cell r="K4287">
            <v>100</v>
          </cell>
          <cell r="L4287" t="str">
            <v>010</v>
          </cell>
          <cell r="M4287" t="str">
            <v>2009</v>
          </cell>
          <cell r="N4287" t="str">
            <v>0003</v>
          </cell>
          <cell r="O4287" t="str">
            <v>1023</v>
          </cell>
          <cell r="P4287" t="str">
            <v>1101210</v>
          </cell>
          <cell r="Q4287" t="str">
            <v>0003</v>
          </cell>
          <cell r="R4287" t="str">
            <v>1070</v>
          </cell>
        </row>
        <row r="4288">
          <cell r="A4288">
            <v>51506332</v>
          </cell>
          <cell r="B4288" t="str">
            <v>CUST_ROSENBERG SELF STORAGE_NEW SVC</v>
          </cell>
          <cell r="C4288" t="str">
            <v>HDC1</v>
          </cell>
          <cell r="D4288"/>
          <cell r="E4288"/>
          <cell r="F4288"/>
          <cell r="G4288" t="str">
            <v>S/101530/CN/AF1HI-4</v>
          </cell>
          <cell r="H4288"/>
          <cell r="I4288"/>
          <cell r="J4288"/>
          <cell r="K4288">
            <v>100</v>
          </cell>
          <cell r="L4288" t="str">
            <v>010</v>
          </cell>
          <cell r="M4288" t="str">
            <v>2009</v>
          </cell>
          <cell r="N4288" t="str">
            <v>0003</v>
          </cell>
          <cell r="O4288" t="str">
            <v>1023</v>
          </cell>
          <cell r="P4288" t="str">
            <v>1101210</v>
          </cell>
          <cell r="Q4288" t="str">
            <v>0003</v>
          </cell>
          <cell r="R4288" t="str">
            <v>1070</v>
          </cell>
        </row>
        <row r="4289">
          <cell r="A4289">
            <v>51509241</v>
          </cell>
          <cell r="B4289" t="str">
            <v>CUST_FT BEND R/C CLUB_2ND SVC</v>
          </cell>
          <cell r="C4289" t="str">
            <v>HDC1</v>
          </cell>
          <cell r="D4289"/>
          <cell r="E4289"/>
          <cell r="F4289"/>
          <cell r="G4289" t="str">
            <v>S/101530/CN/AF1HI-4</v>
          </cell>
          <cell r="H4289"/>
          <cell r="I4289"/>
          <cell r="J4289"/>
          <cell r="K4289">
            <v>100</v>
          </cell>
          <cell r="L4289" t="str">
            <v>012</v>
          </cell>
          <cell r="M4289" t="str">
            <v>2009</v>
          </cell>
          <cell r="N4289" t="str">
            <v>0003</v>
          </cell>
          <cell r="O4289" t="str">
            <v>1023</v>
          </cell>
          <cell r="P4289" t="str">
            <v>1101210</v>
          </cell>
          <cell r="Q4289" t="str">
            <v>0003</v>
          </cell>
          <cell r="R4289" t="str">
            <v>1070</v>
          </cell>
        </row>
        <row r="4290">
          <cell r="A4290">
            <v>51509241</v>
          </cell>
          <cell r="B4290" t="str">
            <v>CUST_FT BEND R/C CLUB_2ND SVC</v>
          </cell>
          <cell r="C4290" t="str">
            <v>HDC1</v>
          </cell>
          <cell r="D4290"/>
          <cell r="E4290"/>
          <cell r="F4290"/>
          <cell r="G4290" t="str">
            <v>S/101530/CN/AF1HI-4</v>
          </cell>
          <cell r="H4290"/>
          <cell r="I4290"/>
          <cell r="J4290"/>
          <cell r="K4290">
            <v>100</v>
          </cell>
          <cell r="L4290" t="str">
            <v>012</v>
          </cell>
          <cell r="M4290" t="str">
            <v>2009</v>
          </cell>
          <cell r="N4290" t="str">
            <v>0003</v>
          </cell>
          <cell r="O4290" t="str">
            <v>1023</v>
          </cell>
          <cell r="P4290" t="str">
            <v>1101210</v>
          </cell>
          <cell r="Q4290" t="str">
            <v>0003</v>
          </cell>
          <cell r="R4290" t="str">
            <v>1070</v>
          </cell>
        </row>
        <row r="4291">
          <cell r="A4291">
            <v>51509241</v>
          </cell>
          <cell r="B4291" t="str">
            <v>CUST_FT BEND R/C CLUB_2ND SVC</v>
          </cell>
          <cell r="C4291" t="str">
            <v>HDC1</v>
          </cell>
          <cell r="D4291"/>
          <cell r="E4291"/>
          <cell r="F4291"/>
          <cell r="G4291" t="str">
            <v>S/101530/CN/AF1HI-4</v>
          </cell>
          <cell r="H4291"/>
          <cell r="I4291"/>
          <cell r="J4291"/>
          <cell r="K4291">
            <v>100</v>
          </cell>
          <cell r="L4291" t="str">
            <v>012</v>
          </cell>
          <cell r="M4291" t="str">
            <v>2009</v>
          </cell>
          <cell r="N4291" t="str">
            <v>0003</v>
          </cell>
          <cell r="O4291" t="str">
            <v>1023</v>
          </cell>
          <cell r="P4291" t="str">
            <v>1101210</v>
          </cell>
          <cell r="Q4291" t="str">
            <v>0003</v>
          </cell>
          <cell r="R4291" t="str">
            <v>1070</v>
          </cell>
        </row>
        <row r="4292">
          <cell r="A4292">
            <v>51510939</v>
          </cell>
          <cell r="B4292" t="str">
            <v>CUST_INST. TEMP. SERV_HWY 6</v>
          </cell>
          <cell r="C4292" t="str">
            <v>HDC1</v>
          </cell>
          <cell r="D4292"/>
          <cell r="E4292"/>
          <cell r="F4292"/>
          <cell r="G4292" t="str">
            <v>S/101652/CN/AF1HI-2</v>
          </cell>
          <cell r="H4292"/>
          <cell r="I4292"/>
          <cell r="J4292"/>
          <cell r="K4292">
            <v>100</v>
          </cell>
          <cell r="L4292" t="str">
            <v>010</v>
          </cell>
          <cell r="M4292" t="str">
            <v>2009</v>
          </cell>
          <cell r="N4292" t="str">
            <v>0003</v>
          </cell>
          <cell r="O4292" t="str">
            <v>1020</v>
          </cell>
          <cell r="P4292" t="str">
            <v>1101202</v>
          </cell>
          <cell r="Q4292" t="str">
            <v>0003</v>
          </cell>
          <cell r="R4292" t="str">
            <v>1070</v>
          </cell>
        </row>
        <row r="4293">
          <cell r="A4293">
            <v>51510939</v>
          </cell>
          <cell r="B4293" t="str">
            <v>CUST_INST. TEMP. SERV_HWY 6</v>
          </cell>
          <cell r="C4293" t="str">
            <v>HDC1</v>
          </cell>
          <cell r="D4293"/>
          <cell r="E4293"/>
          <cell r="F4293"/>
          <cell r="G4293" t="str">
            <v>S/101652/CN/AF1HI-2</v>
          </cell>
          <cell r="H4293"/>
          <cell r="I4293"/>
          <cell r="J4293"/>
          <cell r="K4293">
            <v>100</v>
          </cell>
          <cell r="L4293" t="str">
            <v>010</v>
          </cell>
          <cell r="M4293" t="str">
            <v>2009</v>
          </cell>
          <cell r="N4293" t="str">
            <v>0003</v>
          </cell>
          <cell r="O4293" t="str">
            <v>1020</v>
          </cell>
          <cell r="P4293" t="str">
            <v>1101202</v>
          </cell>
          <cell r="Q4293" t="str">
            <v>0003</v>
          </cell>
          <cell r="R4293" t="str">
            <v>1070</v>
          </cell>
        </row>
        <row r="4294">
          <cell r="A4294">
            <v>51510939</v>
          </cell>
          <cell r="B4294" t="str">
            <v>CUST_INST. TEMP. SERV_HWY 6</v>
          </cell>
          <cell r="C4294" t="str">
            <v>HDC1</v>
          </cell>
          <cell r="D4294"/>
          <cell r="E4294"/>
          <cell r="F4294"/>
          <cell r="G4294" t="str">
            <v>S/101652/CN/AF1HI-2</v>
          </cell>
          <cell r="H4294"/>
          <cell r="I4294"/>
          <cell r="J4294"/>
          <cell r="K4294">
            <v>100</v>
          </cell>
          <cell r="L4294" t="str">
            <v>011</v>
          </cell>
          <cell r="M4294" t="str">
            <v>2009</v>
          </cell>
          <cell r="N4294" t="str">
            <v>0003</v>
          </cell>
          <cell r="O4294" t="str">
            <v>1020</v>
          </cell>
          <cell r="P4294" t="str">
            <v>1101202</v>
          </cell>
          <cell r="Q4294" t="str">
            <v>0003</v>
          </cell>
          <cell r="R4294" t="str">
            <v>1070</v>
          </cell>
        </row>
        <row r="4295">
          <cell r="A4295">
            <v>51510939</v>
          </cell>
          <cell r="B4295" t="str">
            <v>CUST_INST. TEMP. SERV_HWY 6</v>
          </cell>
          <cell r="C4295" t="str">
            <v>HDC1</v>
          </cell>
          <cell r="D4295"/>
          <cell r="E4295"/>
          <cell r="F4295"/>
          <cell r="G4295" t="str">
            <v>S/101652/CN/AF1HI-2</v>
          </cell>
          <cell r="H4295"/>
          <cell r="I4295"/>
          <cell r="J4295"/>
          <cell r="K4295">
            <v>100</v>
          </cell>
          <cell r="L4295" t="str">
            <v>011</v>
          </cell>
          <cell r="M4295" t="str">
            <v>2009</v>
          </cell>
          <cell r="N4295" t="str">
            <v>0003</v>
          </cell>
          <cell r="O4295" t="str">
            <v>1020</v>
          </cell>
          <cell r="P4295" t="str">
            <v>1101202</v>
          </cell>
          <cell r="Q4295" t="str">
            <v>0003</v>
          </cell>
          <cell r="R4295" t="str">
            <v>1070</v>
          </cell>
        </row>
        <row r="4296">
          <cell r="A4296">
            <v>51510939</v>
          </cell>
          <cell r="B4296" t="str">
            <v>CUST_INST. TEMP. SERV_HWY 6</v>
          </cell>
          <cell r="C4296" t="str">
            <v>HDC1</v>
          </cell>
          <cell r="D4296"/>
          <cell r="E4296"/>
          <cell r="F4296"/>
          <cell r="G4296" t="str">
            <v>S/101652/CN/AF1HI-2</v>
          </cell>
          <cell r="H4296"/>
          <cell r="I4296"/>
          <cell r="J4296"/>
          <cell r="K4296">
            <v>100</v>
          </cell>
          <cell r="L4296" t="str">
            <v>011</v>
          </cell>
          <cell r="M4296" t="str">
            <v>2009</v>
          </cell>
          <cell r="N4296" t="str">
            <v>0003</v>
          </cell>
          <cell r="O4296" t="str">
            <v>1020</v>
          </cell>
          <cell r="P4296" t="str">
            <v>1101202</v>
          </cell>
          <cell r="Q4296" t="str">
            <v>0003</v>
          </cell>
          <cell r="R4296" t="str">
            <v>1070</v>
          </cell>
        </row>
        <row r="4297">
          <cell r="A4297">
            <v>51513484</v>
          </cell>
          <cell r="B4297" t="str">
            <v>ESCR_CodeViolation_6106Wickshire_OVH</v>
          </cell>
          <cell r="C4297" t="str">
            <v>HDC2</v>
          </cell>
          <cell r="D4297"/>
          <cell r="E4297"/>
          <cell r="F4297"/>
          <cell r="G4297" t="str">
            <v>S/101530/CE/AD2DI</v>
          </cell>
          <cell r="H4297"/>
          <cell r="I4297"/>
          <cell r="J4297"/>
          <cell r="K4297">
            <v>70</v>
          </cell>
          <cell r="L4297" t="str">
            <v>008</v>
          </cell>
          <cell r="M4297" t="str">
            <v>2009</v>
          </cell>
          <cell r="N4297" t="str">
            <v>0003</v>
          </cell>
          <cell r="O4297" t="str">
            <v>1023</v>
          </cell>
          <cell r="P4297" t="str">
            <v>1101210</v>
          </cell>
          <cell r="Q4297" t="str">
            <v>0003</v>
          </cell>
          <cell r="R4297" t="str">
            <v>1070</v>
          </cell>
        </row>
        <row r="4298">
          <cell r="A4298">
            <v>51513484</v>
          </cell>
          <cell r="B4298" t="str">
            <v>ESCR_CodeViolation_6106Wickshire_OVH</v>
          </cell>
          <cell r="C4298" t="str">
            <v>HDC2</v>
          </cell>
          <cell r="D4298"/>
          <cell r="E4298"/>
          <cell r="F4298"/>
          <cell r="G4298" t="str">
            <v>S/101530/CE/AD2DR</v>
          </cell>
          <cell r="H4298"/>
          <cell r="I4298"/>
          <cell r="J4298"/>
          <cell r="K4298">
            <v>30</v>
          </cell>
          <cell r="L4298" t="str">
            <v>008</v>
          </cell>
          <cell r="M4298" t="str">
            <v>2009</v>
          </cell>
          <cell r="N4298" t="str">
            <v>0003</v>
          </cell>
          <cell r="O4298" t="str">
            <v>1023</v>
          </cell>
          <cell r="P4298" t="str">
            <v>1101210</v>
          </cell>
          <cell r="Q4298" t="str">
            <v>0003</v>
          </cell>
          <cell r="R4298" t="str">
            <v>1070</v>
          </cell>
        </row>
        <row r="4299">
          <cell r="A4299">
            <v>51513484</v>
          </cell>
          <cell r="B4299" t="str">
            <v>ESCR_CodeViolation_6106Wickshire_OVH</v>
          </cell>
          <cell r="C4299" t="str">
            <v>HDC2</v>
          </cell>
          <cell r="D4299"/>
          <cell r="E4299"/>
          <cell r="F4299"/>
          <cell r="G4299" t="str">
            <v>S/101530/CE/AD2DI</v>
          </cell>
          <cell r="H4299"/>
          <cell r="I4299"/>
          <cell r="J4299"/>
          <cell r="K4299">
            <v>100</v>
          </cell>
          <cell r="L4299" t="str">
            <v>011</v>
          </cell>
          <cell r="M4299" t="str">
            <v>2009</v>
          </cell>
          <cell r="N4299" t="str">
            <v>0003</v>
          </cell>
          <cell r="O4299" t="str">
            <v>1023</v>
          </cell>
          <cell r="P4299" t="str">
            <v>1101210</v>
          </cell>
          <cell r="Q4299" t="str">
            <v>0003</v>
          </cell>
          <cell r="R4299" t="str">
            <v>1070</v>
          </cell>
        </row>
        <row r="4300">
          <cell r="A4300">
            <v>51513484</v>
          </cell>
          <cell r="B4300" t="str">
            <v>ESCR_CodeViolation_6106Wickshire_OVH</v>
          </cell>
          <cell r="C4300" t="str">
            <v>HDC2</v>
          </cell>
          <cell r="D4300"/>
          <cell r="E4300"/>
          <cell r="F4300"/>
          <cell r="G4300" t="str">
            <v>S/101530/CE/AD2DI</v>
          </cell>
          <cell r="H4300"/>
          <cell r="I4300"/>
          <cell r="J4300"/>
          <cell r="K4300">
            <v>100</v>
          </cell>
          <cell r="L4300" t="str">
            <v>011</v>
          </cell>
          <cell r="M4300" t="str">
            <v>2009</v>
          </cell>
          <cell r="N4300" t="str">
            <v>0003</v>
          </cell>
          <cell r="O4300" t="str">
            <v>1023</v>
          </cell>
          <cell r="P4300" t="str">
            <v>1101210</v>
          </cell>
          <cell r="Q4300" t="str">
            <v>0003</v>
          </cell>
          <cell r="R4300" t="str">
            <v>1070</v>
          </cell>
        </row>
        <row r="4301">
          <cell r="A4301">
            <v>51513484</v>
          </cell>
          <cell r="B4301" t="str">
            <v>ESCR_CodeViolation_6106Wickshire_OVH</v>
          </cell>
          <cell r="C4301" t="str">
            <v>HDC2</v>
          </cell>
          <cell r="D4301"/>
          <cell r="E4301"/>
          <cell r="F4301"/>
          <cell r="G4301" t="str">
            <v>S/101530/CE/AD2DI</v>
          </cell>
          <cell r="H4301"/>
          <cell r="I4301"/>
          <cell r="J4301"/>
          <cell r="K4301">
            <v>100</v>
          </cell>
          <cell r="L4301" t="str">
            <v>011</v>
          </cell>
          <cell r="M4301" t="str">
            <v>2009</v>
          </cell>
          <cell r="N4301" t="str">
            <v>0003</v>
          </cell>
          <cell r="O4301" t="str">
            <v>1023</v>
          </cell>
          <cell r="P4301" t="str">
            <v>1101210</v>
          </cell>
          <cell r="Q4301" t="str">
            <v>0003</v>
          </cell>
          <cell r="R4301" t="str">
            <v>1070</v>
          </cell>
        </row>
        <row r="4302">
          <cell r="A4302">
            <v>51513484</v>
          </cell>
          <cell r="B4302" t="str">
            <v>ESCR_CodeViolation_6106Wickshire_OVH</v>
          </cell>
          <cell r="C4302" t="str">
            <v>HDC2</v>
          </cell>
          <cell r="D4302"/>
          <cell r="E4302"/>
          <cell r="F4302"/>
          <cell r="G4302" t="str">
            <v>S/101530/CE/AD2DI</v>
          </cell>
          <cell r="H4302"/>
          <cell r="I4302"/>
          <cell r="J4302"/>
          <cell r="K4302">
            <v>70</v>
          </cell>
          <cell r="L4302" t="str">
            <v>011</v>
          </cell>
          <cell r="M4302" t="str">
            <v>2009</v>
          </cell>
          <cell r="N4302" t="str">
            <v>0003</v>
          </cell>
          <cell r="O4302" t="str">
            <v>1023</v>
          </cell>
          <cell r="P4302" t="str">
            <v>1101210</v>
          </cell>
          <cell r="Q4302" t="str">
            <v>0003</v>
          </cell>
          <cell r="R4302" t="str">
            <v>1070</v>
          </cell>
        </row>
        <row r="4303">
          <cell r="A4303">
            <v>51513484</v>
          </cell>
          <cell r="B4303" t="str">
            <v>ESCR_CodeViolation_6106Wickshire_OVH</v>
          </cell>
          <cell r="C4303" t="str">
            <v>HDC2</v>
          </cell>
          <cell r="D4303"/>
          <cell r="E4303"/>
          <cell r="F4303"/>
          <cell r="G4303" t="str">
            <v>S/101530/CE/AD2DR</v>
          </cell>
          <cell r="H4303"/>
          <cell r="I4303"/>
          <cell r="J4303"/>
          <cell r="K4303">
            <v>30</v>
          </cell>
          <cell r="L4303" t="str">
            <v>011</v>
          </cell>
          <cell r="M4303" t="str">
            <v>2009</v>
          </cell>
          <cell r="N4303" t="str">
            <v>0003</v>
          </cell>
          <cell r="O4303" t="str">
            <v>1023</v>
          </cell>
          <cell r="P4303" t="str">
            <v>1101210</v>
          </cell>
          <cell r="Q4303" t="str">
            <v>0003</v>
          </cell>
          <cell r="R4303" t="str">
            <v>1070</v>
          </cell>
        </row>
        <row r="4304">
          <cell r="A4304">
            <v>51517040</v>
          </cell>
          <cell r="B4304" t="str">
            <v>CUST_NEW SERVICE RES</v>
          </cell>
          <cell r="C4304" t="str">
            <v>HDC1</v>
          </cell>
          <cell r="D4304"/>
          <cell r="E4304"/>
          <cell r="F4304"/>
          <cell r="G4304" t="str">
            <v>S/101627/CN/AF1HI-3</v>
          </cell>
          <cell r="H4304"/>
          <cell r="I4304"/>
          <cell r="J4304"/>
          <cell r="K4304">
            <v>100</v>
          </cell>
          <cell r="L4304" t="str">
            <v>009</v>
          </cell>
          <cell r="M4304" t="str">
            <v>2009</v>
          </cell>
          <cell r="N4304" t="str">
            <v>0003</v>
          </cell>
          <cell r="O4304" t="str">
            <v>1006</v>
          </cell>
          <cell r="P4304" t="str">
            <v>1101230</v>
          </cell>
          <cell r="Q4304" t="str">
            <v>0003</v>
          </cell>
          <cell r="R4304" t="str">
            <v>1070</v>
          </cell>
        </row>
        <row r="4305">
          <cell r="A4305">
            <v>51517040</v>
          </cell>
          <cell r="B4305" t="str">
            <v>CUST_NEW SERVICE RES</v>
          </cell>
          <cell r="C4305" t="str">
            <v>HDC1</v>
          </cell>
          <cell r="D4305"/>
          <cell r="E4305"/>
          <cell r="F4305"/>
          <cell r="G4305" t="str">
            <v>S/101627/CN/AF1HI-3</v>
          </cell>
          <cell r="H4305"/>
          <cell r="I4305"/>
          <cell r="J4305"/>
          <cell r="K4305">
            <v>100</v>
          </cell>
          <cell r="L4305" t="str">
            <v>010</v>
          </cell>
          <cell r="M4305" t="str">
            <v>2009</v>
          </cell>
          <cell r="N4305" t="str">
            <v>0003</v>
          </cell>
          <cell r="O4305" t="str">
            <v>1006</v>
          </cell>
          <cell r="P4305" t="str">
            <v>1101230</v>
          </cell>
          <cell r="Q4305" t="str">
            <v>0003</v>
          </cell>
          <cell r="R4305" t="str">
            <v>1070</v>
          </cell>
        </row>
        <row r="4306">
          <cell r="A4306">
            <v>51517040</v>
          </cell>
          <cell r="B4306" t="str">
            <v>CUST_NEW SERVICE RES</v>
          </cell>
          <cell r="C4306" t="str">
            <v>HDC1</v>
          </cell>
          <cell r="D4306"/>
          <cell r="E4306"/>
          <cell r="F4306"/>
          <cell r="G4306" t="str">
            <v>S/101627/CN/AF1HI-3</v>
          </cell>
          <cell r="H4306"/>
          <cell r="I4306"/>
          <cell r="J4306"/>
          <cell r="K4306">
            <v>100</v>
          </cell>
          <cell r="L4306" t="str">
            <v>010</v>
          </cell>
          <cell r="M4306" t="str">
            <v>2009</v>
          </cell>
          <cell r="N4306" t="str">
            <v>0003</v>
          </cell>
          <cell r="O4306" t="str">
            <v>1006</v>
          </cell>
          <cell r="P4306" t="str">
            <v>1101230</v>
          </cell>
          <cell r="Q4306" t="str">
            <v>0003</v>
          </cell>
          <cell r="R4306" t="str">
            <v>1070</v>
          </cell>
        </row>
        <row r="4307">
          <cell r="A4307">
            <v>51517040</v>
          </cell>
          <cell r="B4307" t="str">
            <v>CUST_NEW SERVICE RES</v>
          </cell>
          <cell r="C4307" t="str">
            <v>HDC1</v>
          </cell>
          <cell r="D4307"/>
          <cell r="E4307"/>
          <cell r="F4307"/>
          <cell r="G4307" t="str">
            <v>S/101627/CN/AF1HI-3</v>
          </cell>
          <cell r="H4307"/>
          <cell r="I4307"/>
          <cell r="J4307"/>
          <cell r="K4307">
            <v>100</v>
          </cell>
          <cell r="L4307" t="str">
            <v>010</v>
          </cell>
          <cell r="M4307" t="str">
            <v>2009</v>
          </cell>
          <cell r="N4307" t="str">
            <v>0003</v>
          </cell>
          <cell r="O4307" t="str">
            <v>1006</v>
          </cell>
          <cell r="P4307" t="str">
            <v>1101230</v>
          </cell>
          <cell r="Q4307" t="str">
            <v>0003</v>
          </cell>
          <cell r="R4307" t="str">
            <v>1070</v>
          </cell>
        </row>
        <row r="4308">
          <cell r="A4308">
            <v>51517040</v>
          </cell>
          <cell r="B4308" t="str">
            <v>CUST_NEW SERVICE RES</v>
          </cell>
          <cell r="C4308" t="str">
            <v>HDC1</v>
          </cell>
          <cell r="D4308"/>
          <cell r="E4308"/>
          <cell r="F4308"/>
          <cell r="G4308" t="str">
            <v>S/101627/CN/AF1HI-3</v>
          </cell>
          <cell r="H4308"/>
          <cell r="I4308"/>
          <cell r="J4308"/>
          <cell r="K4308">
            <v>100</v>
          </cell>
          <cell r="L4308" t="str">
            <v>010</v>
          </cell>
          <cell r="M4308" t="str">
            <v>2009</v>
          </cell>
          <cell r="N4308" t="str">
            <v>0003</v>
          </cell>
          <cell r="O4308" t="str">
            <v>1006</v>
          </cell>
          <cell r="P4308" t="str">
            <v>1101230</v>
          </cell>
          <cell r="Q4308" t="str">
            <v>0003</v>
          </cell>
          <cell r="R4308" t="str">
            <v>1070</v>
          </cell>
        </row>
        <row r="4309">
          <cell r="A4309">
            <v>51517517</v>
          </cell>
          <cell r="B4309" t="str">
            <v>CUST_104 PARK CIR_EXTEND 3 PHASE LINE</v>
          </cell>
          <cell r="C4309" t="str">
            <v>HDC1</v>
          </cell>
          <cell r="D4309"/>
          <cell r="E4309"/>
          <cell r="F4309"/>
          <cell r="G4309" t="str">
            <v>S/101575/CN/AF1HI-3</v>
          </cell>
          <cell r="H4309"/>
          <cell r="I4309"/>
          <cell r="J4309"/>
          <cell r="K4309">
            <v>100</v>
          </cell>
          <cell r="L4309" t="str">
            <v>011</v>
          </cell>
          <cell r="M4309" t="str">
            <v>2009</v>
          </cell>
          <cell r="N4309" t="str">
            <v>0003</v>
          </cell>
          <cell r="O4309" t="str">
            <v>1022</v>
          </cell>
          <cell r="P4309" t="str">
            <v>1101190</v>
          </cell>
          <cell r="Q4309" t="str">
            <v>0003</v>
          </cell>
          <cell r="R4309" t="str">
            <v>1070</v>
          </cell>
        </row>
        <row r="4310">
          <cell r="A4310">
            <v>51517517</v>
          </cell>
          <cell r="B4310" t="str">
            <v>CUST_104 PARK CIR_EXTEND 3 PHASE LINE</v>
          </cell>
          <cell r="C4310" t="str">
            <v>HDC1</v>
          </cell>
          <cell r="D4310"/>
          <cell r="E4310"/>
          <cell r="F4310"/>
          <cell r="G4310" t="str">
            <v>S/101575/CN/AF1HI-3</v>
          </cell>
          <cell r="H4310"/>
          <cell r="I4310"/>
          <cell r="J4310"/>
          <cell r="K4310">
            <v>100</v>
          </cell>
          <cell r="L4310" t="str">
            <v>010</v>
          </cell>
          <cell r="M4310" t="str">
            <v>2009</v>
          </cell>
          <cell r="N4310" t="str">
            <v>0003</v>
          </cell>
          <cell r="O4310" t="str">
            <v>1022</v>
          </cell>
          <cell r="P4310" t="str">
            <v>1101190</v>
          </cell>
          <cell r="Q4310" t="str">
            <v>0003</v>
          </cell>
          <cell r="R4310" t="str">
            <v>1070</v>
          </cell>
        </row>
        <row r="4311">
          <cell r="A4311">
            <v>51517517</v>
          </cell>
          <cell r="B4311" t="str">
            <v>CUST_104 PARK CIR_EXTEND 3 PHASE LINE</v>
          </cell>
          <cell r="C4311" t="str">
            <v>HDC1</v>
          </cell>
          <cell r="D4311"/>
          <cell r="E4311"/>
          <cell r="F4311"/>
          <cell r="G4311" t="str">
            <v>S/101575/CN/AF1HI-3</v>
          </cell>
          <cell r="H4311"/>
          <cell r="I4311"/>
          <cell r="J4311"/>
          <cell r="K4311">
            <v>100</v>
          </cell>
          <cell r="L4311" t="str">
            <v>010</v>
          </cell>
          <cell r="M4311" t="str">
            <v>2009</v>
          </cell>
          <cell r="N4311" t="str">
            <v>0003</v>
          </cell>
          <cell r="O4311" t="str">
            <v>1022</v>
          </cell>
          <cell r="P4311" t="str">
            <v>1101190</v>
          </cell>
          <cell r="Q4311" t="str">
            <v>0003</v>
          </cell>
          <cell r="R4311" t="str">
            <v>1070</v>
          </cell>
        </row>
        <row r="4312">
          <cell r="A4312">
            <v>51517517</v>
          </cell>
          <cell r="B4312" t="str">
            <v>CUST_104 PARK CIR_EXTEND 3 PHASE LINE</v>
          </cell>
          <cell r="C4312" t="str">
            <v>HDC1</v>
          </cell>
          <cell r="D4312"/>
          <cell r="E4312"/>
          <cell r="F4312"/>
          <cell r="G4312" t="str">
            <v>S/101575/CN/AF1HI-3</v>
          </cell>
          <cell r="H4312"/>
          <cell r="I4312"/>
          <cell r="J4312"/>
          <cell r="K4312">
            <v>100</v>
          </cell>
          <cell r="L4312" t="str">
            <v>010</v>
          </cell>
          <cell r="M4312" t="str">
            <v>2009</v>
          </cell>
          <cell r="N4312" t="str">
            <v>0003</v>
          </cell>
          <cell r="O4312" t="str">
            <v>1022</v>
          </cell>
          <cell r="P4312" t="str">
            <v>1101190</v>
          </cell>
          <cell r="Q4312" t="str">
            <v>0003</v>
          </cell>
          <cell r="R4312" t="str">
            <v>1070</v>
          </cell>
        </row>
        <row r="4313">
          <cell r="A4313">
            <v>51517517</v>
          </cell>
          <cell r="B4313" t="str">
            <v>CUST_104 PARK CIR_EXTEND 3 PHASE LINE</v>
          </cell>
          <cell r="C4313" t="str">
            <v>HDC1</v>
          </cell>
          <cell r="D4313"/>
          <cell r="E4313"/>
          <cell r="F4313"/>
          <cell r="G4313" t="str">
            <v>S/101575/CN/AF1HI-3</v>
          </cell>
          <cell r="H4313"/>
          <cell r="I4313"/>
          <cell r="J4313"/>
          <cell r="K4313">
            <v>100</v>
          </cell>
          <cell r="L4313" t="str">
            <v>011</v>
          </cell>
          <cell r="M4313" t="str">
            <v>2009</v>
          </cell>
          <cell r="N4313" t="str">
            <v>0003</v>
          </cell>
          <cell r="O4313" t="str">
            <v>1022</v>
          </cell>
          <cell r="P4313" t="str">
            <v>1101190</v>
          </cell>
          <cell r="Q4313" t="str">
            <v>0003</v>
          </cell>
          <cell r="R4313" t="str">
            <v>1070</v>
          </cell>
        </row>
        <row r="4314">
          <cell r="A4314">
            <v>51517794</v>
          </cell>
          <cell r="B4314" t="str">
            <v>CUST_277/480V_20171 CHASEWOOD PARK</v>
          </cell>
          <cell r="C4314" t="str">
            <v>HDC2</v>
          </cell>
          <cell r="D4314"/>
          <cell r="E4314"/>
          <cell r="F4314"/>
          <cell r="G4314" t="str">
            <v>S/101675/CN/AF1HR</v>
          </cell>
          <cell r="H4314"/>
          <cell r="I4314"/>
          <cell r="J4314"/>
          <cell r="K4314">
            <v>30</v>
          </cell>
          <cell r="L4314" t="str">
            <v>008</v>
          </cell>
          <cell r="M4314" t="str">
            <v>2009</v>
          </cell>
          <cell r="N4314" t="str">
            <v>0003</v>
          </cell>
          <cell r="O4314" t="str">
            <v>1021</v>
          </cell>
          <cell r="P4314" t="str">
            <v>1101110</v>
          </cell>
          <cell r="Q4314" t="str">
            <v>0003</v>
          </cell>
          <cell r="R4314" t="str">
            <v>1070</v>
          </cell>
        </row>
        <row r="4315">
          <cell r="A4315">
            <v>51517794</v>
          </cell>
          <cell r="B4315" t="str">
            <v>CUST_277/480V_20171 CHASEWOOD PARK</v>
          </cell>
          <cell r="C4315" t="str">
            <v>HDC2</v>
          </cell>
          <cell r="D4315"/>
          <cell r="E4315"/>
          <cell r="F4315"/>
          <cell r="G4315" t="str">
            <v>S/101675/CN/AF1HI-3</v>
          </cell>
          <cell r="H4315"/>
          <cell r="I4315"/>
          <cell r="J4315"/>
          <cell r="K4315">
            <v>70</v>
          </cell>
          <cell r="L4315" t="str">
            <v>008</v>
          </cell>
          <cell r="M4315" t="str">
            <v>2009</v>
          </cell>
          <cell r="N4315" t="str">
            <v>0003</v>
          </cell>
          <cell r="O4315" t="str">
            <v>1021</v>
          </cell>
          <cell r="P4315" t="str">
            <v>1101110</v>
          </cell>
          <cell r="Q4315" t="str">
            <v>0003</v>
          </cell>
          <cell r="R4315" t="str">
            <v>1070</v>
          </cell>
        </row>
        <row r="4316">
          <cell r="A4316">
            <v>51517794</v>
          </cell>
          <cell r="B4316" t="str">
            <v>CUST_277/480V_20171 CHASEWOOD PARK</v>
          </cell>
          <cell r="C4316" t="str">
            <v>HDC2</v>
          </cell>
          <cell r="D4316"/>
          <cell r="E4316"/>
          <cell r="F4316"/>
          <cell r="G4316" t="str">
            <v>S/101675/CN/AF1HI-3</v>
          </cell>
          <cell r="H4316"/>
          <cell r="I4316"/>
          <cell r="J4316"/>
          <cell r="K4316">
            <v>100</v>
          </cell>
          <cell r="L4316" t="str">
            <v>010</v>
          </cell>
          <cell r="M4316" t="str">
            <v>2009</v>
          </cell>
          <cell r="N4316" t="str">
            <v>0003</v>
          </cell>
          <cell r="O4316" t="str">
            <v>1021</v>
          </cell>
          <cell r="P4316" t="str">
            <v>1101110</v>
          </cell>
          <cell r="Q4316" t="str">
            <v>0003</v>
          </cell>
          <cell r="R4316" t="str">
            <v>1070</v>
          </cell>
        </row>
        <row r="4317">
          <cell r="A4317">
            <v>51517794</v>
          </cell>
          <cell r="B4317" t="str">
            <v>CUST_277/480V_20171 CHASEWOOD PARK</v>
          </cell>
          <cell r="C4317" t="str">
            <v>HDC2</v>
          </cell>
          <cell r="D4317"/>
          <cell r="E4317"/>
          <cell r="F4317"/>
          <cell r="G4317" t="str">
            <v>S/101675/CN/AF1HI-3</v>
          </cell>
          <cell r="H4317"/>
          <cell r="I4317"/>
          <cell r="J4317"/>
          <cell r="K4317">
            <v>100</v>
          </cell>
          <cell r="L4317" t="str">
            <v>010</v>
          </cell>
          <cell r="M4317" t="str">
            <v>2009</v>
          </cell>
          <cell r="N4317" t="str">
            <v>0003</v>
          </cell>
          <cell r="O4317" t="str">
            <v>1021</v>
          </cell>
          <cell r="P4317" t="str">
            <v>1101110</v>
          </cell>
          <cell r="Q4317" t="str">
            <v>0003</v>
          </cell>
          <cell r="R4317" t="str">
            <v>1070</v>
          </cell>
        </row>
        <row r="4318">
          <cell r="A4318">
            <v>51517794</v>
          </cell>
          <cell r="B4318" t="str">
            <v>CUST_277/480V_20171 CHASEWOOD PARK</v>
          </cell>
          <cell r="C4318" t="str">
            <v>HDC2</v>
          </cell>
          <cell r="D4318"/>
          <cell r="E4318"/>
          <cell r="F4318"/>
          <cell r="G4318" t="str">
            <v>S/101675/CN/AF1HI-3</v>
          </cell>
          <cell r="H4318"/>
          <cell r="I4318"/>
          <cell r="J4318"/>
          <cell r="K4318">
            <v>100</v>
          </cell>
          <cell r="L4318" t="str">
            <v>010</v>
          </cell>
          <cell r="M4318" t="str">
            <v>2009</v>
          </cell>
          <cell r="N4318" t="str">
            <v>0003</v>
          </cell>
          <cell r="O4318" t="str">
            <v>1021</v>
          </cell>
          <cell r="P4318" t="str">
            <v>1101110</v>
          </cell>
          <cell r="Q4318" t="str">
            <v>0003</v>
          </cell>
          <cell r="R4318" t="str">
            <v>1070</v>
          </cell>
        </row>
        <row r="4319">
          <cell r="A4319">
            <v>51517794</v>
          </cell>
          <cell r="B4319" t="str">
            <v>CUST_277/480V_20171 CHASEWOOD PARK</v>
          </cell>
          <cell r="C4319" t="str">
            <v>HDC2</v>
          </cell>
          <cell r="D4319"/>
          <cell r="E4319"/>
          <cell r="F4319"/>
          <cell r="G4319" t="str">
            <v>S/101675/CN/AF1HR</v>
          </cell>
          <cell r="H4319"/>
          <cell r="I4319"/>
          <cell r="J4319"/>
          <cell r="K4319">
            <v>30</v>
          </cell>
          <cell r="L4319" t="str">
            <v>010</v>
          </cell>
          <cell r="M4319" t="str">
            <v>2009</v>
          </cell>
          <cell r="N4319" t="str">
            <v>0003</v>
          </cell>
          <cell r="O4319" t="str">
            <v>1021</v>
          </cell>
          <cell r="P4319" t="str">
            <v>1101110</v>
          </cell>
          <cell r="Q4319" t="str">
            <v>0003</v>
          </cell>
          <cell r="R4319" t="str">
            <v>1070</v>
          </cell>
        </row>
        <row r="4320">
          <cell r="A4320">
            <v>51517794</v>
          </cell>
          <cell r="B4320" t="str">
            <v>CUST_277/480V_20171 CHASEWOOD PARK</v>
          </cell>
          <cell r="C4320" t="str">
            <v>HDC2</v>
          </cell>
          <cell r="D4320"/>
          <cell r="E4320"/>
          <cell r="F4320"/>
          <cell r="G4320" t="str">
            <v>S/101675/CN/AF1HI-3</v>
          </cell>
          <cell r="H4320"/>
          <cell r="I4320"/>
          <cell r="J4320"/>
          <cell r="K4320">
            <v>70</v>
          </cell>
          <cell r="L4320" t="str">
            <v>010</v>
          </cell>
          <cell r="M4320" t="str">
            <v>2009</v>
          </cell>
          <cell r="N4320" t="str">
            <v>0003</v>
          </cell>
          <cell r="O4320" t="str">
            <v>1021</v>
          </cell>
          <cell r="P4320" t="str">
            <v>1101110</v>
          </cell>
          <cell r="Q4320" t="str">
            <v>0003</v>
          </cell>
          <cell r="R4320" t="str">
            <v>1070</v>
          </cell>
        </row>
        <row r="4321">
          <cell r="A4321">
            <v>51526896</v>
          </cell>
          <cell r="B4321" t="str">
            <v>ESCR_CORRECT POOL CLEARANCE &amp; TRESPASS</v>
          </cell>
          <cell r="C4321" t="str">
            <v>HDC2</v>
          </cell>
          <cell r="D4321"/>
          <cell r="E4321"/>
          <cell r="F4321"/>
          <cell r="G4321" t="str">
            <v>S/101653/CE/AB1ZI</v>
          </cell>
          <cell r="H4321"/>
          <cell r="I4321"/>
          <cell r="J4321"/>
          <cell r="K4321">
            <v>100</v>
          </cell>
          <cell r="L4321" t="str">
            <v>010</v>
          </cell>
          <cell r="M4321" t="str">
            <v>2009</v>
          </cell>
          <cell r="N4321" t="str">
            <v>0003</v>
          </cell>
          <cell r="O4321" t="str">
            <v>1013</v>
          </cell>
          <cell r="P4321" t="str">
            <v>1101201</v>
          </cell>
          <cell r="Q4321" t="str">
            <v>0003</v>
          </cell>
          <cell r="R4321" t="str">
            <v>1070</v>
          </cell>
        </row>
        <row r="4322">
          <cell r="A4322">
            <v>51526896</v>
          </cell>
          <cell r="B4322" t="str">
            <v>ESCR_CORRECT POOL CLEARANCE &amp; TRESPASS</v>
          </cell>
          <cell r="C4322" t="str">
            <v>HDC2</v>
          </cell>
          <cell r="D4322"/>
          <cell r="E4322"/>
          <cell r="F4322"/>
          <cell r="G4322" t="str">
            <v>S/101653/CE/AB1ZI</v>
          </cell>
          <cell r="H4322"/>
          <cell r="I4322"/>
          <cell r="J4322"/>
          <cell r="K4322">
            <v>100</v>
          </cell>
          <cell r="L4322" t="str">
            <v>010</v>
          </cell>
          <cell r="M4322" t="str">
            <v>2009</v>
          </cell>
          <cell r="N4322" t="str">
            <v>0003</v>
          </cell>
          <cell r="O4322" t="str">
            <v>1013</v>
          </cell>
          <cell r="P4322" t="str">
            <v>1101201</v>
          </cell>
          <cell r="Q4322" t="str">
            <v>0003</v>
          </cell>
          <cell r="R4322" t="str">
            <v>1070</v>
          </cell>
        </row>
        <row r="4323">
          <cell r="A4323">
            <v>51526896</v>
          </cell>
          <cell r="B4323" t="str">
            <v>ESCR_CORRECT POOL CLEARANCE &amp; TRESPASS</v>
          </cell>
          <cell r="C4323" t="str">
            <v>HDC2</v>
          </cell>
          <cell r="D4323"/>
          <cell r="E4323"/>
          <cell r="F4323"/>
          <cell r="G4323" t="str">
            <v>S/101653/CE/AB1ZI</v>
          </cell>
          <cell r="H4323"/>
          <cell r="I4323"/>
          <cell r="J4323"/>
          <cell r="K4323">
            <v>100</v>
          </cell>
          <cell r="L4323" t="str">
            <v>010</v>
          </cell>
          <cell r="M4323" t="str">
            <v>2009</v>
          </cell>
          <cell r="N4323" t="str">
            <v>0003</v>
          </cell>
          <cell r="O4323" t="str">
            <v>1013</v>
          </cell>
          <cell r="P4323" t="str">
            <v>1101201</v>
          </cell>
          <cell r="Q4323" t="str">
            <v>0003</v>
          </cell>
          <cell r="R4323" t="str">
            <v>1070</v>
          </cell>
        </row>
        <row r="4324">
          <cell r="A4324">
            <v>51526896</v>
          </cell>
          <cell r="B4324" t="str">
            <v>ESCR_CORRECT POOL CLEARANCE &amp; TRESPASS</v>
          </cell>
          <cell r="C4324" t="str">
            <v>HDC2</v>
          </cell>
          <cell r="D4324"/>
          <cell r="E4324"/>
          <cell r="F4324"/>
          <cell r="G4324" t="str">
            <v>S/101653/CE/AB1ZI</v>
          </cell>
          <cell r="H4324"/>
          <cell r="I4324"/>
          <cell r="J4324"/>
          <cell r="K4324">
            <v>70</v>
          </cell>
          <cell r="L4324" t="str">
            <v>010</v>
          </cell>
          <cell r="M4324" t="str">
            <v>2009</v>
          </cell>
          <cell r="N4324" t="str">
            <v>0003</v>
          </cell>
          <cell r="O4324" t="str">
            <v>1013</v>
          </cell>
          <cell r="P4324" t="str">
            <v>1101201</v>
          </cell>
          <cell r="Q4324" t="str">
            <v>0003</v>
          </cell>
          <cell r="R4324" t="str">
            <v>1070</v>
          </cell>
        </row>
        <row r="4325">
          <cell r="A4325">
            <v>51526896</v>
          </cell>
          <cell r="B4325" t="str">
            <v>ESCR_CORRECT POOL CLEARANCE &amp; TRESPASS</v>
          </cell>
          <cell r="C4325" t="str">
            <v>HDC2</v>
          </cell>
          <cell r="D4325"/>
          <cell r="E4325"/>
          <cell r="F4325"/>
          <cell r="G4325" t="str">
            <v>S/101653/CE/AB1ZR</v>
          </cell>
          <cell r="H4325"/>
          <cell r="I4325"/>
          <cell r="J4325"/>
          <cell r="K4325">
            <v>30</v>
          </cell>
          <cell r="L4325" t="str">
            <v>010</v>
          </cell>
          <cell r="M4325" t="str">
            <v>2009</v>
          </cell>
          <cell r="N4325" t="str">
            <v>0003</v>
          </cell>
          <cell r="O4325" t="str">
            <v>1013</v>
          </cell>
          <cell r="P4325" t="str">
            <v>1101201</v>
          </cell>
          <cell r="Q4325" t="str">
            <v>0003</v>
          </cell>
          <cell r="R4325" t="str">
            <v>1070</v>
          </cell>
        </row>
        <row r="4326">
          <cell r="A4326">
            <v>51551734</v>
          </cell>
          <cell r="B4326" t="str">
            <v>CUST_2045 GESSNER DR._RELCATE SVC</v>
          </cell>
          <cell r="C4326" t="str">
            <v>HDC2</v>
          </cell>
          <cell r="D4326"/>
          <cell r="E4326"/>
          <cell r="F4326"/>
          <cell r="G4326" t="str">
            <v>S/101627/CE/AD2DI</v>
          </cell>
          <cell r="H4326"/>
          <cell r="I4326"/>
          <cell r="J4326"/>
          <cell r="K4326">
            <v>100</v>
          </cell>
          <cell r="L4326" t="str">
            <v>010</v>
          </cell>
          <cell r="M4326" t="str">
            <v>2009</v>
          </cell>
          <cell r="N4326" t="str">
            <v>0003</v>
          </cell>
          <cell r="O4326" t="str">
            <v>1006</v>
          </cell>
          <cell r="P4326" t="str">
            <v>1101230</v>
          </cell>
          <cell r="Q4326" t="str">
            <v>0003</v>
          </cell>
          <cell r="R4326" t="str">
            <v>1070</v>
          </cell>
        </row>
        <row r="4327">
          <cell r="A4327">
            <v>51551734</v>
          </cell>
          <cell r="B4327" t="str">
            <v>CUST_2045 GESSNER DR._RELCATE SVC</v>
          </cell>
          <cell r="C4327" t="str">
            <v>HDC2</v>
          </cell>
          <cell r="D4327"/>
          <cell r="E4327"/>
          <cell r="F4327"/>
          <cell r="G4327" t="str">
            <v>S/101627/CE/AD2DI</v>
          </cell>
          <cell r="H4327"/>
          <cell r="I4327"/>
          <cell r="J4327"/>
          <cell r="K4327">
            <v>100</v>
          </cell>
          <cell r="L4327" t="str">
            <v>010</v>
          </cell>
          <cell r="M4327" t="str">
            <v>2009</v>
          </cell>
          <cell r="N4327" t="str">
            <v>0003</v>
          </cell>
          <cell r="O4327" t="str">
            <v>1006</v>
          </cell>
          <cell r="P4327" t="str">
            <v>1101230</v>
          </cell>
          <cell r="Q4327" t="str">
            <v>0003</v>
          </cell>
          <cell r="R4327" t="str">
            <v>1070</v>
          </cell>
        </row>
        <row r="4328">
          <cell r="A4328">
            <v>51551889</v>
          </cell>
          <cell r="B4328" t="str">
            <v>CUST_NEW SERVICE TO RESIDENCE_MS. MAGOS</v>
          </cell>
          <cell r="C4328" t="str">
            <v>HDC1</v>
          </cell>
          <cell r="D4328"/>
          <cell r="E4328"/>
          <cell r="F4328"/>
          <cell r="G4328" t="str">
            <v>S/101652/CN/AF1HI-2</v>
          </cell>
          <cell r="H4328"/>
          <cell r="I4328"/>
          <cell r="J4328"/>
          <cell r="K4328">
            <v>100</v>
          </cell>
          <cell r="L4328" t="str">
            <v>011</v>
          </cell>
          <cell r="M4328" t="str">
            <v>2009</v>
          </cell>
          <cell r="N4328" t="str">
            <v>0003</v>
          </cell>
          <cell r="O4328" t="str">
            <v>1020</v>
          </cell>
          <cell r="P4328" t="str">
            <v>1101202</v>
          </cell>
          <cell r="Q4328" t="str">
            <v>0003</v>
          </cell>
          <cell r="R4328" t="str">
            <v>1070</v>
          </cell>
        </row>
        <row r="4329">
          <cell r="A4329">
            <v>51551889</v>
          </cell>
          <cell r="B4329" t="str">
            <v>CUST_NEW SERVICE TO RESIDENCE_MS. MAGOS</v>
          </cell>
          <cell r="C4329" t="str">
            <v>HDC1</v>
          </cell>
          <cell r="D4329"/>
          <cell r="E4329"/>
          <cell r="F4329"/>
          <cell r="G4329" t="str">
            <v>S/101652/CN/AF1HI-2</v>
          </cell>
          <cell r="H4329"/>
          <cell r="I4329"/>
          <cell r="J4329"/>
          <cell r="K4329">
            <v>100</v>
          </cell>
          <cell r="L4329" t="str">
            <v>011</v>
          </cell>
          <cell r="M4329" t="str">
            <v>2009</v>
          </cell>
          <cell r="N4329" t="str">
            <v>0003</v>
          </cell>
          <cell r="O4329" t="str">
            <v>1020</v>
          </cell>
          <cell r="P4329" t="str">
            <v>1101202</v>
          </cell>
          <cell r="Q4329" t="str">
            <v>0003</v>
          </cell>
          <cell r="R4329" t="str">
            <v>1070</v>
          </cell>
        </row>
        <row r="4330">
          <cell r="A4330">
            <v>51551889</v>
          </cell>
          <cell r="B4330" t="str">
            <v>CUST_NEW SERVICE TO RESIDENCE_MS. MAGOS</v>
          </cell>
          <cell r="C4330" t="str">
            <v>HDC1</v>
          </cell>
          <cell r="D4330"/>
          <cell r="E4330"/>
          <cell r="F4330"/>
          <cell r="G4330" t="str">
            <v>S/101652/CN/AF1HI-2</v>
          </cell>
          <cell r="H4330"/>
          <cell r="I4330"/>
          <cell r="J4330"/>
          <cell r="K4330">
            <v>100</v>
          </cell>
          <cell r="L4330" t="str">
            <v>011</v>
          </cell>
          <cell r="M4330" t="str">
            <v>2009</v>
          </cell>
          <cell r="N4330" t="str">
            <v>0003</v>
          </cell>
          <cell r="O4330" t="str">
            <v>1020</v>
          </cell>
          <cell r="P4330" t="str">
            <v>1101202</v>
          </cell>
          <cell r="Q4330" t="str">
            <v>0003</v>
          </cell>
          <cell r="R4330" t="str">
            <v>1070</v>
          </cell>
        </row>
        <row r="4331">
          <cell r="A4331">
            <v>51551889</v>
          </cell>
          <cell r="B4331" t="str">
            <v>CUST_NEW SERVICE TO RESIDENCE_MS. MAGOS</v>
          </cell>
          <cell r="C4331" t="str">
            <v>HDC1</v>
          </cell>
          <cell r="D4331"/>
          <cell r="E4331"/>
          <cell r="F4331"/>
          <cell r="G4331" t="str">
            <v>S/101652/CN/AF1HI-2</v>
          </cell>
          <cell r="H4331"/>
          <cell r="I4331"/>
          <cell r="J4331"/>
          <cell r="K4331">
            <v>100</v>
          </cell>
          <cell r="L4331" t="str">
            <v>011</v>
          </cell>
          <cell r="M4331" t="str">
            <v>2009</v>
          </cell>
          <cell r="N4331" t="str">
            <v>0003</v>
          </cell>
          <cell r="O4331" t="str">
            <v>1020</v>
          </cell>
          <cell r="P4331" t="str">
            <v>1101202</v>
          </cell>
          <cell r="Q4331" t="str">
            <v>0003</v>
          </cell>
          <cell r="R4331" t="str">
            <v>1070</v>
          </cell>
        </row>
        <row r="4332">
          <cell r="A4332">
            <v>51551889</v>
          </cell>
          <cell r="B4332" t="str">
            <v>CUST_NEW SERVICE TO RESIDENCE_MS. MAGOS</v>
          </cell>
          <cell r="C4332" t="str">
            <v>HDC1</v>
          </cell>
          <cell r="D4332"/>
          <cell r="E4332"/>
          <cell r="F4332"/>
          <cell r="G4332" t="str">
            <v>S/101652/CN/AF1HI-2</v>
          </cell>
          <cell r="H4332"/>
          <cell r="I4332"/>
          <cell r="J4332"/>
          <cell r="K4332">
            <v>100</v>
          </cell>
          <cell r="L4332" t="str">
            <v>011</v>
          </cell>
          <cell r="M4332" t="str">
            <v>2009</v>
          </cell>
          <cell r="N4332" t="str">
            <v>0003</v>
          </cell>
          <cell r="O4332" t="str">
            <v>1020</v>
          </cell>
          <cell r="P4332" t="str">
            <v>1101202</v>
          </cell>
          <cell r="Q4332" t="str">
            <v>0003</v>
          </cell>
          <cell r="R4332" t="str">
            <v>1070</v>
          </cell>
        </row>
        <row r="4333">
          <cell r="A4333">
            <v>51555275</v>
          </cell>
          <cell r="B4333" t="str">
            <v>CUST_KM06_1413 HWY 146</v>
          </cell>
          <cell r="C4333" t="str">
            <v>HDC1</v>
          </cell>
          <cell r="D4333"/>
          <cell r="E4333"/>
          <cell r="F4333"/>
          <cell r="G4333" t="str">
            <v>S/101575/CN/AF1HI-3</v>
          </cell>
          <cell r="H4333"/>
          <cell r="I4333"/>
          <cell r="J4333"/>
          <cell r="K4333">
            <v>100</v>
          </cell>
          <cell r="L4333" t="str">
            <v>012</v>
          </cell>
          <cell r="M4333" t="str">
            <v>2009</v>
          </cell>
          <cell r="N4333" t="str">
            <v>0003</v>
          </cell>
          <cell r="O4333" t="str">
            <v>1022</v>
          </cell>
          <cell r="P4333" t="str">
            <v>1101190</v>
          </cell>
          <cell r="Q4333" t="str">
            <v>0003</v>
          </cell>
          <cell r="R4333" t="str">
            <v>1070</v>
          </cell>
        </row>
        <row r="4334">
          <cell r="A4334">
            <v>51555275</v>
          </cell>
          <cell r="B4334" t="str">
            <v>CUST_KM06_1413 HWY 146</v>
          </cell>
          <cell r="C4334" t="str">
            <v>HDC1</v>
          </cell>
          <cell r="D4334"/>
          <cell r="E4334"/>
          <cell r="F4334"/>
          <cell r="G4334" t="str">
            <v>S/101575/CN/AF1HI-3</v>
          </cell>
          <cell r="H4334"/>
          <cell r="I4334"/>
          <cell r="J4334"/>
          <cell r="K4334">
            <v>100</v>
          </cell>
          <cell r="L4334" t="str">
            <v>011</v>
          </cell>
          <cell r="M4334" t="str">
            <v>2009</v>
          </cell>
          <cell r="N4334" t="str">
            <v>0003</v>
          </cell>
          <cell r="O4334" t="str">
            <v>1022</v>
          </cell>
          <cell r="P4334" t="str">
            <v>1101190</v>
          </cell>
          <cell r="Q4334" t="str">
            <v>0003</v>
          </cell>
          <cell r="R4334" t="str">
            <v>1070</v>
          </cell>
        </row>
        <row r="4335">
          <cell r="A4335">
            <v>51555275</v>
          </cell>
          <cell r="B4335" t="str">
            <v>CUST_KM06_1413 HWY 146</v>
          </cell>
          <cell r="C4335" t="str">
            <v>HDC1</v>
          </cell>
          <cell r="D4335"/>
          <cell r="E4335"/>
          <cell r="F4335"/>
          <cell r="G4335" t="str">
            <v>S/101575/CN/AF1HI-3</v>
          </cell>
          <cell r="H4335"/>
          <cell r="I4335"/>
          <cell r="J4335"/>
          <cell r="K4335">
            <v>100</v>
          </cell>
          <cell r="L4335" t="str">
            <v>012</v>
          </cell>
          <cell r="M4335" t="str">
            <v>2009</v>
          </cell>
          <cell r="N4335" t="str">
            <v>0003</v>
          </cell>
          <cell r="O4335" t="str">
            <v>1022</v>
          </cell>
          <cell r="P4335" t="str">
            <v>1101190</v>
          </cell>
          <cell r="Q4335" t="str">
            <v>0003</v>
          </cell>
          <cell r="R4335" t="str">
            <v>1070</v>
          </cell>
        </row>
        <row r="4336">
          <cell r="A4336">
            <v>51555275</v>
          </cell>
          <cell r="B4336" t="str">
            <v>CUST_KM06_1413 HWY 146</v>
          </cell>
          <cell r="C4336" t="str">
            <v>HDC1</v>
          </cell>
          <cell r="D4336"/>
          <cell r="E4336"/>
          <cell r="F4336"/>
          <cell r="G4336" t="str">
            <v>S/101575/CN/AF1HI-3</v>
          </cell>
          <cell r="H4336"/>
          <cell r="I4336"/>
          <cell r="J4336"/>
          <cell r="K4336">
            <v>100</v>
          </cell>
          <cell r="L4336" t="str">
            <v>012</v>
          </cell>
          <cell r="M4336" t="str">
            <v>2009</v>
          </cell>
          <cell r="N4336" t="str">
            <v>0003</v>
          </cell>
          <cell r="O4336" t="str">
            <v>1022</v>
          </cell>
          <cell r="P4336" t="str">
            <v>1101190</v>
          </cell>
          <cell r="Q4336" t="str">
            <v>0003</v>
          </cell>
          <cell r="R4336" t="str">
            <v>1070</v>
          </cell>
        </row>
        <row r="4337">
          <cell r="A4337">
            <v>51555275</v>
          </cell>
          <cell r="B4337" t="str">
            <v>CUST_KM06_1413 HWY 146</v>
          </cell>
          <cell r="C4337" t="str">
            <v>HDC1</v>
          </cell>
          <cell r="D4337"/>
          <cell r="E4337"/>
          <cell r="F4337"/>
          <cell r="G4337" t="str">
            <v>S/101575/CN/AF1HI-3</v>
          </cell>
          <cell r="H4337"/>
          <cell r="I4337"/>
          <cell r="J4337"/>
          <cell r="K4337">
            <v>100</v>
          </cell>
          <cell r="L4337" t="str">
            <v>012</v>
          </cell>
          <cell r="M4337" t="str">
            <v>2009</v>
          </cell>
          <cell r="N4337" t="str">
            <v>0003</v>
          </cell>
          <cell r="O4337" t="str">
            <v>1022</v>
          </cell>
          <cell r="P4337" t="str">
            <v>1101190</v>
          </cell>
          <cell r="Q4337" t="str">
            <v>0003</v>
          </cell>
          <cell r="R4337" t="str">
            <v>1070</v>
          </cell>
        </row>
        <row r="4338">
          <cell r="A4338">
            <v>51565688</v>
          </cell>
          <cell r="B4338" t="str">
            <v>CUST_1617 ELMVIEW DR.</v>
          </cell>
          <cell r="C4338" t="str">
            <v>HDC1</v>
          </cell>
          <cell r="D4338"/>
          <cell r="E4338"/>
          <cell r="F4338"/>
          <cell r="G4338" t="str">
            <v>S/101627/CN/AF1HI-3</v>
          </cell>
          <cell r="H4338"/>
          <cell r="I4338"/>
          <cell r="J4338"/>
          <cell r="K4338">
            <v>100</v>
          </cell>
          <cell r="L4338" t="str">
            <v>011</v>
          </cell>
          <cell r="M4338" t="str">
            <v>2009</v>
          </cell>
          <cell r="N4338" t="str">
            <v>0003</v>
          </cell>
          <cell r="O4338" t="str">
            <v>1006</v>
          </cell>
          <cell r="P4338" t="str">
            <v>1101230</v>
          </cell>
          <cell r="Q4338" t="str">
            <v>0003</v>
          </cell>
          <cell r="R4338" t="str">
            <v>1070</v>
          </cell>
        </row>
        <row r="4339">
          <cell r="A4339">
            <v>51565688</v>
          </cell>
          <cell r="B4339" t="str">
            <v>CUST_1617 ELMVIEW DR.</v>
          </cell>
          <cell r="C4339" t="str">
            <v>HDC1</v>
          </cell>
          <cell r="D4339"/>
          <cell r="E4339"/>
          <cell r="F4339"/>
          <cell r="G4339" t="str">
            <v>S/101627/CN/AF1HI-3</v>
          </cell>
          <cell r="H4339"/>
          <cell r="I4339"/>
          <cell r="J4339"/>
          <cell r="K4339">
            <v>100</v>
          </cell>
          <cell r="L4339" t="str">
            <v>011</v>
          </cell>
          <cell r="M4339" t="str">
            <v>2009</v>
          </cell>
          <cell r="N4339" t="str">
            <v>0003</v>
          </cell>
          <cell r="O4339" t="str">
            <v>1006</v>
          </cell>
          <cell r="P4339" t="str">
            <v>1101230</v>
          </cell>
          <cell r="Q4339" t="str">
            <v>0003</v>
          </cell>
          <cell r="R4339" t="str">
            <v>1070</v>
          </cell>
        </row>
        <row r="4340">
          <cell r="A4340">
            <v>51565692</v>
          </cell>
          <cell r="B4340" t="str">
            <v>CUST_09_INST 16 PLS 3-100 KVA 2-25KVA</v>
          </cell>
          <cell r="C4340" t="str">
            <v>HDC2</v>
          </cell>
          <cell r="D4340"/>
          <cell r="E4340"/>
          <cell r="F4340"/>
          <cell r="G4340" t="str">
            <v>S/101678/CN/AF1HR</v>
          </cell>
          <cell r="H4340"/>
          <cell r="I4340"/>
          <cell r="J4340"/>
          <cell r="K4340">
            <v>30</v>
          </cell>
          <cell r="L4340" t="str">
            <v>011</v>
          </cell>
          <cell r="M4340" t="str">
            <v>2009</v>
          </cell>
          <cell r="N4340" t="str">
            <v>0003</v>
          </cell>
          <cell r="O4340" t="str">
            <v>1017</v>
          </cell>
          <cell r="P4340" t="str">
            <v>1101120</v>
          </cell>
          <cell r="Q4340" t="str">
            <v>0003</v>
          </cell>
          <cell r="R4340" t="str">
            <v>1070</v>
          </cell>
        </row>
        <row r="4341">
          <cell r="A4341">
            <v>51565692</v>
          </cell>
          <cell r="B4341" t="str">
            <v>CUST_09_INST 16 PLS 3-100 KVA 2-25KVA</v>
          </cell>
          <cell r="C4341" t="str">
            <v>HDC2</v>
          </cell>
          <cell r="D4341"/>
          <cell r="E4341"/>
          <cell r="F4341"/>
          <cell r="G4341" t="str">
            <v>S/101678/CN/AF1HI-6</v>
          </cell>
          <cell r="H4341"/>
          <cell r="I4341"/>
          <cell r="J4341"/>
          <cell r="K4341">
            <v>70</v>
          </cell>
          <cell r="L4341" t="str">
            <v>011</v>
          </cell>
          <cell r="M4341" t="str">
            <v>2009</v>
          </cell>
          <cell r="N4341" t="str">
            <v>0003</v>
          </cell>
          <cell r="O4341" t="str">
            <v>1017</v>
          </cell>
          <cell r="P4341" t="str">
            <v>1101120</v>
          </cell>
          <cell r="Q4341" t="str">
            <v>0003</v>
          </cell>
          <cell r="R4341" t="str">
            <v>1070</v>
          </cell>
        </row>
        <row r="4342">
          <cell r="A4342">
            <v>51565692</v>
          </cell>
          <cell r="B4342" t="str">
            <v>CUST_09_INST 16 PLS 3-100 KVA 2-25KVA</v>
          </cell>
          <cell r="C4342" t="str">
            <v>HDC2</v>
          </cell>
          <cell r="D4342"/>
          <cell r="E4342"/>
          <cell r="F4342"/>
          <cell r="G4342" t="str">
            <v>S/101678/CN/AF1HI-6</v>
          </cell>
          <cell r="H4342"/>
          <cell r="I4342"/>
          <cell r="J4342"/>
          <cell r="K4342">
            <v>100</v>
          </cell>
          <cell r="L4342" t="str">
            <v>011</v>
          </cell>
          <cell r="M4342" t="str">
            <v>2009</v>
          </cell>
          <cell r="N4342" t="str">
            <v>0003</v>
          </cell>
          <cell r="O4342" t="str">
            <v>1017</v>
          </cell>
          <cell r="P4342" t="str">
            <v>1101120</v>
          </cell>
          <cell r="Q4342" t="str">
            <v>0003</v>
          </cell>
          <cell r="R4342" t="str">
            <v>1070</v>
          </cell>
        </row>
        <row r="4343">
          <cell r="A4343">
            <v>51565692</v>
          </cell>
          <cell r="B4343" t="str">
            <v>CUST_09_INST 16 PLS 3-100 KVA 2-25KVA</v>
          </cell>
          <cell r="C4343" t="str">
            <v>HDC2</v>
          </cell>
          <cell r="D4343"/>
          <cell r="E4343"/>
          <cell r="F4343"/>
          <cell r="G4343" t="str">
            <v>S/101678/CN/AF1HI-6</v>
          </cell>
          <cell r="H4343"/>
          <cell r="I4343"/>
          <cell r="J4343"/>
          <cell r="K4343">
            <v>100</v>
          </cell>
          <cell r="L4343" t="str">
            <v>011</v>
          </cell>
          <cell r="M4343" t="str">
            <v>2009</v>
          </cell>
          <cell r="N4343" t="str">
            <v>0003</v>
          </cell>
          <cell r="O4343" t="str">
            <v>1017</v>
          </cell>
          <cell r="P4343" t="str">
            <v>1101120</v>
          </cell>
          <cell r="Q4343" t="str">
            <v>0003</v>
          </cell>
          <cell r="R4343" t="str">
            <v>1070</v>
          </cell>
        </row>
        <row r="4344">
          <cell r="A4344">
            <v>51565692</v>
          </cell>
          <cell r="B4344" t="str">
            <v>CUST_09_INST 16 PLS 3-100 KVA 2-25KVA</v>
          </cell>
          <cell r="C4344" t="str">
            <v>HDC2</v>
          </cell>
          <cell r="D4344"/>
          <cell r="E4344"/>
          <cell r="F4344"/>
          <cell r="G4344" t="str">
            <v>S/101678/CN/AF1HI-6</v>
          </cell>
          <cell r="H4344"/>
          <cell r="I4344"/>
          <cell r="J4344"/>
          <cell r="K4344">
            <v>100</v>
          </cell>
          <cell r="L4344" t="str">
            <v>011</v>
          </cell>
          <cell r="M4344" t="str">
            <v>2009</v>
          </cell>
          <cell r="N4344" t="str">
            <v>0003</v>
          </cell>
          <cell r="O4344" t="str">
            <v>1017</v>
          </cell>
          <cell r="P4344" t="str">
            <v>1101120</v>
          </cell>
          <cell r="Q4344" t="str">
            <v>0003</v>
          </cell>
          <cell r="R4344" t="str">
            <v>1070</v>
          </cell>
        </row>
        <row r="4345">
          <cell r="A4345">
            <v>51565692</v>
          </cell>
          <cell r="B4345" t="str">
            <v>CUST_09_INST 16 PLS 3-100 KVA 2-25KVA</v>
          </cell>
          <cell r="C4345" t="str">
            <v>HDC2</v>
          </cell>
          <cell r="D4345"/>
          <cell r="E4345"/>
          <cell r="F4345"/>
          <cell r="G4345" t="str">
            <v>S/101678/CN/AF1HR</v>
          </cell>
          <cell r="H4345"/>
          <cell r="I4345"/>
          <cell r="J4345"/>
          <cell r="K4345">
            <v>30</v>
          </cell>
          <cell r="L4345" t="str">
            <v>011</v>
          </cell>
          <cell r="M4345" t="str">
            <v>2009</v>
          </cell>
          <cell r="N4345" t="str">
            <v>0003</v>
          </cell>
          <cell r="O4345" t="str">
            <v>1017</v>
          </cell>
          <cell r="P4345" t="str">
            <v>1101120</v>
          </cell>
          <cell r="Q4345" t="str">
            <v>0003</v>
          </cell>
          <cell r="R4345" t="str">
            <v>1070</v>
          </cell>
        </row>
        <row r="4346">
          <cell r="A4346">
            <v>51565692</v>
          </cell>
          <cell r="B4346" t="str">
            <v>CUST_09_INST 16 PLS 3-100 KVA 2-25KVA</v>
          </cell>
          <cell r="C4346" t="str">
            <v>HDC2</v>
          </cell>
          <cell r="D4346"/>
          <cell r="E4346"/>
          <cell r="F4346"/>
          <cell r="G4346" t="str">
            <v>S/101678/CN/AF1HI-6</v>
          </cell>
          <cell r="H4346"/>
          <cell r="I4346"/>
          <cell r="J4346"/>
          <cell r="K4346">
            <v>70</v>
          </cell>
          <cell r="L4346" t="str">
            <v>011</v>
          </cell>
          <cell r="M4346" t="str">
            <v>2009</v>
          </cell>
          <cell r="N4346" t="str">
            <v>0003</v>
          </cell>
          <cell r="O4346" t="str">
            <v>1017</v>
          </cell>
          <cell r="P4346" t="str">
            <v>1101120</v>
          </cell>
          <cell r="Q4346" t="str">
            <v>0003</v>
          </cell>
          <cell r="R4346" t="str">
            <v>1070</v>
          </cell>
        </row>
        <row r="4347">
          <cell r="A4347">
            <v>51566169</v>
          </cell>
          <cell r="B4347" t="str">
            <v>CUST_PIN_OAK_REMOVE</v>
          </cell>
          <cell r="C4347" t="str">
            <v>HDC3</v>
          </cell>
          <cell r="D4347"/>
          <cell r="E4347"/>
          <cell r="F4347"/>
          <cell r="G4347" t="str">
            <v>S/101570/CE/AB1ZR</v>
          </cell>
          <cell r="H4347"/>
          <cell r="I4347"/>
          <cell r="J4347"/>
          <cell r="K4347">
            <v>100</v>
          </cell>
          <cell r="L4347" t="str">
            <v>010</v>
          </cell>
          <cell r="M4347" t="str">
            <v>2009</v>
          </cell>
          <cell r="N4347" t="str">
            <v>0003</v>
          </cell>
          <cell r="O4347" t="str">
            <v>1019</v>
          </cell>
          <cell r="P4347" t="str">
            <v>1101220</v>
          </cell>
          <cell r="Q4347" t="str">
            <v>0003</v>
          </cell>
          <cell r="R4347" t="str">
            <v>1070</v>
          </cell>
        </row>
        <row r="4348">
          <cell r="A4348">
            <v>51572231</v>
          </cell>
          <cell r="B4348" t="str">
            <v>FCUG_RELOCATE PRIMARY/SEC</v>
          </cell>
          <cell r="C4348" t="str">
            <v>HDC2</v>
          </cell>
          <cell r="D4348"/>
          <cell r="E4348"/>
          <cell r="F4348"/>
          <cell r="G4348" t="str">
            <v>S/101570/CE/AB1SI</v>
          </cell>
          <cell r="H4348"/>
          <cell r="I4348"/>
          <cell r="J4348"/>
          <cell r="K4348">
            <v>70</v>
          </cell>
          <cell r="L4348" t="str">
            <v>010</v>
          </cell>
          <cell r="M4348" t="str">
            <v>2009</v>
          </cell>
          <cell r="N4348" t="str">
            <v>0003</v>
          </cell>
          <cell r="O4348" t="str">
            <v>1019</v>
          </cell>
          <cell r="P4348" t="str">
            <v>1101220</v>
          </cell>
          <cell r="Q4348" t="str">
            <v>0003</v>
          </cell>
          <cell r="R4348" t="str">
            <v>1070</v>
          </cell>
        </row>
        <row r="4349">
          <cell r="A4349">
            <v>51572231</v>
          </cell>
          <cell r="B4349" t="str">
            <v>FCUG_RELOCATE PRIMARY/SEC</v>
          </cell>
          <cell r="C4349" t="str">
            <v>HDC2</v>
          </cell>
          <cell r="D4349"/>
          <cell r="E4349"/>
          <cell r="F4349"/>
          <cell r="G4349" t="str">
            <v>S/101570/CE/AB1SR</v>
          </cell>
          <cell r="H4349"/>
          <cell r="I4349"/>
          <cell r="J4349"/>
          <cell r="K4349">
            <v>30</v>
          </cell>
          <cell r="L4349" t="str">
            <v>010</v>
          </cell>
          <cell r="M4349" t="str">
            <v>2009</v>
          </cell>
          <cell r="N4349" t="str">
            <v>0003</v>
          </cell>
          <cell r="O4349" t="str">
            <v>1019</v>
          </cell>
          <cell r="P4349" t="str">
            <v>1101220</v>
          </cell>
          <cell r="Q4349" t="str">
            <v>0003</v>
          </cell>
          <cell r="R4349" t="str">
            <v>1070</v>
          </cell>
        </row>
        <row r="4350">
          <cell r="A4350">
            <v>51572231</v>
          </cell>
          <cell r="B4350" t="str">
            <v>FCUG_RELOCATE PRIMARY/SEC</v>
          </cell>
          <cell r="C4350" t="str">
            <v>HDC2</v>
          </cell>
          <cell r="D4350"/>
          <cell r="E4350"/>
          <cell r="F4350"/>
          <cell r="G4350" t="str">
            <v>S/101570/CE/AB1SI</v>
          </cell>
          <cell r="H4350"/>
          <cell r="I4350"/>
          <cell r="J4350"/>
          <cell r="K4350">
            <v>100</v>
          </cell>
          <cell r="L4350" t="str">
            <v>008</v>
          </cell>
          <cell r="M4350" t="str">
            <v>2009</v>
          </cell>
          <cell r="N4350" t="str">
            <v>0003</v>
          </cell>
          <cell r="O4350" t="str">
            <v>1019</v>
          </cell>
          <cell r="P4350" t="str">
            <v>1101220</v>
          </cell>
          <cell r="Q4350" t="str">
            <v>0003</v>
          </cell>
          <cell r="R4350" t="str">
            <v>1070</v>
          </cell>
        </row>
        <row r="4351">
          <cell r="A4351">
            <v>51572231</v>
          </cell>
          <cell r="B4351" t="str">
            <v>FCUG_RELOCATE PRIMARY/SEC</v>
          </cell>
          <cell r="C4351" t="str">
            <v>HDC2</v>
          </cell>
          <cell r="D4351"/>
          <cell r="E4351"/>
          <cell r="F4351"/>
          <cell r="G4351" t="str">
            <v>S/101570/CE/AB1SI</v>
          </cell>
          <cell r="H4351"/>
          <cell r="I4351"/>
          <cell r="J4351"/>
          <cell r="K4351">
            <v>100</v>
          </cell>
          <cell r="L4351" t="str">
            <v>010</v>
          </cell>
          <cell r="M4351" t="str">
            <v>2009</v>
          </cell>
          <cell r="N4351" t="str">
            <v>0003</v>
          </cell>
          <cell r="O4351" t="str">
            <v>1019</v>
          </cell>
          <cell r="P4351" t="str">
            <v>1101220</v>
          </cell>
          <cell r="Q4351" t="str">
            <v>0003</v>
          </cell>
          <cell r="R4351" t="str">
            <v>1070</v>
          </cell>
        </row>
        <row r="4352">
          <cell r="A4352">
            <v>51572231</v>
          </cell>
          <cell r="B4352" t="str">
            <v>FCUG_RELOCATE PRIMARY/SEC</v>
          </cell>
          <cell r="C4352" t="str">
            <v>HDC2</v>
          </cell>
          <cell r="D4352"/>
          <cell r="E4352"/>
          <cell r="F4352"/>
          <cell r="G4352" t="str">
            <v>S/101570/CE/AB1SI</v>
          </cell>
          <cell r="H4352"/>
          <cell r="I4352"/>
          <cell r="J4352"/>
          <cell r="K4352">
            <v>100</v>
          </cell>
          <cell r="L4352" t="str">
            <v>010</v>
          </cell>
          <cell r="M4352" t="str">
            <v>2009</v>
          </cell>
          <cell r="N4352" t="str">
            <v>0003</v>
          </cell>
          <cell r="O4352" t="str">
            <v>1019</v>
          </cell>
          <cell r="P4352" t="str">
            <v>1101220</v>
          </cell>
          <cell r="Q4352" t="str">
            <v>0003</v>
          </cell>
          <cell r="R4352" t="str">
            <v>1070</v>
          </cell>
        </row>
        <row r="4353">
          <cell r="A4353">
            <v>51572231</v>
          </cell>
          <cell r="B4353" t="str">
            <v>FCUG_RELOCATE PRIMARY/SEC</v>
          </cell>
          <cell r="C4353" t="str">
            <v>HDC2</v>
          </cell>
          <cell r="D4353"/>
          <cell r="E4353"/>
          <cell r="F4353"/>
          <cell r="G4353" t="str">
            <v>S/101570/CE/AB1SI</v>
          </cell>
          <cell r="H4353"/>
          <cell r="I4353"/>
          <cell r="J4353"/>
          <cell r="K4353">
            <v>70</v>
          </cell>
          <cell r="L4353" t="str">
            <v>010</v>
          </cell>
          <cell r="M4353" t="str">
            <v>2009</v>
          </cell>
          <cell r="N4353" t="str">
            <v>0003</v>
          </cell>
          <cell r="O4353" t="str">
            <v>1019</v>
          </cell>
          <cell r="P4353" t="str">
            <v>1101220</v>
          </cell>
          <cell r="Q4353" t="str">
            <v>0003</v>
          </cell>
          <cell r="R4353" t="str">
            <v>1070</v>
          </cell>
        </row>
        <row r="4354">
          <cell r="A4354">
            <v>51572231</v>
          </cell>
          <cell r="B4354" t="str">
            <v>FCUG_RELOCATE PRIMARY/SEC</v>
          </cell>
          <cell r="C4354" t="str">
            <v>HDC2</v>
          </cell>
          <cell r="D4354"/>
          <cell r="E4354"/>
          <cell r="F4354"/>
          <cell r="G4354" t="str">
            <v>S/101570/CE/AB1SR</v>
          </cell>
          <cell r="H4354"/>
          <cell r="I4354"/>
          <cell r="J4354"/>
          <cell r="K4354">
            <v>30</v>
          </cell>
          <cell r="L4354" t="str">
            <v>010</v>
          </cell>
          <cell r="M4354" t="str">
            <v>2009</v>
          </cell>
          <cell r="N4354" t="str">
            <v>0003</v>
          </cell>
          <cell r="O4354" t="str">
            <v>1019</v>
          </cell>
          <cell r="P4354" t="str">
            <v>1101220</v>
          </cell>
          <cell r="Q4354" t="str">
            <v>0003</v>
          </cell>
          <cell r="R4354" t="str">
            <v>1070</v>
          </cell>
        </row>
        <row r="4355">
          <cell r="A4355">
            <v>51574561</v>
          </cell>
          <cell r="B4355" t="str">
            <v>CUST-1201 SIILBER RD._NEW SVC TO CHURCH</v>
          </cell>
          <cell r="C4355" t="str">
            <v>HDC1</v>
          </cell>
          <cell r="D4355"/>
          <cell r="E4355"/>
          <cell r="F4355"/>
          <cell r="G4355" t="str">
            <v>S/101627/CN/AF1HI-3</v>
          </cell>
          <cell r="H4355"/>
          <cell r="I4355"/>
          <cell r="J4355"/>
          <cell r="K4355">
            <v>100</v>
          </cell>
          <cell r="L4355" t="str">
            <v>012</v>
          </cell>
          <cell r="M4355" t="str">
            <v>2009</v>
          </cell>
          <cell r="N4355" t="str">
            <v>0003</v>
          </cell>
          <cell r="O4355" t="str">
            <v>1006</v>
          </cell>
          <cell r="P4355" t="str">
            <v>1101230</v>
          </cell>
          <cell r="Q4355" t="str">
            <v>0003</v>
          </cell>
          <cell r="R4355" t="str">
            <v>1070</v>
          </cell>
        </row>
        <row r="4356">
          <cell r="A4356">
            <v>51574561</v>
          </cell>
          <cell r="B4356" t="str">
            <v>CUST-1201 SIILBER RD._NEW SVC TO CHURCH</v>
          </cell>
          <cell r="C4356" t="str">
            <v>HDC1</v>
          </cell>
          <cell r="D4356"/>
          <cell r="E4356"/>
          <cell r="F4356"/>
          <cell r="G4356" t="str">
            <v>S/101627/CN/AF1HI-3</v>
          </cell>
          <cell r="H4356"/>
          <cell r="I4356"/>
          <cell r="J4356"/>
          <cell r="K4356">
            <v>100</v>
          </cell>
          <cell r="L4356" t="str">
            <v>012</v>
          </cell>
          <cell r="M4356" t="str">
            <v>2009</v>
          </cell>
          <cell r="N4356" t="str">
            <v>0003</v>
          </cell>
          <cell r="O4356" t="str">
            <v>1006</v>
          </cell>
          <cell r="P4356" t="str">
            <v>1101230</v>
          </cell>
          <cell r="Q4356" t="str">
            <v>0003</v>
          </cell>
          <cell r="R4356" t="str">
            <v>1070</v>
          </cell>
        </row>
        <row r="4357">
          <cell r="A4357">
            <v>51574561</v>
          </cell>
          <cell r="B4357" t="str">
            <v>CUST-1201 SIILBER RD._NEW SVC TO CHURCH</v>
          </cell>
          <cell r="C4357" t="str">
            <v>HDC1</v>
          </cell>
          <cell r="D4357"/>
          <cell r="E4357"/>
          <cell r="F4357"/>
          <cell r="G4357" t="str">
            <v>S/101627/CN/AF1HI-3</v>
          </cell>
          <cell r="H4357"/>
          <cell r="I4357"/>
          <cell r="J4357"/>
          <cell r="K4357">
            <v>100</v>
          </cell>
          <cell r="L4357" t="str">
            <v>012</v>
          </cell>
          <cell r="M4357" t="str">
            <v>2009</v>
          </cell>
          <cell r="N4357" t="str">
            <v>0003</v>
          </cell>
          <cell r="O4357" t="str">
            <v>1006</v>
          </cell>
          <cell r="P4357" t="str">
            <v>1101230</v>
          </cell>
          <cell r="Q4357" t="str">
            <v>0003</v>
          </cell>
          <cell r="R4357" t="str">
            <v>1070</v>
          </cell>
        </row>
        <row r="4358">
          <cell r="A4358">
            <v>51574561</v>
          </cell>
          <cell r="B4358" t="str">
            <v>CUST-1201 SIILBER RD._NEW SVC TO CHURCH</v>
          </cell>
          <cell r="C4358" t="str">
            <v>HDC1</v>
          </cell>
          <cell r="D4358"/>
          <cell r="E4358"/>
          <cell r="F4358"/>
          <cell r="G4358" t="str">
            <v>S/101627/CN/AF1HI-3</v>
          </cell>
          <cell r="H4358"/>
          <cell r="I4358"/>
          <cell r="J4358"/>
          <cell r="K4358">
            <v>100</v>
          </cell>
          <cell r="L4358" t="str">
            <v>012</v>
          </cell>
          <cell r="M4358" t="str">
            <v>2009</v>
          </cell>
          <cell r="N4358" t="str">
            <v>0003</v>
          </cell>
          <cell r="O4358" t="str">
            <v>1006</v>
          </cell>
          <cell r="P4358" t="str">
            <v>1101230</v>
          </cell>
          <cell r="Q4358" t="str">
            <v>0003</v>
          </cell>
          <cell r="R4358" t="str">
            <v>1070</v>
          </cell>
        </row>
        <row r="4359">
          <cell r="A4359">
            <v>51574561</v>
          </cell>
          <cell r="B4359" t="str">
            <v>CUST-1201 SIILBER RD._NEW SVC TO CHURCH</v>
          </cell>
          <cell r="C4359" t="str">
            <v>HDC1</v>
          </cell>
          <cell r="D4359"/>
          <cell r="E4359"/>
          <cell r="F4359"/>
          <cell r="G4359" t="str">
            <v>S/101627/CN/AF1HI-3</v>
          </cell>
          <cell r="H4359"/>
          <cell r="I4359"/>
          <cell r="J4359"/>
          <cell r="K4359">
            <v>100</v>
          </cell>
          <cell r="L4359" t="str">
            <v>012</v>
          </cell>
          <cell r="M4359" t="str">
            <v>2009</v>
          </cell>
          <cell r="N4359" t="str">
            <v>0003</v>
          </cell>
          <cell r="O4359" t="str">
            <v>1006</v>
          </cell>
          <cell r="P4359" t="str">
            <v>1101230</v>
          </cell>
          <cell r="Q4359" t="str">
            <v>0003</v>
          </cell>
          <cell r="R4359" t="str">
            <v>1070</v>
          </cell>
        </row>
        <row r="4360">
          <cell r="A4360">
            <v>51582642</v>
          </cell>
          <cell r="B4360" t="str">
            <v>CUST_3820 SHERWOOD LN._RELOCATION</v>
          </cell>
          <cell r="C4360" t="str">
            <v>HDC2</v>
          </cell>
          <cell r="D4360"/>
          <cell r="E4360"/>
          <cell r="F4360"/>
          <cell r="G4360" t="str">
            <v>S/101627/CE/AD2DI</v>
          </cell>
          <cell r="H4360"/>
          <cell r="I4360"/>
          <cell r="J4360"/>
          <cell r="K4360">
            <v>70</v>
          </cell>
          <cell r="L4360" t="str">
            <v>012</v>
          </cell>
          <cell r="M4360" t="str">
            <v>2009</v>
          </cell>
          <cell r="N4360" t="str">
            <v>0003</v>
          </cell>
          <cell r="O4360" t="str">
            <v>1006</v>
          </cell>
          <cell r="P4360" t="str">
            <v>1101230</v>
          </cell>
          <cell r="Q4360" t="str">
            <v>0003</v>
          </cell>
          <cell r="R4360" t="str">
            <v>1070</v>
          </cell>
        </row>
        <row r="4361">
          <cell r="A4361">
            <v>51582642</v>
          </cell>
          <cell r="B4361" t="str">
            <v>CUST_3820 SHERWOOD LN._RELOCATION</v>
          </cell>
          <cell r="C4361" t="str">
            <v>HDC2</v>
          </cell>
          <cell r="D4361"/>
          <cell r="E4361"/>
          <cell r="F4361"/>
          <cell r="G4361" t="str">
            <v>S/101627/CE/AD2DR</v>
          </cell>
          <cell r="H4361"/>
          <cell r="I4361"/>
          <cell r="J4361"/>
          <cell r="K4361">
            <v>30</v>
          </cell>
          <cell r="L4361" t="str">
            <v>012</v>
          </cell>
          <cell r="M4361" t="str">
            <v>2009</v>
          </cell>
          <cell r="N4361" t="str">
            <v>0003</v>
          </cell>
          <cell r="O4361" t="str">
            <v>1006</v>
          </cell>
          <cell r="P4361" t="str">
            <v>1101230</v>
          </cell>
          <cell r="Q4361" t="str">
            <v>0003</v>
          </cell>
          <cell r="R4361" t="str">
            <v>1070</v>
          </cell>
        </row>
        <row r="4362">
          <cell r="A4362">
            <v>51588320</v>
          </cell>
          <cell r="B4362" t="str">
            <v>*CUST_REPLACE TRANS. BANK _NEW SER</v>
          </cell>
          <cell r="C4362" t="str">
            <v>HDC2</v>
          </cell>
          <cell r="D4362"/>
          <cell r="E4362"/>
          <cell r="F4362"/>
          <cell r="G4362" t="str">
            <v>S/101653/CN/AF1HR</v>
          </cell>
          <cell r="H4362"/>
          <cell r="I4362"/>
          <cell r="J4362"/>
          <cell r="K4362">
            <v>30</v>
          </cell>
          <cell r="L4362" t="str">
            <v>011</v>
          </cell>
          <cell r="M4362" t="str">
            <v>2009</v>
          </cell>
          <cell r="N4362" t="str">
            <v>0003</v>
          </cell>
          <cell r="O4362" t="str">
            <v>1013</v>
          </cell>
          <cell r="P4362" t="str">
            <v>1101201</v>
          </cell>
          <cell r="Q4362" t="str">
            <v>0003</v>
          </cell>
          <cell r="R4362" t="str">
            <v>1070</v>
          </cell>
        </row>
        <row r="4363">
          <cell r="A4363">
            <v>51588320</v>
          </cell>
          <cell r="B4363" t="str">
            <v>*CUST_REPLACE TRANS. BANK _NEW SER</v>
          </cell>
          <cell r="C4363" t="str">
            <v>HDC2</v>
          </cell>
          <cell r="D4363"/>
          <cell r="E4363"/>
          <cell r="F4363"/>
          <cell r="G4363" t="str">
            <v>S/101653/CN/AF1HI-3</v>
          </cell>
          <cell r="H4363"/>
          <cell r="I4363"/>
          <cell r="J4363"/>
          <cell r="K4363">
            <v>70</v>
          </cell>
          <cell r="L4363" t="str">
            <v>011</v>
          </cell>
          <cell r="M4363" t="str">
            <v>2009</v>
          </cell>
          <cell r="N4363" t="str">
            <v>0003</v>
          </cell>
          <cell r="O4363" t="str">
            <v>1013</v>
          </cell>
          <cell r="P4363" t="str">
            <v>1101201</v>
          </cell>
          <cell r="Q4363" t="str">
            <v>0003</v>
          </cell>
          <cell r="R4363" t="str">
            <v>1070</v>
          </cell>
        </row>
        <row r="4364">
          <cell r="A4364">
            <v>51588320</v>
          </cell>
          <cell r="B4364" t="str">
            <v>*CUST_REPLACE TRANS. BANK _NEW SER</v>
          </cell>
          <cell r="C4364" t="str">
            <v>HDC2</v>
          </cell>
          <cell r="D4364"/>
          <cell r="E4364"/>
          <cell r="F4364"/>
          <cell r="G4364" t="str">
            <v>S/101653/CN/AF1HI-3</v>
          </cell>
          <cell r="H4364"/>
          <cell r="I4364"/>
          <cell r="J4364"/>
          <cell r="K4364">
            <v>100</v>
          </cell>
          <cell r="L4364" t="str">
            <v>012</v>
          </cell>
          <cell r="M4364" t="str">
            <v>2009</v>
          </cell>
          <cell r="N4364" t="str">
            <v>0003</v>
          </cell>
          <cell r="O4364" t="str">
            <v>1013</v>
          </cell>
          <cell r="P4364" t="str">
            <v>1101201</v>
          </cell>
          <cell r="Q4364" t="str">
            <v>0003</v>
          </cell>
          <cell r="R4364" t="str">
            <v>1070</v>
          </cell>
        </row>
        <row r="4365">
          <cell r="A4365">
            <v>51588320</v>
          </cell>
          <cell r="B4365" t="str">
            <v>*CUST_REPLACE TRANS. BANK _NEW SER</v>
          </cell>
          <cell r="C4365" t="str">
            <v>HDC2</v>
          </cell>
          <cell r="D4365"/>
          <cell r="E4365"/>
          <cell r="F4365"/>
          <cell r="G4365" t="str">
            <v>S/101653/CN/AF1HI-3</v>
          </cell>
          <cell r="H4365"/>
          <cell r="I4365"/>
          <cell r="J4365"/>
          <cell r="K4365">
            <v>100</v>
          </cell>
          <cell r="L4365" t="str">
            <v>011</v>
          </cell>
          <cell r="M4365" t="str">
            <v>2009</v>
          </cell>
          <cell r="N4365" t="str">
            <v>0003</v>
          </cell>
          <cell r="O4365" t="str">
            <v>1013</v>
          </cell>
          <cell r="P4365" t="str">
            <v>1101201</v>
          </cell>
          <cell r="Q4365" t="str">
            <v>0003</v>
          </cell>
          <cell r="R4365" t="str">
            <v>1070</v>
          </cell>
        </row>
        <row r="4366">
          <cell r="A4366">
            <v>51588320</v>
          </cell>
          <cell r="B4366" t="str">
            <v>*CUST_REPLACE TRANS. BANK _NEW SER</v>
          </cell>
          <cell r="C4366" t="str">
            <v>HDC2</v>
          </cell>
          <cell r="D4366"/>
          <cell r="E4366"/>
          <cell r="F4366"/>
          <cell r="G4366" t="str">
            <v>S/101653/CN/AF1HI-3</v>
          </cell>
          <cell r="H4366"/>
          <cell r="I4366"/>
          <cell r="J4366"/>
          <cell r="K4366">
            <v>100</v>
          </cell>
          <cell r="L4366" t="str">
            <v>011</v>
          </cell>
          <cell r="M4366" t="str">
            <v>2009</v>
          </cell>
          <cell r="N4366" t="str">
            <v>0003</v>
          </cell>
          <cell r="O4366" t="str">
            <v>1013</v>
          </cell>
          <cell r="P4366" t="str">
            <v>1101201</v>
          </cell>
          <cell r="Q4366" t="str">
            <v>0003</v>
          </cell>
          <cell r="R4366" t="str">
            <v>1070</v>
          </cell>
        </row>
        <row r="4367">
          <cell r="A4367">
            <v>51588320</v>
          </cell>
          <cell r="B4367" t="str">
            <v>*CUST_REPLACE TRANS. BANK _NEW SER</v>
          </cell>
          <cell r="C4367" t="str">
            <v>HDC2</v>
          </cell>
          <cell r="D4367"/>
          <cell r="E4367"/>
          <cell r="F4367"/>
          <cell r="G4367" t="str">
            <v>S/101653/CN/AF1HR</v>
          </cell>
          <cell r="H4367"/>
          <cell r="I4367"/>
          <cell r="J4367"/>
          <cell r="K4367">
            <v>30</v>
          </cell>
          <cell r="L4367" t="str">
            <v>012</v>
          </cell>
          <cell r="M4367" t="str">
            <v>2009</v>
          </cell>
          <cell r="N4367" t="str">
            <v>0003</v>
          </cell>
          <cell r="O4367" t="str">
            <v>1013</v>
          </cell>
          <cell r="P4367" t="str">
            <v>1101201</v>
          </cell>
          <cell r="Q4367" t="str">
            <v>0003</v>
          </cell>
          <cell r="R4367" t="str">
            <v>1070</v>
          </cell>
        </row>
        <row r="4368">
          <cell r="A4368">
            <v>51588320</v>
          </cell>
          <cell r="B4368" t="str">
            <v>*CUST_REPLACE TRANS. BANK _NEW SER</v>
          </cell>
          <cell r="C4368" t="str">
            <v>HDC2</v>
          </cell>
          <cell r="D4368"/>
          <cell r="E4368"/>
          <cell r="F4368"/>
          <cell r="G4368" t="str">
            <v>S/101653/CN/AF1HI-3</v>
          </cell>
          <cell r="H4368"/>
          <cell r="I4368"/>
          <cell r="J4368"/>
          <cell r="K4368">
            <v>70</v>
          </cell>
          <cell r="L4368" t="str">
            <v>012</v>
          </cell>
          <cell r="M4368" t="str">
            <v>2009</v>
          </cell>
          <cell r="N4368" t="str">
            <v>0003</v>
          </cell>
          <cell r="O4368" t="str">
            <v>1013</v>
          </cell>
          <cell r="P4368" t="str">
            <v>1101201</v>
          </cell>
          <cell r="Q4368" t="str">
            <v>0003</v>
          </cell>
          <cell r="R4368" t="str">
            <v>1070</v>
          </cell>
        </row>
        <row r="4369">
          <cell r="A4369">
            <v>51601168</v>
          </cell>
          <cell r="B4369" t="str">
            <v>CUST_CPAY_RELOCATE CIRCUIT_SO41</v>
          </cell>
          <cell r="C4369" t="str">
            <v>HDC2</v>
          </cell>
          <cell r="D4369"/>
          <cell r="E4369"/>
          <cell r="F4369"/>
          <cell r="G4369" t="str">
            <v>S/101652/CN/AF1HI-2</v>
          </cell>
          <cell r="H4369"/>
          <cell r="I4369"/>
          <cell r="J4369"/>
          <cell r="K4369">
            <v>100</v>
          </cell>
          <cell r="L4369" t="str">
            <v>011</v>
          </cell>
          <cell r="M4369" t="str">
            <v>2009</v>
          </cell>
          <cell r="N4369" t="str">
            <v>0003</v>
          </cell>
          <cell r="O4369" t="str">
            <v>1020</v>
          </cell>
          <cell r="P4369" t="str">
            <v>1101202</v>
          </cell>
          <cell r="Q4369" t="str">
            <v>0003</v>
          </cell>
          <cell r="R4369" t="str">
            <v>1070</v>
          </cell>
        </row>
        <row r="4370">
          <cell r="A4370">
            <v>51601168</v>
          </cell>
          <cell r="B4370" t="str">
            <v>CUST_CPAY_RELOCATE CIRCUIT_SO41</v>
          </cell>
          <cell r="C4370" t="str">
            <v>HDC2</v>
          </cell>
          <cell r="D4370"/>
          <cell r="E4370"/>
          <cell r="F4370"/>
          <cell r="G4370" t="str">
            <v>S/101652/CN/AF1HI-2</v>
          </cell>
          <cell r="H4370"/>
          <cell r="I4370"/>
          <cell r="J4370"/>
          <cell r="K4370">
            <v>100</v>
          </cell>
          <cell r="L4370" t="str">
            <v>011</v>
          </cell>
          <cell r="M4370" t="str">
            <v>2009</v>
          </cell>
          <cell r="N4370" t="str">
            <v>0003</v>
          </cell>
          <cell r="O4370" t="str">
            <v>1020</v>
          </cell>
          <cell r="P4370" t="str">
            <v>1101202</v>
          </cell>
          <cell r="Q4370" t="str">
            <v>0003</v>
          </cell>
          <cell r="R4370" t="str">
            <v>1070</v>
          </cell>
        </row>
        <row r="4371">
          <cell r="A4371">
            <v>51603270</v>
          </cell>
          <cell r="B4371" t="str">
            <v>DDPR_10_BA47B_Install  3ph Terminal Pole</v>
          </cell>
          <cell r="C4371" t="str">
            <v>HDC1</v>
          </cell>
          <cell r="D4371"/>
          <cell r="E4371"/>
          <cell r="F4371"/>
          <cell r="G4371" t="str">
            <v>S/101675/CN/AF1AI</v>
          </cell>
          <cell r="H4371"/>
          <cell r="I4371"/>
          <cell r="J4371"/>
          <cell r="K4371">
            <v>100</v>
          </cell>
          <cell r="L4371" t="str">
            <v>012</v>
          </cell>
          <cell r="M4371" t="str">
            <v>2009</v>
          </cell>
          <cell r="N4371" t="str">
            <v>0003</v>
          </cell>
          <cell r="O4371" t="str">
            <v>1021</v>
          </cell>
          <cell r="P4371" t="str">
            <v>1101110</v>
          </cell>
          <cell r="Q4371" t="str">
            <v>0003</v>
          </cell>
          <cell r="R4371" t="str">
            <v>1070</v>
          </cell>
        </row>
        <row r="4372">
          <cell r="A4372">
            <v>51611905</v>
          </cell>
          <cell r="B4372" t="str">
            <v>SDUG_CINCO SW S34</v>
          </cell>
          <cell r="C4372" t="str">
            <v>HDC1</v>
          </cell>
          <cell r="D4372"/>
          <cell r="E4372"/>
          <cell r="F4372"/>
          <cell r="G4372" t="str">
            <v>S/101570/CN/AF1UI</v>
          </cell>
          <cell r="H4372"/>
          <cell r="I4372"/>
          <cell r="J4372"/>
          <cell r="K4372">
            <v>100</v>
          </cell>
          <cell r="L4372" t="str">
            <v>012</v>
          </cell>
          <cell r="M4372" t="str">
            <v>2009</v>
          </cell>
          <cell r="N4372" t="str">
            <v>0003</v>
          </cell>
          <cell r="O4372" t="str">
            <v>1019</v>
          </cell>
          <cell r="P4372" t="str">
            <v>1101220</v>
          </cell>
          <cell r="Q4372" t="str">
            <v>0003</v>
          </cell>
          <cell r="R4372" t="str">
            <v>1070</v>
          </cell>
        </row>
        <row r="4373">
          <cell r="A4373">
            <v>51611905</v>
          </cell>
          <cell r="B4373" t="str">
            <v>SDUG_CINCO SW S34</v>
          </cell>
          <cell r="C4373" t="str">
            <v>HDC1</v>
          </cell>
          <cell r="D4373"/>
          <cell r="E4373"/>
          <cell r="F4373"/>
          <cell r="G4373" t="str">
            <v>S/101570/CN/AF1UI</v>
          </cell>
          <cell r="H4373"/>
          <cell r="I4373"/>
          <cell r="J4373"/>
          <cell r="K4373">
            <v>100</v>
          </cell>
          <cell r="L4373" t="str">
            <v>012</v>
          </cell>
          <cell r="M4373" t="str">
            <v>2009</v>
          </cell>
          <cell r="N4373" t="str">
            <v>0003</v>
          </cell>
          <cell r="O4373" t="str">
            <v>1019</v>
          </cell>
          <cell r="P4373" t="str">
            <v>1101220</v>
          </cell>
          <cell r="Q4373" t="str">
            <v>0003</v>
          </cell>
          <cell r="R4373" t="str">
            <v>1070</v>
          </cell>
        </row>
        <row r="4374">
          <cell r="A4374">
            <v>51615329</v>
          </cell>
          <cell r="B4374" t="str">
            <v>GOVP_JU-M-08-079_ORANGE ST HATFIELD</v>
          </cell>
          <cell r="C4374" t="str">
            <v>HDC2</v>
          </cell>
          <cell r="D4374"/>
          <cell r="E4374"/>
          <cell r="F4374"/>
          <cell r="G4374" t="str">
            <v>S/101574/CE/AD3DI</v>
          </cell>
          <cell r="H4374"/>
          <cell r="I4374"/>
          <cell r="J4374"/>
          <cell r="K4374">
            <v>100</v>
          </cell>
          <cell r="L4374" t="str">
            <v>012</v>
          </cell>
          <cell r="M4374" t="str">
            <v>2009</v>
          </cell>
          <cell r="N4374" t="str">
            <v>0003</v>
          </cell>
          <cell r="O4374" t="str">
            <v>1005</v>
          </cell>
          <cell r="P4374" t="str">
            <v>1101160</v>
          </cell>
          <cell r="Q4374" t="str">
            <v>0003</v>
          </cell>
          <cell r="R4374" t="str">
            <v>1070</v>
          </cell>
        </row>
        <row r="4375">
          <cell r="A4375">
            <v>51615329</v>
          </cell>
          <cell r="B4375" t="str">
            <v>GOVP_JU-M-08-079_ORANGE ST HATFIELD</v>
          </cell>
          <cell r="C4375" t="str">
            <v>HDC2</v>
          </cell>
          <cell r="D4375"/>
          <cell r="E4375"/>
          <cell r="F4375"/>
          <cell r="G4375" t="str">
            <v>S/101574/CE/AD3DI</v>
          </cell>
          <cell r="H4375"/>
          <cell r="I4375"/>
          <cell r="J4375"/>
          <cell r="K4375">
            <v>70</v>
          </cell>
          <cell r="L4375" t="str">
            <v>012</v>
          </cell>
          <cell r="M4375" t="str">
            <v>2009</v>
          </cell>
          <cell r="N4375" t="str">
            <v>0003</v>
          </cell>
          <cell r="O4375" t="str">
            <v>1005</v>
          </cell>
          <cell r="P4375" t="str">
            <v>1101160</v>
          </cell>
          <cell r="Q4375" t="str">
            <v>0003</v>
          </cell>
          <cell r="R4375" t="str">
            <v>1070</v>
          </cell>
        </row>
        <row r="4376">
          <cell r="A4376">
            <v>51615329</v>
          </cell>
          <cell r="B4376" t="str">
            <v>GOVP_JU-M-08-079_ORANGE ST HATFIELD</v>
          </cell>
          <cell r="C4376" t="str">
            <v>HDC2</v>
          </cell>
          <cell r="D4376"/>
          <cell r="E4376"/>
          <cell r="F4376"/>
          <cell r="G4376" t="str">
            <v>S/101574/CE/AD3DR-1</v>
          </cell>
          <cell r="H4376"/>
          <cell r="I4376"/>
          <cell r="J4376"/>
          <cell r="K4376">
            <v>30</v>
          </cell>
          <cell r="L4376" t="str">
            <v>012</v>
          </cell>
          <cell r="M4376" t="str">
            <v>2009</v>
          </cell>
          <cell r="N4376" t="str">
            <v>0003</v>
          </cell>
          <cell r="O4376" t="str">
            <v>1005</v>
          </cell>
          <cell r="P4376" t="str">
            <v>1101160</v>
          </cell>
          <cell r="Q4376" t="str">
            <v>0003</v>
          </cell>
          <cell r="R4376" t="str">
            <v>1070</v>
          </cell>
        </row>
        <row r="4377">
          <cell r="A4377">
            <v>51620768</v>
          </cell>
          <cell r="B4377" t="str">
            <v>SDOH_KING LAKES SECTION 6</v>
          </cell>
          <cell r="C4377" t="str">
            <v>HDC1</v>
          </cell>
          <cell r="D4377"/>
          <cell r="E4377"/>
          <cell r="F4377"/>
          <cell r="G4377" t="str">
            <v>S/101570/CN/AF2HI</v>
          </cell>
          <cell r="H4377"/>
          <cell r="I4377"/>
          <cell r="J4377"/>
          <cell r="K4377">
            <v>100</v>
          </cell>
          <cell r="L4377" t="str">
            <v>012</v>
          </cell>
          <cell r="M4377" t="str">
            <v>2009</v>
          </cell>
          <cell r="N4377" t="str">
            <v>0003</v>
          </cell>
          <cell r="O4377" t="str">
            <v>1019</v>
          </cell>
          <cell r="P4377" t="str">
            <v>1101220</v>
          </cell>
          <cell r="Q4377" t="str">
            <v>0003</v>
          </cell>
          <cell r="R4377" t="str">
            <v>1070</v>
          </cell>
        </row>
        <row r="4378">
          <cell r="A4378">
            <v>51629475</v>
          </cell>
          <cell r="B4378" t="str">
            <v>Cust_Towne Lake Lift Station #500</v>
          </cell>
          <cell r="C4378" t="str">
            <v>HDC1</v>
          </cell>
          <cell r="D4378"/>
          <cell r="E4378"/>
          <cell r="F4378"/>
          <cell r="G4378" t="str">
            <v>S/101678/CN/AF1HI-6</v>
          </cell>
          <cell r="H4378"/>
          <cell r="I4378"/>
          <cell r="J4378"/>
          <cell r="K4378">
            <v>100</v>
          </cell>
          <cell r="L4378" t="str">
            <v>010</v>
          </cell>
          <cell r="M4378" t="str">
            <v>2009</v>
          </cell>
          <cell r="N4378" t="str">
            <v>0003</v>
          </cell>
          <cell r="O4378" t="str">
            <v>1017</v>
          </cell>
          <cell r="P4378" t="str">
            <v>1101120</v>
          </cell>
          <cell r="Q4378" t="str">
            <v>0003</v>
          </cell>
          <cell r="R4378" t="str">
            <v>1070</v>
          </cell>
        </row>
        <row r="4379">
          <cell r="A4379">
            <v>51629681</v>
          </cell>
          <cell r="B4379" t="str">
            <v>CUST_ZERINGUE-TRACT_RELOCATE-OVERHEAD</v>
          </cell>
          <cell r="C4379" t="str">
            <v>HDC2</v>
          </cell>
          <cell r="D4379"/>
          <cell r="E4379"/>
          <cell r="F4379"/>
          <cell r="G4379" t="str">
            <v>S/101566/CE/AD3DI</v>
          </cell>
          <cell r="H4379"/>
          <cell r="I4379"/>
          <cell r="J4379"/>
          <cell r="K4379">
            <v>70</v>
          </cell>
          <cell r="L4379" t="str">
            <v>008</v>
          </cell>
          <cell r="M4379" t="str">
            <v>2009</v>
          </cell>
          <cell r="N4379" t="str">
            <v>0003</v>
          </cell>
          <cell r="O4379" t="str">
            <v>1007</v>
          </cell>
          <cell r="P4379" t="str">
            <v>1101240</v>
          </cell>
          <cell r="Q4379" t="str">
            <v>0003</v>
          </cell>
          <cell r="R4379" t="str">
            <v>1070</v>
          </cell>
        </row>
        <row r="4380">
          <cell r="A4380">
            <v>51629681</v>
          </cell>
          <cell r="B4380" t="str">
            <v>CUST_ZERINGUE-TRACT_RELOCATE-OVERHEAD</v>
          </cell>
          <cell r="C4380" t="str">
            <v>HDC2</v>
          </cell>
          <cell r="D4380"/>
          <cell r="E4380"/>
          <cell r="F4380"/>
          <cell r="G4380" t="str">
            <v>S/101556/CE/AD3DR-1</v>
          </cell>
          <cell r="H4380"/>
          <cell r="I4380"/>
          <cell r="J4380"/>
          <cell r="K4380">
            <v>30</v>
          </cell>
          <cell r="L4380" t="str">
            <v>008</v>
          </cell>
          <cell r="M4380" t="str">
            <v>2009</v>
          </cell>
          <cell r="N4380" t="str">
            <v>0003</v>
          </cell>
          <cell r="O4380" t="str">
            <v>1007</v>
          </cell>
          <cell r="P4380" t="str">
            <v>1101240</v>
          </cell>
          <cell r="Q4380" t="str">
            <v>0003</v>
          </cell>
          <cell r="R4380" t="str">
            <v>1070</v>
          </cell>
        </row>
        <row r="4381">
          <cell r="A4381">
            <v>51629681</v>
          </cell>
          <cell r="B4381" t="str">
            <v>CUST_ZERINGUE-TRACT_RELOCATE-OVERHEAD</v>
          </cell>
          <cell r="C4381" t="str">
            <v>HDC2</v>
          </cell>
          <cell r="D4381"/>
          <cell r="E4381"/>
          <cell r="F4381"/>
          <cell r="G4381" t="str">
            <v>S/101566/CE/AD3DI</v>
          </cell>
          <cell r="H4381"/>
          <cell r="I4381"/>
          <cell r="J4381"/>
          <cell r="K4381">
            <v>100</v>
          </cell>
          <cell r="L4381" t="str">
            <v>011</v>
          </cell>
          <cell r="M4381" t="str">
            <v>2009</v>
          </cell>
          <cell r="N4381" t="str">
            <v>0003</v>
          </cell>
          <cell r="O4381" t="str">
            <v>1007</v>
          </cell>
          <cell r="P4381" t="str">
            <v>1101240</v>
          </cell>
          <cell r="Q4381" t="str">
            <v>0003</v>
          </cell>
          <cell r="R4381" t="str">
            <v>1070</v>
          </cell>
        </row>
        <row r="4382">
          <cell r="A4382">
            <v>51629681</v>
          </cell>
          <cell r="B4382" t="str">
            <v>CUST_ZERINGUE-TRACT_RELOCATE-OVERHEAD</v>
          </cell>
          <cell r="C4382" t="str">
            <v>HDC2</v>
          </cell>
          <cell r="D4382"/>
          <cell r="E4382"/>
          <cell r="F4382"/>
          <cell r="G4382" t="str">
            <v>S/101566/CE/AD3DI</v>
          </cell>
          <cell r="H4382"/>
          <cell r="I4382"/>
          <cell r="J4382"/>
          <cell r="K4382">
            <v>100</v>
          </cell>
          <cell r="L4382" t="str">
            <v>012</v>
          </cell>
          <cell r="M4382" t="str">
            <v>2009</v>
          </cell>
          <cell r="N4382" t="str">
            <v>0003</v>
          </cell>
          <cell r="O4382" t="str">
            <v>1007</v>
          </cell>
          <cell r="P4382" t="str">
            <v>1101240</v>
          </cell>
          <cell r="Q4382" t="str">
            <v>0003</v>
          </cell>
          <cell r="R4382" t="str">
            <v>1070</v>
          </cell>
        </row>
        <row r="4383">
          <cell r="A4383">
            <v>51629681</v>
          </cell>
          <cell r="B4383" t="str">
            <v>CUST_ZERINGUE-TRACT_RELOCATE-OVERHEAD</v>
          </cell>
          <cell r="C4383" t="str">
            <v>HDC2</v>
          </cell>
          <cell r="D4383"/>
          <cell r="E4383"/>
          <cell r="F4383"/>
          <cell r="G4383" t="str">
            <v>S/101566/CE/AD3DI</v>
          </cell>
          <cell r="H4383"/>
          <cell r="I4383"/>
          <cell r="J4383"/>
          <cell r="K4383">
            <v>100</v>
          </cell>
          <cell r="L4383" t="str">
            <v>012</v>
          </cell>
          <cell r="M4383" t="str">
            <v>2009</v>
          </cell>
          <cell r="N4383" t="str">
            <v>0003</v>
          </cell>
          <cell r="O4383" t="str">
            <v>1007</v>
          </cell>
          <cell r="P4383" t="str">
            <v>1101240</v>
          </cell>
          <cell r="Q4383" t="str">
            <v>0003</v>
          </cell>
          <cell r="R4383" t="str">
            <v>1070</v>
          </cell>
        </row>
        <row r="4384">
          <cell r="A4384">
            <v>51629681</v>
          </cell>
          <cell r="B4384" t="str">
            <v>CUST_ZERINGUE-TRACT_RELOCATE-OVERHEAD</v>
          </cell>
          <cell r="C4384" t="str">
            <v>HDC2</v>
          </cell>
          <cell r="D4384"/>
          <cell r="E4384"/>
          <cell r="F4384"/>
          <cell r="G4384" t="str">
            <v>S/101566/CE/AD3DI</v>
          </cell>
          <cell r="H4384"/>
          <cell r="I4384"/>
          <cell r="J4384"/>
          <cell r="K4384">
            <v>70</v>
          </cell>
          <cell r="L4384" t="str">
            <v>011</v>
          </cell>
          <cell r="M4384" t="str">
            <v>2009</v>
          </cell>
          <cell r="N4384" t="str">
            <v>0003</v>
          </cell>
          <cell r="O4384" t="str">
            <v>1007</v>
          </cell>
          <cell r="P4384" t="str">
            <v>1101240</v>
          </cell>
          <cell r="Q4384" t="str">
            <v>0003</v>
          </cell>
          <cell r="R4384" t="str">
            <v>1070</v>
          </cell>
        </row>
        <row r="4385">
          <cell r="A4385">
            <v>51629681</v>
          </cell>
          <cell r="B4385" t="str">
            <v>CUST_ZERINGUE-TRACT_RELOCATE-OVERHEAD</v>
          </cell>
          <cell r="C4385" t="str">
            <v>HDC2</v>
          </cell>
          <cell r="D4385"/>
          <cell r="E4385"/>
          <cell r="F4385"/>
          <cell r="G4385" t="str">
            <v>S/101556/CE/AD3DR-1</v>
          </cell>
          <cell r="H4385"/>
          <cell r="I4385"/>
          <cell r="J4385"/>
          <cell r="K4385">
            <v>30</v>
          </cell>
          <cell r="L4385" t="str">
            <v>011</v>
          </cell>
          <cell r="M4385" t="str">
            <v>2009</v>
          </cell>
          <cell r="N4385" t="str">
            <v>0003</v>
          </cell>
          <cell r="O4385" t="str">
            <v>1007</v>
          </cell>
          <cell r="P4385" t="str">
            <v>1101240</v>
          </cell>
          <cell r="Q4385" t="str">
            <v>0003</v>
          </cell>
          <cell r="R4385" t="str">
            <v>1070</v>
          </cell>
        </row>
        <row r="4386">
          <cell r="A4386">
            <v>51633179</v>
          </cell>
          <cell r="B4386" t="str">
            <v>GOVP_JU-M-09-182_RANSOM RD_JOB 1</v>
          </cell>
          <cell r="C4386" t="str">
            <v>HDC2</v>
          </cell>
          <cell r="D4386"/>
          <cell r="E4386"/>
          <cell r="F4386"/>
          <cell r="G4386" t="str">
            <v>S/101530/CE/AD3DI</v>
          </cell>
          <cell r="H4386"/>
          <cell r="I4386"/>
          <cell r="J4386"/>
          <cell r="K4386">
            <v>100</v>
          </cell>
          <cell r="L4386" t="str">
            <v>012</v>
          </cell>
          <cell r="M4386" t="str">
            <v>2009</v>
          </cell>
          <cell r="N4386" t="str">
            <v>0003</v>
          </cell>
          <cell r="O4386" t="str">
            <v>1023</v>
          </cell>
          <cell r="P4386" t="str">
            <v>1101210</v>
          </cell>
          <cell r="Q4386" t="str">
            <v>0003</v>
          </cell>
          <cell r="R4386" t="str">
            <v>1070</v>
          </cell>
        </row>
        <row r="4387">
          <cell r="A4387">
            <v>51633179</v>
          </cell>
          <cell r="B4387" t="str">
            <v>GOVP_JU-M-09-182_RANSOM RD_JOB 1</v>
          </cell>
          <cell r="C4387" t="str">
            <v>HDC2</v>
          </cell>
          <cell r="D4387"/>
          <cell r="E4387"/>
          <cell r="F4387"/>
          <cell r="G4387" t="str">
            <v>S/101530/CE/AD3DI</v>
          </cell>
          <cell r="H4387"/>
          <cell r="I4387"/>
          <cell r="J4387"/>
          <cell r="K4387">
            <v>100</v>
          </cell>
          <cell r="L4387" t="str">
            <v>012</v>
          </cell>
          <cell r="M4387" t="str">
            <v>2009</v>
          </cell>
          <cell r="N4387" t="str">
            <v>0003</v>
          </cell>
          <cell r="O4387" t="str">
            <v>1023</v>
          </cell>
          <cell r="P4387" t="str">
            <v>1101210</v>
          </cell>
          <cell r="Q4387" t="str">
            <v>0003</v>
          </cell>
          <cell r="R4387" t="str">
            <v>1070</v>
          </cell>
        </row>
        <row r="4388">
          <cell r="A4388">
            <v>51633179</v>
          </cell>
          <cell r="B4388" t="str">
            <v>GOVP_JU-M-09-182_RANSOM RD_JOB 1</v>
          </cell>
          <cell r="C4388" t="str">
            <v>HDC2</v>
          </cell>
          <cell r="D4388"/>
          <cell r="E4388"/>
          <cell r="F4388"/>
          <cell r="G4388" t="str">
            <v>S/101530/CE/AD3DI</v>
          </cell>
          <cell r="H4388"/>
          <cell r="I4388"/>
          <cell r="J4388"/>
          <cell r="K4388">
            <v>100</v>
          </cell>
          <cell r="L4388" t="str">
            <v>012</v>
          </cell>
          <cell r="M4388" t="str">
            <v>2009</v>
          </cell>
          <cell r="N4388" t="str">
            <v>0003</v>
          </cell>
          <cell r="O4388" t="str">
            <v>1023</v>
          </cell>
          <cell r="P4388" t="str">
            <v>1101210</v>
          </cell>
          <cell r="Q4388" t="str">
            <v>0003</v>
          </cell>
          <cell r="R4388" t="str">
            <v>1070</v>
          </cell>
        </row>
        <row r="4389">
          <cell r="A4389">
            <v>51633179</v>
          </cell>
          <cell r="B4389" t="str">
            <v>GOVP_JU-M-09-182_RANSOM RD_JOB 1</v>
          </cell>
          <cell r="C4389" t="str">
            <v>HDC2</v>
          </cell>
          <cell r="D4389"/>
          <cell r="E4389"/>
          <cell r="F4389"/>
          <cell r="G4389" t="str">
            <v>S/101530/CE/AD3DI</v>
          </cell>
          <cell r="H4389"/>
          <cell r="I4389"/>
          <cell r="J4389"/>
          <cell r="K4389">
            <v>70</v>
          </cell>
          <cell r="L4389" t="str">
            <v>012</v>
          </cell>
          <cell r="M4389" t="str">
            <v>2009</v>
          </cell>
          <cell r="N4389" t="str">
            <v>0003</v>
          </cell>
          <cell r="O4389" t="str">
            <v>1023</v>
          </cell>
          <cell r="P4389" t="str">
            <v>1101210</v>
          </cell>
          <cell r="Q4389" t="str">
            <v>0003</v>
          </cell>
          <cell r="R4389" t="str">
            <v>1070</v>
          </cell>
        </row>
        <row r="4390">
          <cell r="A4390">
            <v>51633179</v>
          </cell>
          <cell r="B4390" t="str">
            <v>GOVP_JU-M-09-182_RANSOM RD_JOB 1</v>
          </cell>
          <cell r="C4390" t="str">
            <v>HDC2</v>
          </cell>
          <cell r="D4390"/>
          <cell r="E4390"/>
          <cell r="F4390"/>
          <cell r="G4390" t="str">
            <v>S/101530/CE/AD3DR-1</v>
          </cell>
          <cell r="H4390"/>
          <cell r="I4390"/>
          <cell r="J4390"/>
          <cell r="K4390">
            <v>30</v>
          </cell>
          <cell r="L4390" t="str">
            <v>012</v>
          </cell>
          <cell r="M4390" t="str">
            <v>2009</v>
          </cell>
          <cell r="N4390" t="str">
            <v>0003</v>
          </cell>
          <cell r="O4390" t="str">
            <v>1023</v>
          </cell>
          <cell r="P4390" t="str">
            <v>1101210</v>
          </cell>
          <cell r="Q4390" t="str">
            <v>0003</v>
          </cell>
          <cell r="R4390" t="str">
            <v>1070</v>
          </cell>
        </row>
        <row r="4391">
          <cell r="A4391">
            <v>51633295</v>
          </cell>
          <cell r="B4391" t="str">
            <v>GOVP_RANSOM RD_LF 76FT TO PILGRIM_JOB 2</v>
          </cell>
          <cell r="C4391" t="str">
            <v>HDC2</v>
          </cell>
          <cell r="D4391"/>
          <cell r="E4391"/>
          <cell r="F4391"/>
          <cell r="G4391" t="str">
            <v>S/101530/CE/AD3DI</v>
          </cell>
          <cell r="H4391"/>
          <cell r="I4391"/>
          <cell r="J4391"/>
          <cell r="K4391">
            <v>100</v>
          </cell>
          <cell r="L4391" t="str">
            <v>012</v>
          </cell>
          <cell r="M4391" t="str">
            <v>2009</v>
          </cell>
          <cell r="N4391" t="str">
            <v>0003</v>
          </cell>
          <cell r="O4391" t="str">
            <v>1023</v>
          </cell>
          <cell r="P4391" t="str">
            <v>1101210</v>
          </cell>
          <cell r="Q4391" t="str">
            <v>0003</v>
          </cell>
          <cell r="R4391" t="str">
            <v>1070</v>
          </cell>
        </row>
        <row r="4392">
          <cell r="A4392">
            <v>51633295</v>
          </cell>
          <cell r="B4392" t="str">
            <v>GOVP_RANSOM RD_LF 76FT TO PILGRIM_JOB 2</v>
          </cell>
          <cell r="C4392" t="str">
            <v>HDC2</v>
          </cell>
          <cell r="D4392"/>
          <cell r="E4392"/>
          <cell r="F4392"/>
          <cell r="G4392" t="str">
            <v>S/101530/CE/AD3DI</v>
          </cell>
          <cell r="H4392"/>
          <cell r="I4392"/>
          <cell r="J4392"/>
          <cell r="K4392">
            <v>100</v>
          </cell>
          <cell r="L4392" t="str">
            <v>012</v>
          </cell>
          <cell r="M4392" t="str">
            <v>2009</v>
          </cell>
          <cell r="N4392" t="str">
            <v>0003</v>
          </cell>
          <cell r="O4392" t="str">
            <v>1023</v>
          </cell>
          <cell r="P4392" t="str">
            <v>1101210</v>
          </cell>
          <cell r="Q4392" t="str">
            <v>0003</v>
          </cell>
          <cell r="R4392" t="str">
            <v>1070</v>
          </cell>
        </row>
        <row r="4393">
          <cell r="A4393">
            <v>51633295</v>
          </cell>
          <cell r="B4393" t="str">
            <v>GOVP_RANSOM RD_LF 76FT TO PILGRIM_JOB 2</v>
          </cell>
          <cell r="C4393" t="str">
            <v>HDC2</v>
          </cell>
          <cell r="D4393"/>
          <cell r="E4393"/>
          <cell r="F4393"/>
          <cell r="G4393" t="str">
            <v>S/101530/CE/AD3DI</v>
          </cell>
          <cell r="H4393"/>
          <cell r="I4393"/>
          <cell r="J4393"/>
          <cell r="K4393">
            <v>100</v>
          </cell>
          <cell r="L4393" t="str">
            <v>012</v>
          </cell>
          <cell r="M4393" t="str">
            <v>2009</v>
          </cell>
          <cell r="N4393" t="str">
            <v>0003</v>
          </cell>
          <cell r="O4393" t="str">
            <v>1023</v>
          </cell>
          <cell r="P4393" t="str">
            <v>1101210</v>
          </cell>
          <cell r="Q4393" t="str">
            <v>0003</v>
          </cell>
          <cell r="R4393" t="str">
            <v>1070</v>
          </cell>
        </row>
        <row r="4394">
          <cell r="A4394">
            <v>51633295</v>
          </cell>
          <cell r="B4394" t="str">
            <v>GOVP_RANSOM RD_LF 76FT TO PILGRIM_JOB 2</v>
          </cell>
          <cell r="C4394" t="str">
            <v>HDC2</v>
          </cell>
          <cell r="D4394"/>
          <cell r="E4394"/>
          <cell r="F4394"/>
          <cell r="G4394" t="str">
            <v>S/101530/CE/AD3DI</v>
          </cell>
          <cell r="H4394"/>
          <cell r="I4394"/>
          <cell r="J4394"/>
          <cell r="K4394">
            <v>70</v>
          </cell>
          <cell r="L4394" t="str">
            <v>012</v>
          </cell>
          <cell r="M4394" t="str">
            <v>2009</v>
          </cell>
          <cell r="N4394" t="str">
            <v>0003</v>
          </cell>
          <cell r="O4394" t="str">
            <v>1023</v>
          </cell>
          <cell r="P4394" t="str">
            <v>1101210</v>
          </cell>
          <cell r="Q4394" t="str">
            <v>0003</v>
          </cell>
          <cell r="R4394" t="str">
            <v>1070</v>
          </cell>
        </row>
        <row r="4395">
          <cell r="A4395">
            <v>51633295</v>
          </cell>
          <cell r="B4395" t="str">
            <v>GOVP_RANSOM RD_LF 76FT TO PILGRIM_JOB 2</v>
          </cell>
          <cell r="C4395" t="str">
            <v>HDC2</v>
          </cell>
          <cell r="D4395"/>
          <cell r="E4395"/>
          <cell r="F4395"/>
          <cell r="G4395" t="str">
            <v>S/101530/CE/AD3DR-1</v>
          </cell>
          <cell r="H4395"/>
          <cell r="I4395"/>
          <cell r="J4395"/>
          <cell r="K4395">
            <v>30</v>
          </cell>
          <cell r="L4395" t="str">
            <v>012</v>
          </cell>
          <cell r="M4395" t="str">
            <v>2009</v>
          </cell>
          <cell r="N4395" t="str">
            <v>0003</v>
          </cell>
          <cell r="O4395" t="str">
            <v>1023</v>
          </cell>
          <cell r="P4395" t="str">
            <v>1101210</v>
          </cell>
          <cell r="Q4395" t="str">
            <v>0003</v>
          </cell>
          <cell r="R4395" t="str">
            <v>1070</v>
          </cell>
        </row>
        <row r="4396">
          <cell r="A4396">
            <v>51634106</v>
          </cell>
          <cell r="B4396" t="str">
            <v>SDOH_BARKERS CROSSING SEC 4</v>
          </cell>
          <cell r="C4396" t="str">
            <v>HDC1</v>
          </cell>
          <cell r="D4396"/>
          <cell r="E4396"/>
          <cell r="F4396"/>
          <cell r="G4396" t="str">
            <v>S/101627/CN/AF2HI</v>
          </cell>
          <cell r="H4396"/>
          <cell r="I4396"/>
          <cell r="J4396"/>
          <cell r="K4396">
            <v>100</v>
          </cell>
          <cell r="L4396" t="str">
            <v>012</v>
          </cell>
          <cell r="M4396" t="str">
            <v>2009</v>
          </cell>
          <cell r="N4396" t="str">
            <v>0003</v>
          </cell>
          <cell r="O4396" t="str">
            <v>1006</v>
          </cell>
          <cell r="P4396" t="str">
            <v>1101230</v>
          </cell>
          <cell r="Q4396" t="str">
            <v>0003</v>
          </cell>
          <cell r="R4396" t="str">
            <v>1070</v>
          </cell>
        </row>
        <row r="4397">
          <cell r="A4397">
            <v>51636676</v>
          </cell>
          <cell r="B4397" t="str">
            <v>CUST_14806 Vera Dr._Residence***</v>
          </cell>
          <cell r="C4397" t="str">
            <v>HDC1</v>
          </cell>
          <cell r="D4397"/>
          <cell r="E4397"/>
          <cell r="F4397"/>
          <cell r="G4397" t="str">
            <v>S/101458/CN/AF1HI-2</v>
          </cell>
          <cell r="H4397"/>
          <cell r="I4397"/>
          <cell r="J4397"/>
          <cell r="K4397">
            <v>100</v>
          </cell>
          <cell r="L4397" t="str">
            <v>010</v>
          </cell>
          <cell r="M4397" t="str">
            <v>2009</v>
          </cell>
          <cell r="N4397" t="str">
            <v>0003</v>
          </cell>
          <cell r="O4397" t="str">
            <v>1024</v>
          </cell>
          <cell r="P4397" t="str">
            <v>1101130</v>
          </cell>
          <cell r="Q4397" t="str">
            <v>0003</v>
          </cell>
          <cell r="R4397" t="str">
            <v>1070</v>
          </cell>
        </row>
        <row r="4398">
          <cell r="A4398">
            <v>51636676</v>
          </cell>
          <cell r="B4398" t="str">
            <v>CUST_14806 Vera Dr._Residence***</v>
          </cell>
          <cell r="C4398" t="str">
            <v>HDC1</v>
          </cell>
          <cell r="D4398"/>
          <cell r="E4398"/>
          <cell r="F4398"/>
          <cell r="G4398" t="str">
            <v>S/101458/CN/AF1HI-2</v>
          </cell>
          <cell r="H4398"/>
          <cell r="I4398"/>
          <cell r="J4398"/>
          <cell r="K4398">
            <v>100</v>
          </cell>
          <cell r="L4398" t="str">
            <v>010</v>
          </cell>
          <cell r="M4398" t="str">
            <v>2009</v>
          </cell>
          <cell r="N4398" t="str">
            <v>0003</v>
          </cell>
          <cell r="O4398" t="str">
            <v>1024</v>
          </cell>
          <cell r="P4398" t="str">
            <v>1101130</v>
          </cell>
          <cell r="Q4398" t="str">
            <v>0003</v>
          </cell>
          <cell r="R4398" t="str">
            <v>1070</v>
          </cell>
        </row>
        <row r="4399">
          <cell r="A4399">
            <v>51636676</v>
          </cell>
          <cell r="B4399" t="str">
            <v>CUST_14806 Vera Dr._Residence***</v>
          </cell>
          <cell r="C4399" t="str">
            <v>HDC1</v>
          </cell>
          <cell r="D4399"/>
          <cell r="E4399"/>
          <cell r="F4399"/>
          <cell r="G4399" t="str">
            <v>S/101458/CN/AF1HI-2</v>
          </cell>
          <cell r="H4399"/>
          <cell r="I4399"/>
          <cell r="J4399"/>
          <cell r="K4399">
            <v>100</v>
          </cell>
          <cell r="L4399" t="str">
            <v>010</v>
          </cell>
          <cell r="M4399" t="str">
            <v>2009</v>
          </cell>
          <cell r="N4399" t="str">
            <v>0003</v>
          </cell>
          <cell r="O4399" t="str">
            <v>1024</v>
          </cell>
          <cell r="P4399" t="str">
            <v>1101130</v>
          </cell>
          <cell r="Q4399" t="str">
            <v>0003</v>
          </cell>
          <cell r="R4399" t="str">
            <v>1070</v>
          </cell>
        </row>
        <row r="4400">
          <cell r="A4400">
            <v>51636676</v>
          </cell>
          <cell r="B4400" t="str">
            <v>CUST_14806 Vera Dr._Residence***</v>
          </cell>
          <cell r="C4400" t="str">
            <v>HDC1</v>
          </cell>
          <cell r="D4400"/>
          <cell r="E4400"/>
          <cell r="F4400"/>
          <cell r="G4400" t="str">
            <v>S/101458/CN/AF1HI-2</v>
          </cell>
          <cell r="H4400"/>
          <cell r="I4400"/>
          <cell r="J4400"/>
          <cell r="K4400">
            <v>100</v>
          </cell>
          <cell r="L4400" t="str">
            <v>010</v>
          </cell>
          <cell r="M4400" t="str">
            <v>2009</v>
          </cell>
          <cell r="N4400" t="str">
            <v>0003</v>
          </cell>
          <cell r="O4400" t="str">
            <v>1024</v>
          </cell>
          <cell r="P4400" t="str">
            <v>1101130</v>
          </cell>
          <cell r="Q4400" t="str">
            <v>0003</v>
          </cell>
          <cell r="R4400" t="str">
            <v>1070</v>
          </cell>
        </row>
        <row r="4401">
          <cell r="A4401">
            <v>51636676</v>
          </cell>
          <cell r="B4401" t="str">
            <v>CUST_14806 Vera Dr._Residence***</v>
          </cell>
          <cell r="C4401" t="str">
            <v>HDC1</v>
          </cell>
          <cell r="D4401"/>
          <cell r="E4401"/>
          <cell r="F4401"/>
          <cell r="G4401" t="str">
            <v>S/101458/CN/AF1HI-2</v>
          </cell>
          <cell r="H4401"/>
          <cell r="I4401"/>
          <cell r="J4401"/>
          <cell r="K4401">
            <v>100</v>
          </cell>
          <cell r="L4401" t="str">
            <v>010</v>
          </cell>
          <cell r="M4401" t="str">
            <v>2009</v>
          </cell>
          <cell r="N4401" t="str">
            <v>0003</v>
          </cell>
          <cell r="O4401" t="str">
            <v>1024</v>
          </cell>
          <cell r="P4401" t="str">
            <v>1101130</v>
          </cell>
          <cell r="Q4401" t="str">
            <v>0003</v>
          </cell>
          <cell r="R4401" t="str">
            <v>1070</v>
          </cell>
        </row>
        <row r="4402">
          <cell r="A4402">
            <v>51647082</v>
          </cell>
          <cell r="B4402" t="str">
            <v>CUST_HWY 60N_741_CHRIS KING</v>
          </cell>
          <cell r="C4402" t="str">
            <v>HDC1</v>
          </cell>
          <cell r="D4402"/>
          <cell r="E4402"/>
          <cell r="F4402"/>
          <cell r="G4402" t="str">
            <v>S/101530/CN/AF1HI-4</v>
          </cell>
          <cell r="H4402"/>
          <cell r="I4402"/>
          <cell r="J4402"/>
          <cell r="K4402">
            <v>100</v>
          </cell>
          <cell r="L4402" t="str">
            <v>011</v>
          </cell>
          <cell r="M4402" t="str">
            <v>2009</v>
          </cell>
          <cell r="N4402" t="str">
            <v>0003</v>
          </cell>
          <cell r="O4402" t="str">
            <v>1023</v>
          </cell>
          <cell r="P4402" t="str">
            <v>1101210</v>
          </cell>
          <cell r="Q4402" t="str">
            <v>0003</v>
          </cell>
          <cell r="R4402" t="str">
            <v>1070</v>
          </cell>
        </row>
        <row r="4403">
          <cell r="A4403">
            <v>51659391</v>
          </cell>
          <cell r="B4403" t="str">
            <v>CUST_CPAY_KM07_2328 ANDERS LN</v>
          </cell>
          <cell r="C4403" t="str">
            <v>HDC1</v>
          </cell>
          <cell r="D4403"/>
          <cell r="E4403"/>
          <cell r="F4403"/>
          <cell r="G4403" t="str">
            <v>S/101575/CN/AF1HI-3</v>
          </cell>
          <cell r="H4403"/>
          <cell r="I4403"/>
          <cell r="J4403"/>
          <cell r="K4403">
            <v>100</v>
          </cell>
          <cell r="L4403" t="str">
            <v>011</v>
          </cell>
          <cell r="M4403" t="str">
            <v>2009</v>
          </cell>
          <cell r="N4403" t="str">
            <v>0003</v>
          </cell>
          <cell r="O4403" t="str">
            <v>1022</v>
          </cell>
          <cell r="P4403" t="str">
            <v>1101190</v>
          </cell>
          <cell r="Q4403" t="str">
            <v>0003</v>
          </cell>
          <cell r="R4403" t="str">
            <v>1070</v>
          </cell>
        </row>
        <row r="4404">
          <cell r="A4404">
            <v>51659391</v>
          </cell>
          <cell r="B4404" t="str">
            <v>CUST_CPAY_KM07_2328 ANDERS LN</v>
          </cell>
          <cell r="C4404" t="str">
            <v>HDC1</v>
          </cell>
          <cell r="D4404"/>
          <cell r="E4404"/>
          <cell r="F4404"/>
          <cell r="G4404" t="str">
            <v>S/101575/CN/AF1HI-3</v>
          </cell>
          <cell r="H4404"/>
          <cell r="I4404"/>
          <cell r="J4404"/>
          <cell r="K4404">
            <v>100</v>
          </cell>
          <cell r="L4404" t="str">
            <v>011</v>
          </cell>
          <cell r="M4404" t="str">
            <v>2009</v>
          </cell>
          <cell r="N4404" t="str">
            <v>0003</v>
          </cell>
          <cell r="O4404" t="str">
            <v>1022</v>
          </cell>
          <cell r="P4404" t="str">
            <v>1101190</v>
          </cell>
          <cell r="Q4404" t="str">
            <v>0003</v>
          </cell>
          <cell r="R4404" t="str">
            <v>1070</v>
          </cell>
        </row>
        <row r="4405">
          <cell r="A4405">
            <v>51659391</v>
          </cell>
          <cell r="B4405" t="str">
            <v>CUST_CPAY_KM07_2328 ANDERS LN</v>
          </cell>
          <cell r="C4405" t="str">
            <v>HDC1</v>
          </cell>
          <cell r="D4405"/>
          <cell r="E4405"/>
          <cell r="F4405"/>
          <cell r="G4405" t="str">
            <v>S/101575/CN/AF1HI-3</v>
          </cell>
          <cell r="H4405"/>
          <cell r="I4405"/>
          <cell r="J4405"/>
          <cell r="K4405">
            <v>100</v>
          </cell>
          <cell r="L4405" t="str">
            <v>011</v>
          </cell>
          <cell r="M4405" t="str">
            <v>2009</v>
          </cell>
          <cell r="N4405" t="str">
            <v>0003</v>
          </cell>
          <cell r="O4405" t="str">
            <v>1022</v>
          </cell>
          <cell r="P4405" t="str">
            <v>1101190</v>
          </cell>
          <cell r="Q4405" t="str">
            <v>0003</v>
          </cell>
          <cell r="R4405" t="str">
            <v>1070</v>
          </cell>
        </row>
        <row r="4406">
          <cell r="A4406">
            <v>51663808</v>
          </cell>
          <cell r="B4406" t="str">
            <v>CUST_1303 Foster Creek Drive - URD</v>
          </cell>
          <cell r="C4406" t="str">
            <v>HDC2</v>
          </cell>
          <cell r="D4406"/>
          <cell r="E4406"/>
          <cell r="F4406"/>
          <cell r="G4406" t="str">
            <v>S/101530/CN/AF1UI</v>
          </cell>
          <cell r="H4406"/>
          <cell r="I4406"/>
          <cell r="J4406"/>
          <cell r="K4406">
            <v>100</v>
          </cell>
          <cell r="L4406" t="str">
            <v>011</v>
          </cell>
          <cell r="M4406" t="str">
            <v>2009</v>
          </cell>
          <cell r="N4406" t="str">
            <v>0003</v>
          </cell>
          <cell r="O4406" t="str">
            <v>1023</v>
          </cell>
          <cell r="P4406" t="str">
            <v>1101210</v>
          </cell>
          <cell r="Q4406" t="str">
            <v>0003</v>
          </cell>
          <cell r="R4406" t="str">
            <v>1070</v>
          </cell>
        </row>
        <row r="4407">
          <cell r="A4407">
            <v>51663808</v>
          </cell>
          <cell r="B4407" t="str">
            <v>CUST_1303 Foster Creek Drive - URD</v>
          </cell>
          <cell r="C4407" t="str">
            <v>HDC2</v>
          </cell>
          <cell r="D4407"/>
          <cell r="E4407"/>
          <cell r="F4407"/>
          <cell r="G4407" t="str">
            <v>S/101530/CN/AF1UI</v>
          </cell>
          <cell r="H4407"/>
          <cell r="I4407"/>
          <cell r="J4407"/>
          <cell r="K4407">
            <v>100</v>
          </cell>
          <cell r="L4407" t="str">
            <v>012</v>
          </cell>
          <cell r="M4407" t="str">
            <v>2009</v>
          </cell>
          <cell r="N4407" t="str">
            <v>0003</v>
          </cell>
          <cell r="O4407" t="str">
            <v>1023</v>
          </cell>
          <cell r="P4407" t="str">
            <v>1101210</v>
          </cell>
          <cell r="Q4407" t="str">
            <v>0003</v>
          </cell>
          <cell r="R4407" t="str">
            <v>1070</v>
          </cell>
        </row>
        <row r="4408">
          <cell r="A4408">
            <v>51663808</v>
          </cell>
          <cell r="B4408" t="str">
            <v>CUST_1303 Foster Creek Drive - URD</v>
          </cell>
          <cell r="C4408" t="str">
            <v>HDC2</v>
          </cell>
          <cell r="D4408"/>
          <cell r="E4408"/>
          <cell r="F4408"/>
          <cell r="G4408" t="str">
            <v>S/101530/CN/AF1UI</v>
          </cell>
          <cell r="H4408"/>
          <cell r="I4408"/>
          <cell r="J4408"/>
          <cell r="K4408">
            <v>100</v>
          </cell>
          <cell r="L4408" t="str">
            <v>012</v>
          </cell>
          <cell r="M4408" t="str">
            <v>2009</v>
          </cell>
          <cell r="N4408" t="str">
            <v>0003</v>
          </cell>
          <cell r="O4408" t="str">
            <v>1023</v>
          </cell>
          <cell r="P4408" t="str">
            <v>1101210</v>
          </cell>
          <cell r="Q4408" t="str">
            <v>0003</v>
          </cell>
          <cell r="R4408" t="str">
            <v>1070</v>
          </cell>
        </row>
        <row r="4409">
          <cell r="A4409">
            <v>51663808</v>
          </cell>
          <cell r="B4409" t="str">
            <v>CUST_1303 Foster Creek Drive - URD</v>
          </cell>
          <cell r="C4409" t="str">
            <v>HDC2</v>
          </cell>
          <cell r="D4409"/>
          <cell r="E4409"/>
          <cell r="F4409"/>
          <cell r="G4409" t="str">
            <v>S/101530/CN/AF1UI</v>
          </cell>
          <cell r="H4409"/>
          <cell r="I4409"/>
          <cell r="J4409"/>
          <cell r="K4409">
            <v>70</v>
          </cell>
          <cell r="L4409" t="str">
            <v>011</v>
          </cell>
          <cell r="M4409" t="str">
            <v>2009</v>
          </cell>
          <cell r="N4409" t="str">
            <v>0003</v>
          </cell>
          <cell r="O4409" t="str">
            <v>1023</v>
          </cell>
          <cell r="P4409" t="str">
            <v>1101210</v>
          </cell>
          <cell r="Q4409" t="str">
            <v>0003</v>
          </cell>
          <cell r="R4409" t="str">
            <v>1070</v>
          </cell>
        </row>
        <row r="4410">
          <cell r="A4410">
            <v>51663808</v>
          </cell>
          <cell r="B4410" t="str">
            <v>CUST_1303 Foster Creek Drive - URD</v>
          </cell>
          <cell r="C4410" t="str">
            <v>HDC2</v>
          </cell>
          <cell r="D4410"/>
          <cell r="E4410"/>
          <cell r="F4410"/>
          <cell r="G4410" t="str">
            <v>S/101530/CN/AF1UR</v>
          </cell>
          <cell r="H4410"/>
          <cell r="I4410"/>
          <cell r="J4410"/>
          <cell r="K4410">
            <v>30</v>
          </cell>
          <cell r="L4410" t="str">
            <v>011</v>
          </cell>
          <cell r="M4410" t="str">
            <v>2009</v>
          </cell>
          <cell r="N4410" t="str">
            <v>0003</v>
          </cell>
          <cell r="O4410" t="str">
            <v>1023</v>
          </cell>
          <cell r="P4410" t="str">
            <v>1101210</v>
          </cell>
          <cell r="Q4410" t="str">
            <v>0003</v>
          </cell>
          <cell r="R4410" t="str">
            <v>1070</v>
          </cell>
        </row>
        <row r="4411">
          <cell r="A4411">
            <v>51665821</v>
          </cell>
          <cell r="B4411" t="str">
            <v>CUST_09_13435 RAVENFLIGHT</v>
          </cell>
          <cell r="C4411" t="str">
            <v>HDC2</v>
          </cell>
          <cell r="D4411"/>
          <cell r="E4411"/>
          <cell r="F4411"/>
          <cell r="G4411" t="str">
            <v>S/101678/CN/AF1HR</v>
          </cell>
          <cell r="H4411"/>
          <cell r="I4411"/>
          <cell r="J4411"/>
          <cell r="K4411">
            <v>30</v>
          </cell>
          <cell r="L4411" t="str">
            <v>011</v>
          </cell>
          <cell r="M4411" t="str">
            <v>2009</v>
          </cell>
          <cell r="N4411" t="str">
            <v>0003</v>
          </cell>
          <cell r="O4411" t="str">
            <v>1017</v>
          </cell>
          <cell r="P4411" t="str">
            <v>1101120</v>
          </cell>
          <cell r="Q4411" t="str">
            <v>0003</v>
          </cell>
          <cell r="R4411" t="str">
            <v>1070</v>
          </cell>
        </row>
        <row r="4412">
          <cell r="A4412">
            <v>51665821</v>
          </cell>
          <cell r="B4412" t="str">
            <v>CUST_09_13435 RAVENFLIGHT</v>
          </cell>
          <cell r="C4412" t="str">
            <v>HDC2</v>
          </cell>
          <cell r="D4412"/>
          <cell r="E4412"/>
          <cell r="F4412"/>
          <cell r="G4412" t="str">
            <v>S/101678/CN/AF1HI-6</v>
          </cell>
          <cell r="H4412"/>
          <cell r="I4412"/>
          <cell r="J4412"/>
          <cell r="K4412">
            <v>70</v>
          </cell>
          <cell r="L4412" t="str">
            <v>011</v>
          </cell>
          <cell r="M4412" t="str">
            <v>2009</v>
          </cell>
          <cell r="N4412" t="str">
            <v>0003</v>
          </cell>
          <cell r="O4412" t="str">
            <v>1017</v>
          </cell>
          <cell r="P4412" t="str">
            <v>1101120</v>
          </cell>
          <cell r="Q4412" t="str">
            <v>0003</v>
          </cell>
          <cell r="R4412" t="str">
            <v>1070</v>
          </cell>
        </row>
        <row r="4413">
          <cell r="A4413">
            <v>51665821</v>
          </cell>
          <cell r="B4413" t="str">
            <v>CUST_09_13435 RAVENFLIGHT</v>
          </cell>
          <cell r="C4413" t="str">
            <v>HDC2</v>
          </cell>
          <cell r="D4413"/>
          <cell r="E4413"/>
          <cell r="F4413"/>
          <cell r="G4413" t="str">
            <v>S/101678/CN/AF1HR</v>
          </cell>
          <cell r="H4413"/>
          <cell r="I4413"/>
          <cell r="J4413"/>
          <cell r="K4413">
            <v>30</v>
          </cell>
          <cell r="L4413" t="str">
            <v>011</v>
          </cell>
          <cell r="M4413" t="str">
            <v>2009</v>
          </cell>
          <cell r="N4413" t="str">
            <v>0003</v>
          </cell>
          <cell r="O4413" t="str">
            <v>1017</v>
          </cell>
          <cell r="P4413" t="str">
            <v>1101120</v>
          </cell>
          <cell r="Q4413" t="str">
            <v>0003</v>
          </cell>
          <cell r="R4413" t="str">
            <v>1070</v>
          </cell>
        </row>
        <row r="4414">
          <cell r="A4414">
            <v>51665821</v>
          </cell>
          <cell r="B4414" t="str">
            <v>CUST_09_13435 RAVENFLIGHT</v>
          </cell>
          <cell r="C4414" t="str">
            <v>HDC2</v>
          </cell>
          <cell r="D4414"/>
          <cell r="E4414"/>
          <cell r="F4414"/>
          <cell r="G4414" t="str">
            <v>S/101678/CN/AF1HI-6</v>
          </cell>
          <cell r="H4414"/>
          <cell r="I4414"/>
          <cell r="J4414"/>
          <cell r="K4414">
            <v>70</v>
          </cell>
          <cell r="L4414" t="str">
            <v>011</v>
          </cell>
          <cell r="M4414" t="str">
            <v>2009</v>
          </cell>
          <cell r="N4414" t="str">
            <v>0003</v>
          </cell>
          <cell r="O4414" t="str">
            <v>1017</v>
          </cell>
          <cell r="P4414" t="str">
            <v>1101120</v>
          </cell>
          <cell r="Q4414" t="str">
            <v>0003</v>
          </cell>
          <cell r="R4414" t="str">
            <v>1070</v>
          </cell>
        </row>
        <row r="4415">
          <cell r="A4415">
            <v>51666721</v>
          </cell>
          <cell r="B4415" t="str">
            <v>CUST_09_23900 BLOCK BARKER CYPRESS</v>
          </cell>
          <cell r="C4415" t="str">
            <v>HDC1</v>
          </cell>
          <cell r="D4415"/>
          <cell r="E4415"/>
          <cell r="F4415"/>
          <cell r="G4415" t="str">
            <v>S/101678/CN/AF1HI-6</v>
          </cell>
          <cell r="H4415"/>
          <cell r="I4415"/>
          <cell r="J4415"/>
          <cell r="K4415">
            <v>100</v>
          </cell>
          <cell r="L4415" t="str">
            <v>011</v>
          </cell>
          <cell r="M4415" t="str">
            <v>2009</v>
          </cell>
          <cell r="N4415" t="str">
            <v>0003</v>
          </cell>
          <cell r="O4415" t="str">
            <v>1017</v>
          </cell>
          <cell r="P4415" t="str">
            <v>1101120</v>
          </cell>
          <cell r="Q4415" t="str">
            <v>0003</v>
          </cell>
          <cell r="R4415" t="str">
            <v>1070</v>
          </cell>
        </row>
        <row r="4416">
          <cell r="A4416">
            <v>51669094</v>
          </cell>
          <cell r="B4416" t="str">
            <v>CUST_BUDGET CONSTRUCTION_10920 W LITTLE</v>
          </cell>
          <cell r="C4416" t="str">
            <v>HDC1</v>
          </cell>
          <cell r="D4416"/>
          <cell r="E4416"/>
          <cell r="F4416"/>
          <cell r="G4416" t="str">
            <v>S/101627/CN/AF1HI-3</v>
          </cell>
          <cell r="H4416"/>
          <cell r="I4416"/>
          <cell r="J4416"/>
          <cell r="K4416">
            <v>100</v>
          </cell>
          <cell r="L4416" t="str">
            <v>011</v>
          </cell>
          <cell r="M4416" t="str">
            <v>2009</v>
          </cell>
          <cell r="N4416" t="str">
            <v>0003</v>
          </cell>
          <cell r="O4416" t="str">
            <v>1006</v>
          </cell>
          <cell r="P4416" t="str">
            <v>1101230</v>
          </cell>
          <cell r="Q4416" t="str">
            <v>0003</v>
          </cell>
          <cell r="R4416" t="str">
            <v>1070</v>
          </cell>
        </row>
        <row r="4417">
          <cell r="A4417">
            <v>51669094</v>
          </cell>
          <cell r="B4417" t="str">
            <v>CUST_BUDGET CONSTRUCTION_10920 W LITTLE</v>
          </cell>
          <cell r="C4417" t="str">
            <v>HDC1</v>
          </cell>
          <cell r="D4417"/>
          <cell r="E4417"/>
          <cell r="F4417"/>
          <cell r="G4417" t="str">
            <v>S/101627/CN/AF1HI-3</v>
          </cell>
          <cell r="H4417"/>
          <cell r="I4417"/>
          <cell r="J4417"/>
          <cell r="K4417">
            <v>100</v>
          </cell>
          <cell r="L4417" t="str">
            <v>012</v>
          </cell>
          <cell r="M4417" t="str">
            <v>2009</v>
          </cell>
          <cell r="N4417" t="str">
            <v>0003</v>
          </cell>
          <cell r="O4417" t="str">
            <v>1006</v>
          </cell>
          <cell r="P4417" t="str">
            <v>1101230</v>
          </cell>
          <cell r="Q4417" t="str">
            <v>0003</v>
          </cell>
          <cell r="R4417" t="str">
            <v>1070</v>
          </cell>
        </row>
        <row r="4418">
          <cell r="A4418">
            <v>51669094</v>
          </cell>
          <cell r="B4418" t="str">
            <v>CUST_BUDGET CONSTRUCTION_10920 W LITTLE</v>
          </cell>
          <cell r="C4418" t="str">
            <v>HDC1</v>
          </cell>
          <cell r="D4418"/>
          <cell r="E4418"/>
          <cell r="F4418"/>
          <cell r="G4418" t="str">
            <v>S/101627/CN/AF1HI-3</v>
          </cell>
          <cell r="H4418"/>
          <cell r="I4418"/>
          <cell r="J4418"/>
          <cell r="K4418">
            <v>100</v>
          </cell>
          <cell r="L4418" t="str">
            <v>011</v>
          </cell>
          <cell r="M4418" t="str">
            <v>2009</v>
          </cell>
          <cell r="N4418" t="str">
            <v>0003</v>
          </cell>
          <cell r="O4418" t="str">
            <v>1006</v>
          </cell>
          <cell r="P4418" t="str">
            <v>1101230</v>
          </cell>
          <cell r="Q4418" t="str">
            <v>0003</v>
          </cell>
          <cell r="R4418" t="str">
            <v>1070</v>
          </cell>
        </row>
        <row r="4419">
          <cell r="A4419">
            <v>51669094</v>
          </cell>
          <cell r="B4419" t="str">
            <v>CUST_BUDGET CONSTRUCTION_10920 W LITTLE</v>
          </cell>
          <cell r="C4419" t="str">
            <v>HDC1</v>
          </cell>
          <cell r="D4419"/>
          <cell r="E4419"/>
          <cell r="F4419"/>
          <cell r="G4419" t="str">
            <v>S/101627/CN/AF1HI-3</v>
          </cell>
          <cell r="H4419"/>
          <cell r="I4419"/>
          <cell r="J4419"/>
          <cell r="K4419">
            <v>100</v>
          </cell>
          <cell r="L4419" t="str">
            <v>011</v>
          </cell>
          <cell r="M4419" t="str">
            <v>2009</v>
          </cell>
          <cell r="N4419" t="str">
            <v>0003</v>
          </cell>
          <cell r="O4419" t="str">
            <v>1006</v>
          </cell>
          <cell r="P4419" t="str">
            <v>1101230</v>
          </cell>
          <cell r="Q4419" t="str">
            <v>0003</v>
          </cell>
          <cell r="R4419" t="str">
            <v>1070</v>
          </cell>
        </row>
        <row r="4420">
          <cell r="A4420">
            <v>51669094</v>
          </cell>
          <cell r="B4420" t="str">
            <v>CUST_BUDGET CONSTRUCTION_10920 W LITTLE</v>
          </cell>
          <cell r="C4420" t="str">
            <v>HDC1</v>
          </cell>
          <cell r="D4420"/>
          <cell r="E4420"/>
          <cell r="F4420"/>
          <cell r="G4420" t="str">
            <v>S/101627/CN/AF1HI-3</v>
          </cell>
          <cell r="H4420"/>
          <cell r="I4420"/>
          <cell r="J4420"/>
          <cell r="K4420">
            <v>100</v>
          </cell>
          <cell r="L4420" t="str">
            <v>012</v>
          </cell>
          <cell r="M4420" t="str">
            <v>2009</v>
          </cell>
          <cell r="N4420" t="str">
            <v>0003</v>
          </cell>
          <cell r="O4420" t="str">
            <v>1006</v>
          </cell>
          <cell r="P4420" t="str">
            <v>1101230</v>
          </cell>
          <cell r="Q4420" t="str">
            <v>0003</v>
          </cell>
          <cell r="R4420" t="str">
            <v>1070</v>
          </cell>
        </row>
        <row r="4421">
          <cell r="A4421">
            <v>51674870</v>
          </cell>
          <cell r="B4421" t="str">
            <v>SDUG_THESANCTUARY_Loop1</v>
          </cell>
          <cell r="C4421" t="str">
            <v>HDC1</v>
          </cell>
          <cell r="D4421"/>
          <cell r="E4421"/>
          <cell r="F4421"/>
          <cell r="G4421" t="str">
            <v>S/101675/CN/AF1UI</v>
          </cell>
          <cell r="H4421"/>
          <cell r="I4421"/>
          <cell r="J4421"/>
          <cell r="K4421">
            <v>100</v>
          </cell>
          <cell r="L4421" t="str">
            <v>011</v>
          </cell>
          <cell r="M4421" t="str">
            <v>2009</v>
          </cell>
          <cell r="N4421" t="str">
            <v>0003</v>
          </cell>
          <cell r="O4421" t="str">
            <v>1021</v>
          </cell>
          <cell r="P4421" t="str">
            <v>1101110</v>
          </cell>
          <cell r="Q4421" t="str">
            <v>0003</v>
          </cell>
          <cell r="R4421" t="str">
            <v>1070</v>
          </cell>
        </row>
        <row r="4422">
          <cell r="A4422">
            <v>51682991</v>
          </cell>
          <cell r="B4422" t="str">
            <v>GOVP_JU-M-05-0033B_LONGPOINT @ BLAYLOCK</v>
          </cell>
          <cell r="C4422" t="str">
            <v>HDC2</v>
          </cell>
          <cell r="D4422"/>
          <cell r="E4422"/>
          <cell r="F4422"/>
          <cell r="G4422" t="str">
            <v>S/101627/CE/AD3DI</v>
          </cell>
          <cell r="H4422"/>
          <cell r="I4422"/>
          <cell r="J4422"/>
          <cell r="K4422">
            <v>100</v>
          </cell>
          <cell r="L4422" t="str">
            <v>011</v>
          </cell>
          <cell r="M4422" t="str">
            <v>2009</v>
          </cell>
          <cell r="N4422" t="str">
            <v>0003</v>
          </cell>
          <cell r="O4422" t="str">
            <v>1006</v>
          </cell>
          <cell r="P4422" t="str">
            <v>1101110</v>
          </cell>
          <cell r="Q4422" t="str">
            <v>0003</v>
          </cell>
          <cell r="R4422" t="str">
            <v>1070</v>
          </cell>
        </row>
        <row r="4423">
          <cell r="A4423">
            <v>51682991</v>
          </cell>
          <cell r="B4423" t="str">
            <v>GOVP_JU-M-05-0033B_LONGPOINT @ BLAYLOCK</v>
          </cell>
          <cell r="C4423" t="str">
            <v>HDC2</v>
          </cell>
          <cell r="D4423"/>
          <cell r="E4423"/>
          <cell r="F4423"/>
          <cell r="G4423" t="str">
            <v>S/101627/CE/AD3DI</v>
          </cell>
          <cell r="H4423"/>
          <cell r="I4423"/>
          <cell r="J4423"/>
          <cell r="K4423">
            <v>100</v>
          </cell>
          <cell r="L4423" t="str">
            <v>011</v>
          </cell>
          <cell r="M4423" t="str">
            <v>2009</v>
          </cell>
          <cell r="N4423" t="str">
            <v>0003</v>
          </cell>
          <cell r="O4423" t="str">
            <v>1006</v>
          </cell>
          <cell r="P4423" t="str">
            <v>1101110</v>
          </cell>
          <cell r="Q4423" t="str">
            <v>0003</v>
          </cell>
          <cell r="R4423" t="str">
            <v>1070</v>
          </cell>
        </row>
        <row r="4424">
          <cell r="A4424">
            <v>51682991</v>
          </cell>
          <cell r="B4424" t="str">
            <v>GOVP_JU-M-05-0033B_LONGPOINT @ BLAYLOCK</v>
          </cell>
          <cell r="C4424" t="str">
            <v>HDC2</v>
          </cell>
          <cell r="D4424"/>
          <cell r="E4424"/>
          <cell r="F4424"/>
          <cell r="G4424" t="str">
            <v>S/101627/CE/AD3DI</v>
          </cell>
          <cell r="H4424"/>
          <cell r="I4424"/>
          <cell r="J4424"/>
          <cell r="K4424">
            <v>100</v>
          </cell>
          <cell r="L4424" t="str">
            <v>011</v>
          </cell>
          <cell r="M4424" t="str">
            <v>2009</v>
          </cell>
          <cell r="N4424" t="str">
            <v>0003</v>
          </cell>
          <cell r="O4424" t="str">
            <v>1006</v>
          </cell>
          <cell r="P4424" t="str">
            <v>1101110</v>
          </cell>
          <cell r="Q4424" t="str">
            <v>0003</v>
          </cell>
          <cell r="R4424" t="str">
            <v>1070</v>
          </cell>
        </row>
        <row r="4425">
          <cell r="A4425">
            <v>51682991</v>
          </cell>
          <cell r="B4425" t="str">
            <v>GOVP_JU-M-05-0033B_LONGPOINT @ BLAYLOCK</v>
          </cell>
          <cell r="C4425" t="str">
            <v>HDC2</v>
          </cell>
          <cell r="D4425"/>
          <cell r="E4425"/>
          <cell r="F4425"/>
          <cell r="G4425" t="str">
            <v>S/101627/CE/AD3DI</v>
          </cell>
          <cell r="H4425"/>
          <cell r="I4425"/>
          <cell r="J4425"/>
          <cell r="K4425">
            <v>70</v>
          </cell>
          <cell r="L4425" t="str">
            <v>011</v>
          </cell>
          <cell r="M4425" t="str">
            <v>2009</v>
          </cell>
          <cell r="N4425" t="str">
            <v>0003</v>
          </cell>
          <cell r="O4425" t="str">
            <v>1006</v>
          </cell>
          <cell r="P4425" t="str">
            <v>1101110</v>
          </cell>
          <cell r="Q4425" t="str">
            <v>0003</v>
          </cell>
          <cell r="R4425" t="str">
            <v>1070</v>
          </cell>
        </row>
        <row r="4426">
          <cell r="A4426">
            <v>51682991</v>
          </cell>
          <cell r="B4426" t="str">
            <v>GOVP_JU-M-05-0033B_LONGPOINT @ BLAYLOCK</v>
          </cell>
          <cell r="C4426" t="str">
            <v>HDC2</v>
          </cell>
          <cell r="D4426"/>
          <cell r="E4426"/>
          <cell r="F4426"/>
          <cell r="G4426" t="str">
            <v>S/101627/CE/AD3DR-1</v>
          </cell>
          <cell r="H4426"/>
          <cell r="I4426"/>
          <cell r="J4426"/>
          <cell r="K4426">
            <v>30</v>
          </cell>
          <cell r="L4426" t="str">
            <v>011</v>
          </cell>
          <cell r="M4426" t="str">
            <v>2009</v>
          </cell>
          <cell r="N4426" t="str">
            <v>0003</v>
          </cell>
          <cell r="O4426" t="str">
            <v>1006</v>
          </cell>
          <cell r="P4426" t="str">
            <v>1101110</v>
          </cell>
          <cell r="Q4426" t="str">
            <v>0003</v>
          </cell>
          <cell r="R4426" t="str">
            <v>1070</v>
          </cell>
        </row>
        <row r="4427">
          <cell r="A4427">
            <v>51686505</v>
          </cell>
          <cell r="B4427" t="str">
            <v>GOVP_JU_M_08_079_ORANGE ST -PEARLAND</v>
          </cell>
          <cell r="C4427" t="str">
            <v>HDC2</v>
          </cell>
          <cell r="D4427"/>
          <cell r="E4427"/>
          <cell r="F4427"/>
          <cell r="G4427" t="str">
            <v>S/101574/CE/AD2DI</v>
          </cell>
          <cell r="H4427"/>
          <cell r="I4427"/>
          <cell r="J4427"/>
          <cell r="K4427">
            <v>100</v>
          </cell>
          <cell r="L4427" t="str">
            <v>012</v>
          </cell>
          <cell r="M4427" t="str">
            <v>2009</v>
          </cell>
          <cell r="N4427" t="str">
            <v>0003</v>
          </cell>
          <cell r="O4427" t="str">
            <v>1005</v>
          </cell>
          <cell r="P4427" t="str">
            <v>1101160</v>
          </cell>
          <cell r="Q4427" t="str">
            <v>0003</v>
          </cell>
          <cell r="R4427" t="str">
            <v>1070</v>
          </cell>
        </row>
        <row r="4428">
          <cell r="A4428">
            <v>51697075</v>
          </cell>
          <cell r="B4428" t="str">
            <v>CUST_2nd Pt Svc_Curly Manufacturing***</v>
          </cell>
          <cell r="C4428" t="str">
            <v>HDC1</v>
          </cell>
          <cell r="D4428"/>
          <cell r="E4428"/>
          <cell r="F4428"/>
          <cell r="G4428" t="str">
            <v>S/101458/CN/AF1HI-2</v>
          </cell>
          <cell r="H4428"/>
          <cell r="I4428"/>
          <cell r="J4428"/>
          <cell r="K4428">
            <v>100</v>
          </cell>
          <cell r="L4428" t="str">
            <v>011</v>
          </cell>
          <cell r="M4428" t="str">
            <v>2009</v>
          </cell>
          <cell r="N4428" t="str">
            <v>0003</v>
          </cell>
          <cell r="O4428" t="str">
            <v>1024</v>
          </cell>
          <cell r="P4428" t="str">
            <v>1101130</v>
          </cell>
          <cell r="Q4428" t="str">
            <v>0003</v>
          </cell>
          <cell r="R4428" t="str">
            <v>1070</v>
          </cell>
        </row>
        <row r="4429">
          <cell r="A4429">
            <v>51697075</v>
          </cell>
          <cell r="B4429" t="str">
            <v>CUST_2nd Pt Svc_Curly Manufacturing***</v>
          </cell>
          <cell r="C4429" t="str">
            <v>HDC1</v>
          </cell>
          <cell r="D4429"/>
          <cell r="E4429"/>
          <cell r="F4429"/>
          <cell r="G4429" t="str">
            <v>S/101458/CN/AF1HI-2</v>
          </cell>
          <cell r="H4429"/>
          <cell r="I4429"/>
          <cell r="J4429"/>
          <cell r="K4429">
            <v>100</v>
          </cell>
          <cell r="L4429" t="str">
            <v>011</v>
          </cell>
          <cell r="M4429" t="str">
            <v>2009</v>
          </cell>
          <cell r="N4429" t="str">
            <v>0003</v>
          </cell>
          <cell r="O4429" t="str">
            <v>1024</v>
          </cell>
          <cell r="P4429" t="str">
            <v>1101130</v>
          </cell>
          <cell r="Q4429" t="str">
            <v>0003</v>
          </cell>
          <cell r="R4429" t="str">
            <v>1070</v>
          </cell>
        </row>
        <row r="4430">
          <cell r="A4430">
            <v>51697075</v>
          </cell>
          <cell r="B4430" t="str">
            <v>CUST_2nd Pt Svc_Curly Manufacturing***</v>
          </cell>
          <cell r="C4430" t="str">
            <v>HDC1</v>
          </cell>
          <cell r="D4430"/>
          <cell r="E4430"/>
          <cell r="F4430"/>
          <cell r="G4430" t="str">
            <v>S/101458/CN/AF1HI-2</v>
          </cell>
          <cell r="H4430"/>
          <cell r="I4430"/>
          <cell r="J4430"/>
          <cell r="K4430">
            <v>100</v>
          </cell>
          <cell r="L4430" t="str">
            <v>011</v>
          </cell>
          <cell r="M4430" t="str">
            <v>2009</v>
          </cell>
          <cell r="N4430" t="str">
            <v>0003</v>
          </cell>
          <cell r="O4430" t="str">
            <v>1024</v>
          </cell>
          <cell r="P4430" t="str">
            <v>1101130</v>
          </cell>
          <cell r="Q4430" t="str">
            <v>0003</v>
          </cell>
          <cell r="R4430" t="str">
            <v>1070</v>
          </cell>
        </row>
        <row r="4431">
          <cell r="A4431">
            <v>51698429</v>
          </cell>
          <cell r="B4431" t="str">
            <v>GOVP_HCFCD_E140_RELOCATE URD_P42E</v>
          </cell>
          <cell r="C4431" t="str">
            <v>HDC2</v>
          </cell>
          <cell r="D4431"/>
          <cell r="E4431"/>
          <cell r="F4431"/>
          <cell r="G4431" t="str">
            <v>S/101675/CE/AB1VI</v>
          </cell>
          <cell r="H4431"/>
          <cell r="I4431"/>
          <cell r="J4431"/>
          <cell r="K4431">
            <v>70</v>
          </cell>
          <cell r="L4431" t="str">
            <v>009</v>
          </cell>
          <cell r="M4431" t="str">
            <v>2009</v>
          </cell>
          <cell r="N4431" t="str">
            <v>0003</v>
          </cell>
          <cell r="O4431" t="str">
            <v>1021</v>
          </cell>
          <cell r="P4431" t="str">
            <v>1101110</v>
          </cell>
          <cell r="Q4431" t="str">
            <v>0003</v>
          </cell>
          <cell r="R4431" t="str">
            <v>1070</v>
          </cell>
        </row>
        <row r="4432">
          <cell r="A4432">
            <v>51698429</v>
          </cell>
          <cell r="B4432" t="str">
            <v>GOVP_HCFCD_E140_RELOCATE URD_P42E</v>
          </cell>
          <cell r="C4432" t="str">
            <v>HDC2</v>
          </cell>
          <cell r="D4432"/>
          <cell r="E4432"/>
          <cell r="F4432"/>
          <cell r="G4432" t="str">
            <v>S/101675/CE/AB1VR</v>
          </cell>
          <cell r="H4432"/>
          <cell r="I4432"/>
          <cell r="J4432"/>
          <cell r="K4432">
            <v>30</v>
          </cell>
          <cell r="L4432" t="str">
            <v>009</v>
          </cell>
          <cell r="M4432" t="str">
            <v>2009</v>
          </cell>
          <cell r="N4432" t="str">
            <v>0003</v>
          </cell>
          <cell r="O4432" t="str">
            <v>1021</v>
          </cell>
          <cell r="P4432" t="str">
            <v>1101110</v>
          </cell>
          <cell r="Q4432" t="str">
            <v>0003</v>
          </cell>
          <cell r="R4432" t="str">
            <v>1070</v>
          </cell>
        </row>
        <row r="4433">
          <cell r="A4433">
            <v>51698429</v>
          </cell>
          <cell r="B4433" t="str">
            <v>GOVP_HCFCD_E140_RELOCATE URD_P42E</v>
          </cell>
          <cell r="C4433" t="str">
            <v>HDC2</v>
          </cell>
          <cell r="D4433"/>
          <cell r="E4433"/>
          <cell r="F4433"/>
          <cell r="G4433" t="str">
            <v>S/101675/CE/AB1VI</v>
          </cell>
          <cell r="H4433"/>
          <cell r="I4433"/>
          <cell r="J4433"/>
          <cell r="K4433">
            <v>100</v>
          </cell>
          <cell r="L4433" t="str">
            <v>010</v>
          </cell>
          <cell r="M4433" t="str">
            <v>2009</v>
          </cell>
          <cell r="N4433" t="str">
            <v>0003</v>
          </cell>
          <cell r="O4433" t="str">
            <v>1021</v>
          </cell>
          <cell r="P4433" t="str">
            <v>1101110</v>
          </cell>
          <cell r="Q4433" t="str">
            <v>0003</v>
          </cell>
          <cell r="R4433" t="str">
            <v>1070</v>
          </cell>
        </row>
        <row r="4434">
          <cell r="A4434">
            <v>51698429</v>
          </cell>
          <cell r="B4434" t="str">
            <v>GOVP_HCFCD_E140_RELOCATE URD_P42E</v>
          </cell>
          <cell r="C4434" t="str">
            <v>HDC2</v>
          </cell>
          <cell r="D4434"/>
          <cell r="E4434"/>
          <cell r="F4434"/>
          <cell r="G4434" t="str">
            <v>S/101675/CE/AB1VI</v>
          </cell>
          <cell r="H4434"/>
          <cell r="I4434"/>
          <cell r="J4434"/>
          <cell r="K4434">
            <v>100</v>
          </cell>
          <cell r="L4434" t="str">
            <v>011</v>
          </cell>
          <cell r="M4434" t="str">
            <v>2009</v>
          </cell>
          <cell r="N4434" t="str">
            <v>0003</v>
          </cell>
          <cell r="O4434" t="str">
            <v>1021</v>
          </cell>
          <cell r="P4434" t="str">
            <v>1101110</v>
          </cell>
          <cell r="Q4434" t="str">
            <v>0003</v>
          </cell>
          <cell r="R4434" t="str">
            <v>1070</v>
          </cell>
        </row>
        <row r="4435">
          <cell r="A4435">
            <v>51698429</v>
          </cell>
          <cell r="B4435" t="str">
            <v>GOVP_HCFCD_E140_RELOCATE URD_P42E</v>
          </cell>
          <cell r="C4435" t="str">
            <v>HDC2</v>
          </cell>
          <cell r="D4435"/>
          <cell r="E4435"/>
          <cell r="F4435"/>
          <cell r="G4435" t="str">
            <v>S/101675/CE/AB1VI</v>
          </cell>
          <cell r="H4435"/>
          <cell r="I4435"/>
          <cell r="J4435"/>
          <cell r="K4435">
            <v>100</v>
          </cell>
          <cell r="L4435" t="str">
            <v>011</v>
          </cell>
          <cell r="M4435" t="str">
            <v>2009</v>
          </cell>
          <cell r="N4435" t="str">
            <v>0003</v>
          </cell>
          <cell r="O4435" t="str">
            <v>1021</v>
          </cell>
          <cell r="P4435" t="str">
            <v>1101110</v>
          </cell>
          <cell r="Q4435" t="str">
            <v>0003</v>
          </cell>
          <cell r="R4435" t="str">
            <v>1070</v>
          </cell>
        </row>
        <row r="4436">
          <cell r="A4436">
            <v>51698429</v>
          </cell>
          <cell r="B4436" t="str">
            <v>GOVP_HCFCD_E140_RELOCATE URD_P42E</v>
          </cell>
          <cell r="C4436" t="str">
            <v>HDC2</v>
          </cell>
          <cell r="D4436"/>
          <cell r="E4436"/>
          <cell r="F4436"/>
          <cell r="G4436" t="str">
            <v>S/101675/CE/AB1VI</v>
          </cell>
          <cell r="H4436"/>
          <cell r="I4436"/>
          <cell r="J4436"/>
          <cell r="K4436">
            <v>70</v>
          </cell>
          <cell r="L4436" t="str">
            <v>010</v>
          </cell>
          <cell r="M4436" t="str">
            <v>2009</v>
          </cell>
          <cell r="N4436" t="str">
            <v>0003</v>
          </cell>
          <cell r="O4436" t="str">
            <v>1021</v>
          </cell>
          <cell r="P4436" t="str">
            <v>1101110</v>
          </cell>
          <cell r="Q4436" t="str">
            <v>0003</v>
          </cell>
          <cell r="R4436" t="str">
            <v>1070</v>
          </cell>
        </row>
        <row r="4437">
          <cell r="A4437">
            <v>51698429</v>
          </cell>
          <cell r="B4437" t="str">
            <v>GOVP_HCFCD_E140_RELOCATE URD_P42E</v>
          </cell>
          <cell r="C4437" t="str">
            <v>HDC2</v>
          </cell>
          <cell r="D4437"/>
          <cell r="E4437"/>
          <cell r="F4437"/>
          <cell r="G4437" t="str">
            <v>S/101675/CE/AB1VR</v>
          </cell>
          <cell r="H4437"/>
          <cell r="I4437"/>
          <cell r="J4437"/>
          <cell r="K4437">
            <v>30</v>
          </cell>
          <cell r="L4437" t="str">
            <v>010</v>
          </cell>
          <cell r="M4437" t="str">
            <v>2009</v>
          </cell>
          <cell r="N4437" t="str">
            <v>0003</v>
          </cell>
          <cell r="O4437" t="str">
            <v>1021</v>
          </cell>
          <cell r="P4437" t="str">
            <v>1101110</v>
          </cell>
          <cell r="Q4437" t="str">
            <v>0003</v>
          </cell>
          <cell r="R4437" t="str">
            <v>1070</v>
          </cell>
        </row>
        <row r="4438">
          <cell r="A4438">
            <v>51700993</v>
          </cell>
          <cell r="B4438" t="str">
            <v>GOVP_JU_M_08_079_ORANGE ST -PEARLAND</v>
          </cell>
          <cell r="C4438" t="str">
            <v>HDC2</v>
          </cell>
          <cell r="D4438"/>
          <cell r="E4438"/>
          <cell r="F4438"/>
          <cell r="G4438" t="str">
            <v>S/101574/CE/AD2DI</v>
          </cell>
          <cell r="H4438"/>
          <cell r="I4438"/>
          <cell r="J4438"/>
          <cell r="K4438">
            <v>100</v>
          </cell>
          <cell r="L4438" t="str">
            <v>012</v>
          </cell>
          <cell r="M4438" t="str">
            <v>2009</v>
          </cell>
          <cell r="N4438" t="str">
            <v>0003</v>
          </cell>
          <cell r="O4438" t="str">
            <v>1005</v>
          </cell>
          <cell r="P4438" t="str">
            <v>1101160</v>
          </cell>
          <cell r="Q4438" t="str">
            <v>0003</v>
          </cell>
          <cell r="R4438" t="str">
            <v>1070</v>
          </cell>
        </row>
        <row r="4439">
          <cell r="A4439">
            <v>51700993</v>
          </cell>
          <cell r="B4439" t="str">
            <v>GOVP_JU_M_08_079_ORANGE ST -PEARLAND</v>
          </cell>
          <cell r="C4439" t="str">
            <v>HDC2</v>
          </cell>
          <cell r="D4439"/>
          <cell r="E4439"/>
          <cell r="F4439"/>
          <cell r="G4439" t="str">
            <v>S/101574/CE/AD2DI</v>
          </cell>
          <cell r="H4439"/>
          <cell r="I4439"/>
          <cell r="J4439"/>
          <cell r="K4439">
            <v>70</v>
          </cell>
          <cell r="L4439" t="str">
            <v>012</v>
          </cell>
          <cell r="M4439" t="str">
            <v>2009</v>
          </cell>
          <cell r="N4439" t="str">
            <v>0003</v>
          </cell>
          <cell r="O4439" t="str">
            <v>1005</v>
          </cell>
          <cell r="P4439" t="str">
            <v>1101160</v>
          </cell>
          <cell r="Q4439" t="str">
            <v>0003</v>
          </cell>
          <cell r="R4439" t="str">
            <v>1070</v>
          </cell>
        </row>
        <row r="4440">
          <cell r="A4440">
            <v>51700993</v>
          </cell>
          <cell r="B4440" t="str">
            <v>GOVP_JU_M_08_079_ORANGE ST -PEARLAND</v>
          </cell>
          <cell r="C4440" t="str">
            <v>HDC2</v>
          </cell>
          <cell r="D4440"/>
          <cell r="E4440"/>
          <cell r="F4440"/>
          <cell r="G4440" t="str">
            <v>S/101574/CE/AD2DR</v>
          </cell>
          <cell r="H4440"/>
          <cell r="I4440"/>
          <cell r="J4440"/>
          <cell r="K4440">
            <v>30</v>
          </cell>
          <cell r="L4440" t="str">
            <v>012</v>
          </cell>
          <cell r="M4440" t="str">
            <v>2009</v>
          </cell>
          <cell r="N4440" t="str">
            <v>0003</v>
          </cell>
          <cell r="O4440" t="str">
            <v>1005</v>
          </cell>
          <cell r="P4440" t="str">
            <v>1101160</v>
          </cell>
          <cell r="Q4440" t="str">
            <v>0003</v>
          </cell>
          <cell r="R4440" t="str">
            <v>1070</v>
          </cell>
        </row>
        <row r="4441">
          <cell r="A4441">
            <v>51707186</v>
          </cell>
          <cell r="B4441" t="str">
            <v>GOVP_Brazoria Bridge 16120 COUNTY RD.191</v>
          </cell>
          <cell r="C4441" t="str">
            <v>HDC2</v>
          </cell>
          <cell r="D4441"/>
          <cell r="E4441"/>
          <cell r="F4441"/>
          <cell r="G4441" t="str">
            <v>S/101652/CE/AD2DI</v>
          </cell>
          <cell r="H4441"/>
          <cell r="I4441"/>
          <cell r="J4441"/>
          <cell r="K4441">
            <v>70</v>
          </cell>
          <cell r="L4441" t="str">
            <v>010</v>
          </cell>
          <cell r="M4441" t="str">
            <v>2009</v>
          </cell>
          <cell r="N4441" t="str">
            <v>0003</v>
          </cell>
          <cell r="O4441" t="str">
            <v>1020</v>
          </cell>
          <cell r="P4441" t="str">
            <v>1101202</v>
          </cell>
          <cell r="Q4441" t="str">
            <v>0003</v>
          </cell>
          <cell r="R4441" t="str">
            <v>1070</v>
          </cell>
        </row>
        <row r="4442">
          <cell r="A4442">
            <v>51707186</v>
          </cell>
          <cell r="B4442" t="str">
            <v>GOVP_Brazoria Bridge 16120 COUNTY RD.191</v>
          </cell>
          <cell r="C4442" t="str">
            <v>HDC2</v>
          </cell>
          <cell r="D4442"/>
          <cell r="E4442"/>
          <cell r="F4442"/>
          <cell r="G4442" t="str">
            <v>S/101652/CE/AD2DR</v>
          </cell>
          <cell r="H4442"/>
          <cell r="I4442"/>
          <cell r="J4442"/>
          <cell r="K4442">
            <v>30</v>
          </cell>
          <cell r="L4442" t="str">
            <v>010</v>
          </cell>
          <cell r="M4442" t="str">
            <v>2009</v>
          </cell>
          <cell r="N4442" t="str">
            <v>0003</v>
          </cell>
          <cell r="O4442" t="str">
            <v>1020</v>
          </cell>
          <cell r="P4442" t="str">
            <v>1101202</v>
          </cell>
          <cell r="Q4442" t="str">
            <v>0003</v>
          </cell>
          <cell r="R4442" t="str">
            <v>1070</v>
          </cell>
        </row>
        <row r="4443">
          <cell r="A4443">
            <v>51707186</v>
          </cell>
          <cell r="B4443" t="str">
            <v>GOVP_Brazoria Bridge 16120 COUNTY RD.191</v>
          </cell>
          <cell r="C4443" t="str">
            <v>HDC2</v>
          </cell>
          <cell r="D4443"/>
          <cell r="E4443"/>
          <cell r="F4443"/>
          <cell r="G4443" t="str">
            <v>S/101652/CE/AD2DI</v>
          </cell>
          <cell r="H4443"/>
          <cell r="I4443"/>
          <cell r="J4443"/>
          <cell r="K4443">
            <v>100</v>
          </cell>
          <cell r="L4443" t="str">
            <v>010</v>
          </cell>
          <cell r="M4443" t="str">
            <v>2009</v>
          </cell>
          <cell r="N4443" t="str">
            <v>0003</v>
          </cell>
          <cell r="O4443" t="str">
            <v>1020</v>
          </cell>
          <cell r="P4443" t="str">
            <v>1101202</v>
          </cell>
          <cell r="Q4443" t="str">
            <v>0003</v>
          </cell>
          <cell r="R4443" t="str">
            <v>1070</v>
          </cell>
        </row>
        <row r="4444">
          <cell r="A4444">
            <v>51707186</v>
          </cell>
          <cell r="B4444" t="str">
            <v>GOVP_Brazoria Bridge 16120 COUNTY RD.191</v>
          </cell>
          <cell r="C4444" t="str">
            <v>HDC2</v>
          </cell>
          <cell r="D4444"/>
          <cell r="E4444"/>
          <cell r="F4444"/>
          <cell r="G4444" t="str">
            <v>S/101652/CE/AD2DI</v>
          </cell>
          <cell r="H4444"/>
          <cell r="I4444"/>
          <cell r="J4444"/>
          <cell r="K4444">
            <v>100</v>
          </cell>
          <cell r="L4444" t="str">
            <v>011</v>
          </cell>
          <cell r="M4444" t="str">
            <v>2009</v>
          </cell>
          <cell r="N4444" t="str">
            <v>0003</v>
          </cell>
          <cell r="O4444" t="str">
            <v>1020</v>
          </cell>
          <cell r="P4444" t="str">
            <v>1101202</v>
          </cell>
          <cell r="Q4444" t="str">
            <v>0003</v>
          </cell>
          <cell r="R4444" t="str">
            <v>1070</v>
          </cell>
        </row>
        <row r="4445">
          <cell r="A4445">
            <v>51707186</v>
          </cell>
          <cell r="B4445" t="str">
            <v>GOVP_Brazoria Bridge 16120 COUNTY RD.191</v>
          </cell>
          <cell r="C4445" t="str">
            <v>HDC2</v>
          </cell>
          <cell r="D4445"/>
          <cell r="E4445"/>
          <cell r="F4445"/>
          <cell r="G4445" t="str">
            <v>S/101652/CE/AD2DI</v>
          </cell>
          <cell r="H4445"/>
          <cell r="I4445"/>
          <cell r="J4445"/>
          <cell r="K4445">
            <v>100</v>
          </cell>
          <cell r="L4445" t="str">
            <v>011</v>
          </cell>
          <cell r="M4445" t="str">
            <v>2009</v>
          </cell>
          <cell r="N4445" t="str">
            <v>0003</v>
          </cell>
          <cell r="O4445" t="str">
            <v>1020</v>
          </cell>
          <cell r="P4445" t="str">
            <v>1101202</v>
          </cell>
          <cell r="Q4445" t="str">
            <v>0003</v>
          </cell>
          <cell r="R4445" t="str">
            <v>1070</v>
          </cell>
        </row>
        <row r="4446">
          <cell r="A4446">
            <v>51707186</v>
          </cell>
          <cell r="B4446" t="str">
            <v>GOVP_Brazoria Bridge 16120 COUNTY RD.191</v>
          </cell>
          <cell r="C4446" t="str">
            <v>HDC2</v>
          </cell>
          <cell r="D4446"/>
          <cell r="E4446"/>
          <cell r="F4446"/>
          <cell r="G4446" t="str">
            <v>S/101652/CE/AD2DI</v>
          </cell>
          <cell r="H4446"/>
          <cell r="I4446"/>
          <cell r="J4446"/>
          <cell r="K4446">
            <v>70</v>
          </cell>
          <cell r="L4446" t="str">
            <v>010</v>
          </cell>
          <cell r="M4446" t="str">
            <v>2009</v>
          </cell>
          <cell r="N4446" t="str">
            <v>0003</v>
          </cell>
          <cell r="O4446" t="str">
            <v>1020</v>
          </cell>
          <cell r="P4446" t="str">
            <v>1101202</v>
          </cell>
          <cell r="Q4446" t="str">
            <v>0003</v>
          </cell>
          <cell r="R4446" t="str">
            <v>1070</v>
          </cell>
        </row>
        <row r="4447">
          <cell r="A4447">
            <v>51707186</v>
          </cell>
          <cell r="B4447" t="str">
            <v>GOVP_Brazoria Bridge 16120 COUNTY RD.191</v>
          </cell>
          <cell r="C4447" t="str">
            <v>HDC2</v>
          </cell>
          <cell r="D4447"/>
          <cell r="E4447"/>
          <cell r="F4447"/>
          <cell r="G4447" t="str">
            <v>S/101652/CE/AD2DR</v>
          </cell>
          <cell r="H4447"/>
          <cell r="I4447"/>
          <cell r="J4447"/>
          <cell r="K4447">
            <v>30</v>
          </cell>
          <cell r="L4447" t="str">
            <v>010</v>
          </cell>
          <cell r="M4447" t="str">
            <v>2009</v>
          </cell>
          <cell r="N4447" t="str">
            <v>0003</v>
          </cell>
          <cell r="O4447" t="str">
            <v>1020</v>
          </cell>
          <cell r="P4447" t="str">
            <v>1101202</v>
          </cell>
          <cell r="Q4447" t="str">
            <v>0003</v>
          </cell>
          <cell r="R4447" t="str">
            <v>1070</v>
          </cell>
        </row>
        <row r="4448">
          <cell r="A4448">
            <v>51708636</v>
          </cell>
          <cell r="B4448" t="str">
            <v>CUST_L&amp;FS_05_MILLER_RD_30202</v>
          </cell>
          <cell r="C4448" t="str">
            <v>HDC1</v>
          </cell>
          <cell r="D4448"/>
          <cell r="E4448"/>
          <cell r="F4448"/>
          <cell r="G4448" t="str">
            <v>S/101570/CN/AF1HI-3</v>
          </cell>
          <cell r="H4448"/>
          <cell r="I4448"/>
          <cell r="J4448"/>
          <cell r="K4448">
            <v>100</v>
          </cell>
          <cell r="L4448" t="str">
            <v>011</v>
          </cell>
          <cell r="M4448" t="str">
            <v>2009</v>
          </cell>
          <cell r="N4448" t="str">
            <v>0003</v>
          </cell>
          <cell r="O4448" t="str">
            <v>1019</v>
          </cell>
          <cell r="P4448" t="str">
            <v>1101220</v>
          </cell>
          <cell r="Q4448" t="str">
            <v>0003</v>
          </cell>
          <cell r="R4448" t="str">
            <v>1070</v>
          </cell>
        </row>
        <row r="4449">
          <cell r="A4449">
            <v>51708636</v>
          </cell>
          <cell r="B4449" t="str">
            <v>CUST_L&amp;FS_05_MILLER_RD_30202</v>
          </cell>
          <cell r="C4449" t="str">
            <v>HDC1</v>
          </cell>
          <cell r="D4449"/>
          <cell r="E4449"/>
          <cell r="F4449"/>
          <cell r="G4449" t="str">
            <v>S/101570/CN/AF1HI-3</v>
          </cell>
          <cell r="H4449"/>
          <cell r="I4449"/>
          <cell r="J4449"/>
          <cell r="K4449">
            <v>100</v>
          </cell>
          <cell r="L4449" t="str">
            <v>012</v>
          </cell>
          <cell r="M4449" t="str">
            <v>2009</v>
          </cell>
          <cell r="N4449" t="str">
            <v>0003</v>
          </cell>
          <cell r="O4449" t="str">
            <v>1019</v>
          </cell>
          <cell r="P4449" t="str">
            <v>1101220</v>
          </cell>
          <cell r="Q4449" t="str">
            <v>0003</v>
          </cell>
          <cell r="R4449" t="str">
            <v>1070</v>
          </cell>
        </row>
        <row r="4450">
          <cell r="A4450">
            <v>51708636</v>
          </cell>
          <cell r="B4450" t="str">
            <v>CUST_L&amp;FS_05_MILLER_RD_30202</v>
          </cell>
          <cell r="C4450" t="str">
            <v>HDC1</v>
          </cell>
          <cell r="D4450"/>
          <cell r="E4450"/>
          <cell r="F4450"/>
          <cell r="G4450" t="str">
            <v>S/101570/CN/AF1HI-3</v>
          </cell>
          <cell r="H4450"/>
          <cell r="I4450"/>
          <cell r="J4450"/>
          <cell r="K4450">
            <v>100</v>
          </cell>
          <cell r="L4450" t="str">
            <v>012</v>
          </cell>
          <cell r="M4450" t="str">
            <v>2009</v>
          </cell>
          <cell r="N4450" t="str">
            <v>0003</v>
          </cell>
          <cell r="O4450" t="str">
            <v>1019</v>
          </cell>
          <cell r="P4450" t="str">
            <v>1101220</v>
          </cell>
          <cell r="Q4450" t="str">
            <v>0003</v>
          </cell>
          <cell r="R4450" t="str">
            <v>1070</v>
          </cell>
        </row>
        <row r="4451">
          <cell r="A4451">
            <v>51708636</v>
          </cell>
          <cell r="B4451" t="str">
            <v>CUST_L&amp;FS_05_MILLER_RD_30202</v>
          </cell>
          <cell r="C4451" t="str">
            <v>HDC1</v>
          </cell>
          <cell r="D4451"/>
          <cell r="E4451"/>
          <cell r="F4451"/>
          <cell r="G4451" t="str">
            <v>S/101570/CN/AF1HI-3</v>
          </cell>
          <cell r="H4451"/>
          <cell r="I4451"/>
          <cell r="J4451"/>
          <cell r="K4451">
            <v>100</v>
          </cell>
          <cell r="L4451" t="str">
            <v>012</v>
          </cell>
          <cell r="M4451" t="str">
            <v>2009</v>
          </cell>
          <cell r="N4451" t="str">
            <v>0003</v>
          </cell>
          <cell r="O4451" t="str">
            <v>1019</v>
          </cell>
          <cell r="P4451" t="str">
            <v>1101220</v>
          </cell>
          <cell r="Q4451" t="str">
            <v>0003</v>
          </cell>
          <cell r="R4451" t="str">
            <v>1070</v>
          </cell>
        </row>
        <row r="4452">
          <cell r="A4452">
            <v>51708636</v>
          </cell>
          <cell r="B4452" t="str">
            <v>CUST_L&amp;FS_05_MILLER_RD_30202</v>
          </cell>
          <cell r="C4452" t="str">
            <v>HDC1</v>
          </cell>
          <cell r="D4452"/>
          <cell r="E4452"/>
          <cell r="F4452"/>
          <cell r="G4452" t="str">
            <v>S/101570/CN/AF1HI-3</v>
          </cell>
          <cell r="H4452"/>
          <cell r="I4452"/>
          <cell r="J4452"/>
          <cell r="K4452">
            <v>100</v>
          </cell>
          <cell r="L4452" t="str">
            <v>012</v>
          </cell>
          <cell r="M4452" t="str">
            <v>2009</v>
          </cell>
          <cell r="N4452" t="str">
            <v>0003</v>
          </cell>
          <cell r="O4452" t="str">
            <v>1019</v>
          </cell>
          <cell r="P4452" t="str">
            <v>1101220</v>
          </cell>
          <cell r="Q4452" t="str">
            <v>0003</v>
          </cell>
          <cell r="R4452" t="str">
            <v>1070</v>
          </cell>
        </row>
        <row r="4453">
          <cell r="A4453">
            <v>51712359</v>
          </cell>
          <cell r="B4453" t="str">
            <v>CUST_NOVARCO_TERMINAL POLE</v>
          </cell>
          <cell r="C4453" t="str">
            <v>HDC1</v>
          </cell>
          <cell r="D4453"/>
          <cell r="E4453"/>
          <cell r="F4453"/>
          <cell r="G4453" t="str">
            <v>S/101627/CN/AF1HI-3</v>
          </cell>
          <cell r="H4453"/>
          <cell r="I4453"/>
          <cell r="J4453"/>
          <cell r="K4453">
            <v>100</v>
          </cell>
          <cell r="L4453" t="str">
            <v>012</v>
          </cell>
          <cell r="M4453" t="str">
            <v>2009</v>
          </cell>
          <cell r="N4453" t="str">
            <v>0003</v>
          </cell>
          <cell r="O4453" t="str">
            <v>1006</v>
          </cell>
          <cell r="P4453" t="str">
            <v>1101230</v>
          </cell>
          <cell r="Q4453" t="str">
            <v>0003</v>
          </cell>
          <cell r="R4453" t="str">
            <v>1070</v>
          </cell>
        </row>
        <row r="4454">
          <cell r="A4454">
            <v>51728589</v>
          </cell>
          <cell r="B4454" t="str">
            <v>NEW PMT, 150 KVA, 99' 1/0, TP</v>
          </cell>
          <cell r="C4454" t="str">
            <v>HXC1</v>
          </cell>
          <cell r="D4454"/>
          <cell r="E4454"/>
          <cell r="F4454"/>
          <cell r="G4454" t="str">
            <v>S/101762/CN/CF1R-I-2</v>
          </cell>
          <cell r="H4454"/>
          <cell r="I4454"/>
          <cell r="J4454"/>
          <cell r="K4454">
            <v>100</v>
          </cell>
          <cell r="L4454" t="str">
            <v>012</v>
          </cell>
          <cell r="M4454" t="str">
            <v>2009</v>
          </cell>
          <cell r="N4454" t="str">
            <v>0003</v>
          </cell>
          <cell r="O4454" t="str">
            <v>1008</v>
          </cell>
          <cell r="P4454" t="str">
            <v>1101245</v>
          </cell>
          <cell r="Q4454" t="str">
            <v>0003</v>
          </cell>
          <cell r="R4454" t="str">
            <v>1070</v>
          </cell>
        </row>
        <row r="4455">
          <cell r="A4455">
            <v>51728589</v>
          </cell>
          <cell r="B4455" t="str">
            <v>NEW PMT, 150 KVA, 99' 1/0, TP</v>
          </cell>
          <cell r="C4455" t="str">
            <v>HXC1</v>
          </cell>
          <cell r="D4455"/>
          <cell r="E4455"/>
          <cell r="F4455"/>
          <cell r="G4455" t="str">
            <v>S/101762/CN/CF1R-I-2</v>
          </cell>
          <cell r="H4455"/>
          <cell r="I4455"/>
          <cell r="J4455"/>
          <cell r="K4455">
            <v>100</v>
          </cell>
          <cell r="L4455" t="str">
            <v>012</v>
          </cell>
          <cell r="M4455" t="str">
            <v>2009</v>
          </cell>
          <cell r="N4455" t="str">
            <v>0003</v>
          </cell>
          <cell r="O4455" t="str">
            <v>1008</v>
          </cell>
          <cell r="P4455" t="str">
            <v>1101245</v>
          </cell>
          <cell r="Q4455" t="str">
            <v>0003</v>
          </cell>
          <cell r="R4455" t="str">
            <v>1070</v>
          </cell>
        </row>
        <row r="4456">
          <cell r="A4456">
            <v>51728589</v>
          </cell>
          <cell r="B4456" t="str">
            <v>NEW PMT, 150 KVA, 99' 1/0, TP</v>
          </cell>
          <cell r="C4456" t="str">
            <v>HXC1</v>
          </cell>
          <cell r="D4456"/>
          <cell r="E4456"/>
          <cell r="F4456"/>
          <cell r="G4456" t="str">
            <v>S/101762/CN/CF1R-I-2</v>
          </cell>
          <cell r="H4456"/>
          <cell r="I4456"/>
          <cell r="J4456"/>
          <cell r="K4456">
            <v>100</v>
          </cell>
          <cell r="L4456" t="str">
            <v>012</v>
          </cell>
          <cell r="M4456" t="str">
            <v>2009</v>
          </cell>
          <cell r="N4456" t="str">
            <v>0003</v>
          </cell>
          <cell r="O4456" t="str">
            <v>1008</v>
          </cell>
          <cell r="P4456" t="str">
            <v>1101245</v>
          </cell>
          <cell r="Q4456" t="str">
            <v>0003</v>
          </cell>
          <cell r="R4456" t="str">
            <v>1070</v>
          </cell>
        </row>
        <row r="4457">
          <cell r="A4457">
            <v>51735847</v>
          </cell>
          <cell r="B4457" t="str">
            <v>JU-M-09-195 Beltway 8 @ Pasadena Blvd</v>
          </cell>
          <cell r="C4457" t="str">
            <v>HDC2</v>
          </cell>
          <cell r="D4457"/>
          <cell r="E4457"/>
          <cell r="F4457"/>
          <cell r="G4457" t="str">
            <v>S/101574/CE/AD3DI</v>
          </cell>
          <cell r="H4457"/>
          <cell r="I4457"/>
          <cell r="J4457"/>
          <cell r="K4457">
            <v>100</v>
          </cell>
          <cell r="L4457" t="str">
            <v>011</v>
          </cell>
          <cell r="M4457" t="str">
            <v>2009</v>
          </cell>
          <cell r="N4457" t="str">
            <v>0003</v>
          </cell>
          <cell r="O4457" t="str">
            <v>1005</v>
          </cell>
          <cell r="P4457" t="str">
            <v>1101160</v>
          </cell>
          <cell r="Q4457" t="str">
            <v>0003</v>
          </cell>
          <cell r="R4457" t="str">
            <v>1070</v>
          </cell>
        </row>
        <row r="4458">
          <cell r="A4458">
            <v>51735847</v>
          </cell>
          <cell r="B4458" t="str">
            <v>JU-M-09-195 Beltway 8 @ Pasadena Blvd</v>
          </cell>
          <cell r="C4458" t="str">
            <v>HDC2</v>
          </cell>
          <cell r="D4458"/>
          <cell r="E4458"/>
          <cell r="F4458"/>
          <cell r="G4458" t="str">
            <v>S/101574/CE/AD3DI</v>
          </cell>
          <cell r="H4458"/>
          <cell r="I4458"/>
          <cell r="J4458"/>
          <cell r="K4458">
            <v>70</v>
          </cell>
          <cell r="L4458" t="str">
            <v>011</v>
          </cell>
          <cell r="M4458" t="str">
            <v>2009</v>
          </cell>
          <cell r="N4458" t="str">
            <v>0003</v>
          </cell>
          <cell r="O4458" t="str">
            <v>1005</v>
          </cell>
          <cell r="P4458" t="str">
            <v>1101160</v>
          </cell>
          <cell r="Q4458" t="str">
            <v>0003</v>
          </cell>
          <cell r="R4458" t="str">
            <v>1070</v>
          </cell>
        </row>
        <row r="4459">
          <cell r="A4459">
            <v>51735847</v>
          </cell>
          <cell r="B4459" t="str">
            <v>JU-M-09-195 Beltway 8 @ Pasadena Blvd</v>
          </cell>
          <cell r="C4459" t="str">
            <v>HDC2</v>
          </cell>
          <cell r="D4459"/>
          <cell r="E4459"/>
          <cell r="F4459"/>
          <cell r="G4459" t="str">
            <v>S/101574/CE/AD3DR-1</v>
          </cell>
          <cell r="H4459"/>
          <cell r="I4459"/>
          <cell r="J4459"/>
          <cell r="K4459">
            <v>30</v>
          </cell>
          <cell r="L4459" t="str">
            <v>011</v>
          </cell>
          <cell r="M4459" t="str">
            <v>2009</v>
          </cell>
          <cell r="N4459" t="str">
            <v>0003</v>
          </cell>
          <cell r="O4459" t="str">
            <v>1005</v>
          </cell>
          <cell r="P4459" t="str">
            <v>1101160</v>
          </cell>
          <cell r="Q4459" t="str">
            <v>0003</v>
          </cell>
          <cell r="R4459" t="str">
            <v>1070</v>
          </cell>
        </row>
        <row r="4460">
          <cell r="A4460">
            <v>51736625</v>
          </cell>
          <cell r="B4460" t="str">
            <v>CUST_PROVIDE SERVICE</v>
          </cell>
          <cell r="C4460" t="str">
            <v>HDC1</v>
          </cell>
          <cell r="D4460"/>
          <cell r="E4460"/>
          <cell r="F4460"/>
          <cell r="G4460" t="str">
            <v>S/101574/CN/AF1HI-3</v>
          </cell>
          <cell r="H4460"/>
          <cell r="I4460"/>
          <cell r="J4460"/>
          <cell r="K4460">
            <v>100</v>
          </cell>
          <cell r="L4460" t="str">
            <v>011</v>
          </cell>
          <cell r="M4460" t="str">
            <v>2009</v>
          </cell>
          <cell r="N4460" t="str">
            <v>0003</v>
          </cell>
          <cell r="O4460" t="str">
            <v>1005</v>
          </cell>
          <cell r="P4460" t="str">
            <v>1101160</v>
          </cell>
          <cell r="Q4460" t="str">
            <v>0003</v>
          </cell>
          <cell r="R4460" t="str">
            <v>1070</v>
          </cell>
        </row>
        <row r="4461">
          <cell r="A4461">
            <v>51736625</v>
          </cell>
          <cell r="B4461" t="str">
            <v>CUST_PROVIDE SERVICE</v>
          </cell>
          <cell r="C4461" t="str">
            <v>HDC1</v>
          </cell>
          <cell r="D4461"/>
          <cell r="E4461"/>
          <cell r="F4461"/>
          <cell r="G4461" t="str">
            <v>S/101574/CN/AF1HI-3</v>
          </cell>
          <cell r="H4461"/>
          <cell r="I4461"/>
          <cell r="J4461"/>
          <cell r="K4461">
            <v>100</v>
          </cell>
          <cell r="L4461" t="str">
            <v>012</v>
          </cell>
          <cell r="M4461" t="str">
            <v>2009</v>
          </cell>
          <cell r="N4461" t="str">
            <v>0003</v>
          </cell>
          <cell r="O4461" t="str">
            <v>1005</v>
          </cell>
          <cell r="P4461" t="str">
            <v>1101160</v>
          </cell>
          <cell r="Q4461" t="str">
            <v>0003</v>
          </cell>
          <cell r="R4461" t="str">
            <v>1070</v>
          </cell>
        </row>
        <row r="4462">
          <cell r="A4462">
            <v>51736625</v>
          </cell>
          <cell r="B4462" t="str">
            <v>CUST_PROVIDE SERVICE</v>
          </cell>
          <cell r="C4462" t="str">
            <v>HDC1</v>
          </cell>
          <cell r="D4462"/>
          <cell r="E4462"/>
          <cell r="F4462"/>
          <cell r="G4462" t="str">
            <v>S/101574/CN/AF1HI-3</v>
          </cell>
          <cell r="H4462"/>
          <cell r="I4462"/>
          <cell r="J4462"/>
          <cell r="K4462">
            <v>100</v>
          </cell>
          <cell r="L4462" t="str">
            <v>012</v>
          </cell>
          <cell r="M4462" t="str">
            <v>2009</v>
          </cell>
          <cell r="N4462" t="str">
            <v>0003</v>
          </cell>
          <cell r="O4462" t="str">
            <v>1005</v>
          </cell>
          <cell r="P4462" t="str">
            <v>1101160</v>
          </cell>
          <cell r="Q4462" t="str">
            <v>0003</v>
          </cell>
          <cell r="R4462" t="str">
            <v>1070</v>
          </cell>
        </row>
        <row r="4463">
          <cell r="A4463">
            <v>51736625</v>
          </cell>
          <cell r="B4463" t="str">
            <v>CUST_PROVIDE SERVICE</v>
          </cell>
          <cell r="C4463" t="str">
            <v>HDC1</v>
          </cell>
          <cell r="D4463"/>
          <cell r="E4463"/>
          <cell r="F4463"/>
          <cell r="G4463" t="str">
            <v>S/101574/CN/AF1HI-3</v>
          </cell>
          <cell r="H4463"/>
          <cell r="I4463"/>
          <cell r="J4463"/>
          <cell r="K4463">
            <v>100</v>
          </cell>
          <cell r="L4463" t="str">
            <v>012</v>
          </cell>
          <cell r="M4463" t="str">
            <v>2009</v>
          </cell>
          <cell r="N4463" t="str">
            <v>0003</v>
          </cell>
          <cell r="O4463" t="str">
            <v>1005</v>
          </cell>
          <cell r="P4463" t="str">
            <v>1101160</v>
          </cell>
          <cell r="Q4463" t="str">
            <v>0003</v>
          </cell>
          <cell r="R4463" t="str">
            <v>1070</v>
          </cell>
        </row>
        <row r="4464">
          <cell r="A4464">
            <v>51736625</v>
          </cell>
          <cell r="B4464" t="str">
            <v>CUST_PROVIDE SERVICE</v>
          </cell>
          <cell r="C4464" t="str">
            <v>HDC1</v>
          </cell>
          <cell r="D4464"/>
          <cell r="E4464"/>
          <cell r="F4464"/>
          <cell r="G4464" t="str">
            <v>S/101574/CN/AF1HI-3</v>
          </cell>
          <cell r="H4464"/>
          <cell r="I4464"/>
          <cell r="J4464"/>
          <cell r="K4464">
            <v>100</v>
          </cell>
          <cell r="L4464" t="str">
            <v>012</v>
          </cell>
          <cell r="M4464" t="str">
            <v>2009</v>
          </cell>
          <cell r="N4464" t="str">
            <v>0003</v>
          </cell>
          <cell r="O4464" t="str">
            <v>1005</v>
          </cell>
          <cell r="P4464" t="str">
            <v>1101160</v>
          </cell>
          <cell r="Q4464" t="str">
            <v>0003</v>
          </cell>
          <cell r="R4464" t="str">
            <v>1070</v>
          </cell>
        </row>
        <row r="4465">
          <cell r="A4465">
            <v>51744737</v>
          </cell>
          <cell r="B4465" t="str">
            <v>GOVP_09_SOUTHFORK &amp; CR89_JU-M-08-162</v>
          </cell>
          <cell r="C4465" t="str">
            <v>HDC2</v>
          </cell>
          <cell r="D4465"/>
          <cell r="E4465"/>
          <cell r="F4465"/>
          <cell r="G4465" t="str">
            <v>S/101574/CE/AD2DI</v>
          </cell>
          <cell r="H4465"/>
          <cell r="I4465"/>
          <cell r="J4465"/>
          <cell r="K4465">
            <v>100</v>
          </cell>
          <cell r="L4465" t="str">
            <v>012</v>
          </cell>
          <cell r="M4465" t="str">
            <v>2009</v>
          </cell>
          <cell r="N4465" t="str">
            <v>0003</v>
          </cell>
          <cell r="O4465" t="str">
            <v>1005</v>
          </cell>
          <cell r="P4465" t="str">
            <v>1101160</v>
          </cell>
          <cell r="Q4465" t="str">
            <v>0003</v>
          </cell>
          <cell r="R4465" t="str">
            <v>1070</v>
          </cell>
        </row>
        <row r="4466">
          <cell r="A4466">
            <v>51744737</v>
          </cell>
          <cell r="B4466" t="str">
            <v>GOVP_09_SOUTHFORK &amp; CR89_JU-M-08-162</v>
          </cell>
          <cell r="C4466" t="str">
            <v>HDC2</v>
          </cell>
          <cell r="D4466"/>
          <cell r="E4466"/>
          <cell r="F4466"/>
          <cell r="G4466" t="str">
            <v>S/101574/CE/AD2DI</v>
          </cell>
          <cell r="H4466"/>
          <cell r="I4466"/>
          <cell r="J4466"/>
          <cell r="K4466">
            <v>100</v>
          </cell>
          <cell r="L4466" t="str">
            <v>012</v>
          </cell>
          <cell r="M4466" t="str">
            <v>2009</v>
          </cell>
          <cell r="N4466" t="str">
            <v>0003</v>
          </cell>
          <cell r="O4466" t="str">
            <v>1005</v>
          </cell>
          <cell r="P4466" t="str">
            <v>1101160</v>
          </cell>
          <cell r="Q4466" t="str">
            <v>0003</v>
          </cell>
          <cell r="R4466" t="str">
            <v>1070</v>
          </cell>
        </row>
        <row r="4467">
          <cell r="A4467">
            <v>51744737</v>
          </cell>
          <cell r="B4467" t="str">
            <v>GOVP_09_SOUTHFORK &amp; CR89_JU-M-08-162</v>
          </cell>
          <cell r="C4467" t="str">
            <v>HDC2</v>
          </cell>
          <cell r="D4467"/>
          <cell r="E4467"/>
          <cell r="F4467"/>
          <cell r="G4467" t="str">
            <v>S/101574/CE/AD2DI</v>
          </cell>
          <cell r="H4467"/>
          <cell r="I4467"/>
          <cell r="J4467"/>
          <cell r="K4467">
            <v>100</v>
          </cell>
          <cell r="L4467" t="str">
            <v>012</v>
          </cell>
          <cell r="M4467" t="str">
            <v>2009</v>
          </cell>
          <cell r="N4467" t="str">
            <v>0003</v>
          </cell>
          <cell r="O4467" t="str">
            <v>1005</v>
          </cell>
          <cell r="P4467" t="str">
            <v>1101160</v>
          </cell>
          <cell r="Q4467" t="str">
            <v>0003</v>
          </cell>
          <cell r="R4467" t="str">
            <v>1070</v>
          </cell>
        </row>
        <row r="4468">
          <cell r="A4468">
            <v>51744737</v>
          </cell>
          <cell r="B4468" t="str">
            <v>GOVP_09_SOUTHFORK &amp; CR89_JU-M-08-162</v>
          </cell>
          <cell r="C4468" t="str">
            <v>HDC2</v>
          </cell>
          <cell r="D4468"/>
          <cell r="E4468"/>
          <cell r="F4468"/>
          <cell r="G4468" t="str">
            <v>S/101574/CE/AD2DI</v>
          </cell>
          <cell r="H4468"/>
          <cell r="I4468"/>
          <cell r="J4468"/>
          <cell r="K4468">
            <v>70</v>
          </cell>
          <cell r="L4468" t="str">
            <v>012</v>
          </cell>
          <cell r="M4468" t="str">
            <v>2009</v>
          </cell>
          <cell r="N4468" t="str">
            <v>0003</v>
          </cell>
          <cell r="O4468" t="str">
            <v>1005</v>
          </cell>
          <cell r="P4468" t="str">
            <v>1101160</v>
          </cell>
          <cell r="Q4468" t="str">
            <v>0003</v>
          </cell>
          <cell r="R4468" t="str">
            <v>1070</v>
          </cell>
        </row>
        <row r="4469">
          <cell r="A4469">
            <v>51744737</v>
          </cell>
          <cell r="B4469" t="str">
            <v>GOVP_09_SOUTHFORK &amp; CR89_JU-M-08-162</v>
          </cell>
          <cell r="C4469" t="str">
            <v>HDC2</v>
          </cell>
          <cell r="D4469"/>
          <cell r="E4469"/>
          <cell r="F4469"/>
          <cell r="G4469" t="str">
            <v>S/101574/CE/AD2DR</v>
          </cell>
          <cell r="H4469"/>
          <cell r="I4469"/>
          <cell r="J4469"/>
          <cell r="K4469">
            <v>30</v>
          </cell>
          <cell r="L4469" t="str">
            <v>012</v>
          </cell>
          <cell r="M4469" t="str">
            <v>2009</v>
          </cell>
          <cell r="N4469" t="str">
            <v>0003</v>
          </cell>
          <cell r="O4469" t="str">
            <v>1005</v>
          </cell>
          <cell r="P4469" t="str">
            <v>1101160</v>
          </cell>
          <cell r="Q4469" t="str">
            <v>0003</v>
          </cell>
          <cell r="R4469" t="str">
            <v>1070</v>
          </cell>
        </row>
        <row r="4470">
          <cell r="A4470">
            <v>51747302</v>
          </cell>
          <cell r="B4470" t="str">
            <v>GOVP_JU-M-07-0214_N OF LITTLE CYPRESS TO</v>
          </cell>
          <cell r="C4470" t="str">
            <v>HDC2</v>
          </cell>
          <cell r="D4470"/>
          <cell r="E4470"/>
          <cell r="F4470"/>
          <cell r="G4470" t="str">
            <v>S/101678/CE/AD3DI</v>
          </cell>
          <cell r="H4470"/>
          <cell r="I4470"/>
          <cell r="J4470"/>
          <cell r="K4470">
            <v>100</v>
          </cell>
          <cell r="L4470" t="str">
            <v>011</v>
          </cell>
          <cell r="M4470" t="str">
            <v>2009</v>
          </cell>
          <cell r="N4470" t="str">
            <v>0003</v>
          </cell>
          <cell r="O4470" t="str">
            <v>1017</v>
          </cell>
          <cell r="P4470" t="str">
            <v>1101120</v>
          </cell>
          <cell r="Q4470" t="str">
            <v>0003</v>
          </cell>
          <cell r="R4470" t="str">
            <v>1070</v>
          </cell>
        </row>
        <row r="4471">
          <cell r="A4471">
            <v>51747302</v>
          </cell>
          <cell r="B4471" t="str">
            <v>GOVP_JU-M-07-0214_N OF LITTLE CYPRESS TO</v>
          </cell>
          <cell r="C4471" t="str">
            <v>HDC2</v>
          </cell>
          <cell r="D4471"/>
          <cell r="E4471"/>
          <cell r="F4471"/>
          <cell r="G4471" t="str">
            <v>S/101678/CE/AD3DI</v>
          </cell>
          <cell r="H4471"/>
          <cell r="I4471"/>
          <cell r="J4471"/>
          <cell r="K4471">
            <v>100</v>
          </cell>
          <cell r="L4471" t="str">
            <v>011</v>
          </cell>
          <cell r="M4471" t="str">
            <v>2009</v>
          </cell>
          <cell r="N4471" t="str">
            <v>0003</v>
          </cell>
          <cell r="O4471" t="str">
            <v>1017</v>
          </cell>
          <cell r="P4471" t="str">
            <v>1101120</v>
          </cell>
          <cell r="Q4471" t="str">
            <v>0003</v>
          </cell>
          <cell r="R4471" t="str">
            <v>1070</v>
          </cell>
        </row>
        <row r="4472">
          <cell r="A4472">
            <v>51747302</v>
          </cell>
          <cell r="B4472" t="str">
            <v>GOVP_JU-M-07-0214_N OF LITTLE CYPRESS TO</v>
          </cell>
          <cell r="C4472" t="str">
            <v>HDC2</v>
          </cell>
          <cell r="D4472"/>
          <cell r="E4472"/>
          <cell r="F4472"/>
          <cell r="G4472" t="str">
            <v>S/101678/CE/AD3DI</v>
          </cell>
          <cell r="H4472"/>
          <cell r="I4472"/>
          <cell r="J4472"/>
          <cell r="K4472">
            <v>100</v>
          </cell>
          <cell r="L4472" t="str">
            <v>011</v>
          </cell>
          <cell r="M4472" t="str">
            <v>2009</v>
          </cell>
          <cell r="N4472" t="str">
            <v>0003</v>
          </cell>
          <cell r="O4472" t="str">
            <v>1017</v>
          </cell>
          <cell r="P4472" t="str">
            <v>1101120</v>
          </cell>
          <cell r="Q4472" t="str">
            <v>0003</v>
          </cell>
          <cell r="R4472" t="str">
            <v>1070</v>
          </cell>
        </row>
        <row r="4473">
          <cell r="A4473">
            <v>51747302</v>
          </cell>
          <cell r="B4473" t="str">
            <v>GOVP_JU-M-07-0214_N OF LITTLE CYPRESS TO</v>
          </cell>
          <cell r="C4473" t="str">
            <v>HDC2</v>
          </cell>
          <cell r="D4473"/>
          <cell r="E4473"/>
          <cell r="F4473"/>
          <cell r="G4473" t="str">
            <v>S/101678/CE/AD3DI</v>
          </cell>
          <cell r="H4473"/>
          <cell r="I4473"/>
          <cell r="J4473"/>
          <cell r="K4473">
            <v>70</v>
          </cell>
          <cell r="L4473" t="str">
            <v>011</v>
          </cell>
          <cell r="M4473" t="str">
            <v>2009</v>
          </cell>
          <cell r="N4473" t="str">
            <v>0003</v>
          </cell>
          <cell r="O4473" t="str">
            <v>1017</v>
          </cell>
          <cell r="P4473" t="str">
            <v>1101120</v>
          </cell>
          <cell r="Q4473" t="str">
            <v>0003</v>
          </cell>
          <cell r="R4473" t="str">
            <v>1070</v>
          </cell>
        </row>
        <row r="4474">
          <cell r="A4474">
            <v>51747302</v>
          </cell>
          <cell r="B4474" t="str">
            <v>GOVP_JU-M-07-0214_N OF LITTLE CYPRESS TO</v>
          </cell>
          <cell r="C4474" t="str">
            <v>HDC2</v>
          </cell>
          <cell r="D4474"/>
          <cell r="E4474"/>
          <cell r="F4474"/>
          <cell r="G4474" t="str">
            <v>S/101678/CE/AD3DR-1</v>
          </cell>
          <cell r="H4474"/>
          <cell r="I4474"/>
          <cell r="J4474"/>
          <cell r="K4474">
            <v>30</v>
          </cell>
          <cell r="L4474" t="str">
            <v>011</v>
          </cell>
          <cell r="M4474" t="str">
            <v>2009</v>
          </cell>
          <cell r="N4474" t="str">
            <v>0003</v>
          </cell>
          <cell r="O4474" t="str">
            <v>1017</v>
          </cell>
          <cell r="P4474" t="str">
            <v>1101120</v>
          </cell>
          <cell r="Q4474" t="str">
            <v>0003</v>
          </cell>
          <cell r="R4474" t="str">
            <v>1070</v>
          </cell>
        </row>
        <row r="4475">
          <cell r="A4475">
            <v>51747727</v>
          </cell>
          <cell r="B4475" t="str">
            <v>GOV_CYPRESS ROSE HILL ROAD WIDENING 3B</v>
          </cell>
          <cell r="C4475" t="str">
            <v>HDC2</v>
          </cell>
          <cell r="D4475"/>
          <cell r="E4475"/>
          <cell r="F4475"/>
          <cell r="G4475" t="str">
            <v>S/101678/CE/AD3DI</v>
          </cell>
          <cell r="H4475"/>
          <cell r="I4475"/>
          <cell r="J4475"/>
          <cell r="K4475">
            <v>100</v>
          </cell>
          <cell r="L4475" t="str">
            <v>011</v>
          </cell>
          <cell r="M4475" t="str">
            <v>2009</v>
          </cell>
          <cell r="N4475" t="str">
            <v>0003</v>
          </cell>
          <cell r="O4475" t="str">
            <v>1017</v>
          </cell>
          <cell r="P4475" t="str">
            <v>1101120</v>
          </cell>
          <cell r="Q4475" t="str">
            <v>0003</v>
          </cell>
          <cell r="R4475" t="str">
            <v>1070</v>
          </cell>
        </row>
        <row r="4476">
          <cell r="A4476">
            <v>51747727</v>
          </cell>
          <cell r="B4476" t="str">
            <v>GOV_CYPRESS ROSE HILL ROAD WIDENING 3B</v>
          </cell>
          <cell r="C4476" t="str">
            <v>HDC2</v>
          </cell>
          <cell r="D4476"/>
          <cell r="E4476"/>
          <cell r="F4476"/>
          <cell r="G4476" t="str">
            <v>S/101678/CE/AD3DI</v>
          </cell>
          <cell r="H4476"/>
          <cell r="I4476"/>
          <cell r="J4476"/>
          <cell r="K4476">
            <v>100</v>
          </cell>
          <cell r="L4476" t="str">
            <v>012</v>
          </cell>
          <cell r="M4476" t="str">
            <v>2009</v>
          </cell>
          <cell r="N4476" t="str">
            <v>0003</v>
          </cell>
          <cell r="O4476" t="str">
            <v>1017</v>
          </cell>
          <cell r="P4476" t="str">
            <v>1101120</v>
          </cell>
          <cell r="Q4476" t="str">
            <v>0003</v>
          </cell>
          <cell r="R4476" t="str">
            <v>1070</v>
          </cell>
        </row>
        <row r="4477">
          <cell r="A4477">
            <v>51747727</v>
          </cell>
          <cell r="B4477" t="str">
            <v>GOV_CYPRESS ROSE HILL ROAD WIDENING 3B</v>
          </cell>
          <cell r="C4477" t="str">
            <v>HDC2</v>
          </cell>
          <cell r="D4477"/>
          <cell r="E4477"/>
          <cell r="F4477"/>
          <cell r="G4477" t="str">
            <v>S/101678/CE/AD3DI</v>
          </cell>
          <cell r="H4477"/>
          <cell r="I4477"/>
          <cell r="J4477"/>
          <cell r="K4477">
            <v>100</v>
          </cell>
          <cell r="L4477" t="str">
            <v>012</v>
          </cell>
          <cell r="M4477" t="str">
            <v>2009</v>
          </cell>
          <cell r="N4477" t="str">
            <v>0003</v>
          </cell>
          <cell r="O4477" t="str">
            <v>1017</v>
          </cell>
          <cell r="P4477" t="str">
            <v>1101120</v>
          </cell>
          <cell r="Q4477" t="str">
            <v>0003</v>
          </cell>
          <cell r="R4477" t="str">
            <v>1070</v>
          </cell>
        </row>
        <row r="4478">
          <cell r="A4478">
            <v>51747727</v>
          </cell>
          <cell r="B4478" t="str">
            <v>GOV_CYPRESS ROSE HILL ROAD WIDENING 3B</v>
          </cell>
          <cell r="C4478" t="str">
            <v>HDC2</v>
          </cell>
          <cell r="D4478"/>
          <cell r="E4478"/>
          <cell r="F4478"/>
          <cell r="G4478" t="str">
            <v>S/101678/CE/AD3DI</v>
          </cell>
          <cell r="H4478"/>
          <cell r="I4478"/>
          <cell r="J4478"/>
          <cell r="K4478">
            <v>70</v>
          </cell>
          <cell r="L4478" t="str">
            <v>011</v>
          </cell>
          <cell r="M4478" t="str">
            <v>2009</v>
          </cell>
          <cell r="N4478" t="str">
            <v>0003</v>
          </cell>
          <cell r="O4478" t="str">
            <v>1017</v>
          </cell>
          <cell r="P4478" t="str">
            <v>1101120</v>
          </cell>
          <cell r="Q4478" t="str">
            <v>0003</v>
          </cell>
          <cell r="R4478" t="str">
            <v>1070</v>
          </cell>
        </row>
        <row r="4479">
          <cell r="A4479">
            <v>51747727</v>
          </cell>
          <cell r="B4479" t="str">
            <v>GOV_CYPRESS ROSE HILL ROAD WIDENING 3B</v>
          </cell>
          <cell r="C4479" t="str">
            <v>HDC2</v>
          </cell>
          <cell r="D4479"/>
          <cell r="E4479"/>
          <cell r="F4479"/>
          <cell r="G4479" t="str">
            <v>S/101678/CE/AD3DR-1</v>
          </cell>
          <cell r="H4479"/>
          <cell r="I4479"/>
          <cell r="J4479"/>
          <cell r="K4479">
            <v>30</v>
          </cell>
          <cell r="L4479" t="str">
            <v>011</v>
          </cell>
          <cell r="M4479" t="str">
            <v>2009</v>
          </cell>
          <cell r="N4479" t="str">
            <v>0003</v>
          </cell>
          <cell r="O4479" t="str">
            <v>1017</v>
          </cell>
          <cell r="P4479" t="str">
            <v>1101120</v>
          </cell>
          <cell r="Q4479" t="str">
            <v>0003</v>
          </cell>
          <cell r="R4479" t="str">
            <v>1070</v>
          </cell>
        </row>
        <row r="4480">
          <cell r="A4480">
            <v>51749650</v>
          </cell>
          <cell r="B4480" t="str">
            <v>CUST_4401#B FM359RD_LineExtension</v>
          </cell>
          <cell r="C4480" t="str">
            <v>HDC1</v>
          </cell>
          <cell r="D4480"/>
          <cell r="E4480"/>
          <cell r="F4480"/>
          <cell r="G4480" t="str">
            <v>S/101530/CN/AF1HI-4</v>
          </cell>
          <cell r="H4480"/>
          <cell r="I4480"/>
          <cell r="J4480"/>
          <cell r="K4480">
            <v>100</v>
          </cell>
          <cell r="L4480" t="str">
            <v>012</v>
          </cell>
          <cell r="M4480" t="str">
            <v>2009</v>
          </cell>
          <cell r="N4480" t="str">
            <v>0003</v>
          </cell>
          <cell r="O4480" t="str">
            <v>1023</v>
          </cell>
          <cell r="P4480" t="str">
            <v>1101210</v>
          </cell>
          <cell r="Q4480" t="str">
            <v>0003</v>
          </cell>
          <cell r="R4480" t="str">
            <v>1070</v>
          </cell>
        </row>
        <row r="4481">
          <cell r="A4481">
            <v>51749650</v>
          </cell>
          <cell r="B4481" t="str">
            <v>CUST_4401#B FM359RD_LineExtension</v>
          </cell>
          <cell r="C4481" t="str">
            <v>HDC1</v>
          </cell>
          <cell r="D4481"/>
          <cell r="E4481"/>
          <cell r="F4481"/>
          <cell r="G4481" t="str">
            <v>S/101530/CN/AF1HI-4</v>
          </cell>
          <cell r="H4481"/>
          <cell r="I4481"/>
          <cell r="J4481"/>
          <cell r="K4481">
            <v>100</v>
          </cell>
          <cell r="L4481" t="str">
            <v>012</v>
          </cell>
          <cell r="M4481" t="str">
            <v>2009</v>
          </cell>
          <cell r="N4481" t="str">
            <v>0003</v>
          </cell>
          <cell r="O4481" t="str">
            <v>1023</v>
          </cell>
          <cell r="P4481" t="str">
            <v>1101210</v>
          </cell>
          <cell r="Q4481" t="str">
            <v>0003</v>
          </cell>
          <cell r="R4481" t="str">
            <v>1070</v>
          </cell>
        </row>
        <row r="4482">
          <cell r="A4482">
            <v>51749650</v>
          </cell>
          <cell r="B4482" t="str">
            <v>CUST_4401#B FM359RD_LineExtension</v>
          </cell>
          <cell r="C4482" t="str">
            <v>HDC1</v>
          </cell>
          <cell r="D4482"/>
          <cell r="E4482"/>
          <cell r="F4482"/>
          <cell r="G4482" t="str">
            <v>S/101530/CN/AF1HI-4</v>
          </cell>
          <cell r="H4482"/>
          <cell r="I4482"/>
          <cell r="J4482"/>
          <cell r="K4482">
            <v>100</v>
          </cell>
          <cell r="L4482" t="str">
            <v>012</v>
          </cell>
          <cell r="M4482" t="str">
            <v>2009</v>
          </cell>
          <cell r="N4482" t="str">
            <v>0003</v>
          </cell>
          <cell r="O4482" t="str">
            <v>1023</v>
          </cell>
          <cell r="P4482" t="str">
            <v>1101210</v>
          </cell>
          <cell r="Q4482" t="str">
            <v>0003</v>
          </cell>
          <cell r="R4482" t="str">
            <v>1070</v>
          </cell>
        </row>
        <row r="4483">
          <cell r="A4483">
            <v>51750756</v>
          </cell>
          <cell r="B4483" t="str">
            <v>*CUST-MUSEUM EXPANSION 1400 HERMANN LOOP</v>
          </cell>
          <cell r="C4483" t="str">
            <v>HDC1</v>
          </cell>
          <cell r="D4483"/>
          <cell r="E4483"/>
          <cell r="F4483"/>
          <cell r="G4483" t="str">
            <v>S/101653/CN/AF1HI-3</v>
          </cell>
          <cell r="H4483"/>
          <cell r="I4483"/>
          <cell r="J4483"/>
          <cell r="K4483">
            <v>100</v>
          </cell>
          <cell r="L4483" t="str">
            <v>011</v>
          </cell>
          <cell r="M4483" t="str">
            <v>2009</v>
          </cell>
          <cell r="N4483" t="str">
            <v>0003</v>
          </cell>
          <cell r="O4483" t="str">
            <v>1013</v>
          </cell>
          <cell r="P4483" t="str">
            <v>1101201</v>
          </cell>
          <cell r="Q4483" t="str">
            <v>0003</v>
          </cell>
          <cell r="R4483" t="str">
            <v>1070</v>
          </cell>
        </row>
        <row r="4484">
          <cell r="A4484">
            <v>51783329</v>
          </cell>
          <cell r="B4484" t="str">
            <v>CUST_REMOVALS_4520 HOLMES RD</v>
          </cell>
          <cell r="C4484" t="str">
            <v>HDC2</v>
          </cell>
          <cell r="D4484"/>
          <cell r="E4484"/>
          <cell r="F4484"/>
          <cell r="G4484" t="str">
            <v>S/101652/CN/AF1HR</v>
          </cell>
          <cell r="H4484"/>
          <cell r="I4484"/>
          <cell r="J4484"/>
          <cell r="K4484">
            <v>30</v>
          </cell>
          <cell r="L4484" t="str">
            <v>011</v>
          </cell>
          <cell r="M4484" t="str">
            <v>2009</v>
          </cell>
          <cell r="N4484" t="str">
            <v>0003</v>
          </cell>
          <cell r="O4484" t="str">
            <v>1020</v>
          </cell>
          <cell r="P4484" t="str">
            <v>1101202</v>
          </cell>
          <cell r="Q4484" t="str">
            <v>0003</v>
          </cell>
          <cell r="R4484" t="str">
            <v>1070</v>
          </cell>
        </row>
        <row r="4485">
          <cell r="A4485">
            <v>51783329</v>
          </cell>
          <cell r="B4485" t="str">
            <v>CUST_REMOVALS_4520 HOLMES RD</v>
          </cell>
          <cell r="C4485" t="str">
            <v>HDC2</v>
          </cell>
          <cell r="D4485"/>
          <cell r="E4485"/>
          <cell r="F4485"/>
          <cell r="G4485" t="str">
            <v>S/101652/CN/AF1HI-2</v>
          </cell>
          <cell r="H4485"/>
          <cell r="I4485"/>
          <cell r="J4485"/>
          <cell r="K4485">
            <v>70</v>
          </cell>
          <cell r="L4485" t="str">
            <v>011</v>
          </cell>
          <cell r="M4485" t="str">
            <v>2009</v>
          </cell>
          <cell r="N4485" t="str">
            <v>0003</v>
          </cell>
          <cell r="O4485" t="str">
            <v>1020</v>
          </cell>
          <cell r="P4485" t="str">
            <v>1101202</v>
          </cell>
          <cell r="Q4485" t="str">
            <v>0003</v>
          </cell>
          <cell r="R4485" t="str">
            <v>1070</v>
          </cell>
        </row>
        <row r="4486">
          <cell r="A4486">
            <v>51811034</v>
          </cell>
          <cell r="B4486" t="str">
            <v>CUST_0_15900 SPINKS</v>
          </cell>
          <cell r="C4486" t="str">
            <v>HDC2</v>
          </cell>
          <cell r="D4486"/>
          <cell r="E4486"/>
          <cell r="F4486"/>
          <cell r="G4486" t="str">
            <v>S/101652/CN/AF1HR</v>
          </cell>
          <cell r="H4486"/>
          <cell r="I4486"/>
          <cell r="J4486"/>
          <cell r="K4486">
            <v>30</v>
          </cell>
          <cell r="L4486" t="str">
            <v>012</v>
          </cell>
          <cell r="M4486" t="str">
            <v>2009</v>
          </cell>
          <cell r="N4486" t="str">
            <v>0003</v>
          </cell>
          <cell r="O4486" t="str">
            <v>1020</v>
          </cell>
          <cell r="P4486" t="str">
            <v>1101202</v>
          </cell>
          <cell r="Q4486" t="str">
            <v>0003</v>
          </cell>
          <cell r="R4486" t="str">
            <v>1070</v>
          </cell>
        </row>
        <row r="4487">
          <cell r="A4487">
            <v>51811034</v>
          </cell>
          <cell r="B4487" t="str">
            <v>CUST_0_15900 SPINKS</v>
          </cell>
          <cell r="C4487" t="str">
            <v>HDC2</v>
          </cell>
          <cell r="D4487"/>
          <cell r="E4487"/>
          <cell r="F4487"/>
          <cell r="G4487" t="str">
            <v>S/101652/CN/AF1HI-2</v>
          </cell>
          <cell r="H4487"/>
          <cell r="I4487"/>
          <cell r="J4487"/>
          <cell r="K4487">
            <v>70</v>
          </cell>
          <cell r="L4487" t="str">
            <v>012</v>
          </cell>
          <cell r="M4487" t="str">
            <v>2009</v>
          </cell>
          <cell r="N4487" t="str">
            <v>0003</v>
          </cell>
          <cell r="O4487" t="str">
            <v>1020</v>
          </cell>
          <cell r="P4487" t="str">
            <v>1101202</v>
          </cell>
          <cell r="Q4487" t="str">
            <v>0003</v>
          </cell>
          <cell r="R4487" t="str">
            <v>1070</v>
          </cell>
        </row>
        <row r="4488">
          <cell r="A4488">
            <v>51817569</v>
          </cell>
          <cell r="B4488" t="str">
            <v>CUST_0_9811 EVAN DRIVE</v>
          </cell>
          <cell r="C4488" t="str">
            <v>HDC1</v>
          </cell>
          <cell r="D4488"/>
          <cell r="E4488"/>
          <cell r="F4488"/>
          <cell r="G4488" t="str">
            <v>S/101652/CN/AF1HI-2</v>
          </cell>
          <cell r="H4488"/>
          <cell r="I4488"/>
          <cell r="J4488"/>
          <cell r="K4488">
            <v>100</v>
          </cell>
          <cell r="L4488" t="str">
            <v>012</v>
          </cell>
          <cell r="M4488" t="str">
            <v>2009</v>
          </cell>
          <cell r="N4488" t="str">
            <v>0003</v>
          </cell>
          <cell r="O4488" t="str">
            <v>1020</v>
          </cell>
          <cell r="P4488" t="str">
            <v>1101202</v>
          </cell>
          <cell r="Q4488" t="str">
            <v>0003</v>
          </cell>
          <cell r="R4488" t="str">
            <v>1070</v>
          </cell>
        </row>
        <row r="4489">
          <cell r="A4489">
            <v>51817569</v>
          </cell>
          <cell r="B4489" t="str">
            <v>CUST_0_9811 EVAN DRIVE</v>
          </cell>
          <cell r="C4489" t="str">
            <v>HDC1</v>
          </cell>
          <cell r="D4489"/>
          <cell r="E4489"/>
          <cell r="F4489"/>
          <cell r="G4489" t="str">
            <v>S/101652/CN/AF1HI-2</v>
          </cell>
          <cell r="H4489"/>
          <cell r="I4489"/>
          <cell r="J4489"/>
          <cell r="K4489">
            <v>100</v>
          </cell>
          <cell r="L4489" t="str">
            <v>012</v>
          </cell>
          <cell r="M4489" t="str">
            <v>2009</v>
          </cell>
          <cell r="N4489" t="str">
            <v>0003</v>
          </cell>
          <cell r="O4489" t="str">
            <v>1020</v>
          </cell>
          <cell r="P4489" t="str">
            <v>1101202</v>
          </cell>
          <cell r="Q4489" t="str">
            <v>0003</v>
          </cell>
          <cell r="R4489" t="str">
            <v>1070</v>
          </cell>
        </row>
        <row r="4490">
          <cell r="A4490">
            <v>51817569</v>
          </cell>
          <cell r="B4490" t="str">
            <v>CUST_0_9811 EVAN DRIVE</v>
          </cell>
          <cell r="C4490" t="str">
            <v>HDC1</v>
          </cell>
          <cell r="D4490"/>
          <cell r="E4490"/>
          <cell r="F4490"/>
          <cell r="G4490" t="str">
            <v>S/101652/CN/AF1HI-2</v>
          </cell>
          <cell r="H4490"/>
          <cell r="I4490"/>
          <cell r="J4490"/>
          <cell r="K4490">
            <v>100</v>
          </cell>
          <cell r="L4490" t="str">
            <v>012</v>
          </cell>
          <cell r="M4490" t="str">
            <v>2009</v>
          </cell>
          <cell r="N4490" t="str">
            <v>0003</v>
          </cell>
          <cell r="O4490" t="str">
            <v>1020</v>
          </cell>
          <cell r="P4490" t="str">
            <v>1101202</v>
          </cell>
          <cell r="Q4490" t="str">
            <v>0003</v>
          </cell>
          <cell r="R4490" t="str">
            <v>1070</v>
          </cell>
        </row>
        <row r="4491">
          <cell r="A4491">
            <v>51822065</v>
          </cell>
          <cell r="B4491" t="str">
            <v>CUST_WESHEIMER_LAKES_RETAIL_XMFR_BANK</v>
          </cell>
          <cell r="C4491" t="str">
            <v>HDC1</v>
          </cell>
          <cell r="D4491"/>
          <cell r="E4491"/>
          <cell r="F4491"/>
          <cell r="G4491" t="str">
            <v>S/101570/CN/AF1HI-3</v>
          </cell>
          <cell r="H4491"/>
          <cell r="I4491"/>
          <cell r="J4491"/>
          <cell r="K4491">
            <v>100</v>
          </cell>
          <cell r="L4491" t="str">
            <v>012</v>
          </cell>
          <cell r="M4491" t="str">
            <v>2009</v>
          </cell>
          <cell r="N4491" t="str">
            <v>0003</v>
          </cell>
          <cell r="O4491" t="str">
            <v>1019</v>
          </cell>
          <cell r="P4491" t="str">
            <v>1101220</v>
          </cell>
          <cell r="Q4491" t="str">
            <v>0003</v>
          </cell>
          <cell r="R4491" t="str">
            <v>1070</v>
          </cell>
        </row>
        <row r="4492">
          <cell r="A4492">
            <v>51822065</v>
          </cell>
          <cell r="B4492" t="str">
            <v>CUST_WESHEIMER_LAKES_RETAIL_XMFR_BANK</v>
          </cell>
          <cell r="C4492" t="str">
            <v>HDC1</v>
          </cell>
          <cell r="D4492"/>
          <cell r="E4492"/>
          <cell r="F4492"/>
          <cell r="G4492" t="str">
            <v>S/101570/CN/AF1HI-3</v>
          </cell>
          <cell r="H4492"/>
          <cell r="I4492"/>
          <cell r="J4492"/>
          <cell r="K4492">
            <v>100</v>
          </cell>
          <cell r="L4492" t="str">
            <v>011</v>
          </cell>
          <cell r="M4492" t="str">
            <v>2009</v>
          </cell>
          <cell r="N4492" t="str">
            <v>0003</v>
          </cell>
          <cell r="O4492" t="str">
            <v>1019</v>
          </cell>
          <cell r="P4492" t="str">
            <v>1101220</v>
          </cell>
          <cell r="Q4492" t="str">
            <v>0003</v>
          </cell>
          <cell r="R4492" t="str">
            <v>1070</v>
          </cell>
        </row>
        <row r="4493">
          <cell r="A4493">
            <v>51822065</v>
          </cell>
          <cell r="B4493" t="str">
            <v>CUST_WESHEIMER_LAKES_RETAIL_XMFR_BANK</v>
          </cell>
          <cell r="C4493" t="str">
            <v>HDC1</v>
          </cell>
          <cell r="D4493"/>
          <cell r="E4493"/>
          <cell r="F4493"/>
          <cell r="G4493" t="str">
            <v>S/101570/CN/AF1HI-3</v>
          </cell>
          <cell r="H4493"/>
          <cell r="I4493"/>
          <cell r="J4493"/>
          <cell r="K4493">
            <v>100</v>
          </cell>
          <cell r="L4493" t="str">
            <v>012</v>
          </cell>
          <cell r="M4493" t="str">
            <v>2009</v>
          </cell>
          <cell r="N4493" t="str">
            <v>0003</v>
          </cell>
          <cell r="O4493" t="str">
            <v>1019</v>
          </cell>
          <cell r="P4493" t="str">
            <v>1101220</v>
          </cell>
          <cell r="Q4493" t="str">
            <v>0003</v>
          </cell>
          <cell r="R4493" t="str">
            <v>1070</v>
          </cell>
        </row>
        <row r="4494">
          <cell r="A4494">
            <v>51822065</v>
          </cell>
          <cell r="B4494" t="str">
            <v>CUST_WESHEIMER_LAKES_RETAIL_XMFR_BANK</v>
          </cell>
          <cell r="C4494" t="str">
            <v>HDC1</v>
          </cell>
          <cell r="D4494"/>
          <cell r="E4494"/>
          <cell r="F4494"/>
          <cell r="G4494" t="str">
            <v>S/101570/CN/AF1HI-3</v>
          </cell>
          <cell r="H4494"/>
          <cell r="I4494"/>
          <cell r="J4494"/>
          <cell r="K4494">
            <v>100</v>
          </cell>
          <cell r="L4494" t="str">
            <v>012</v>
          </cell>
          <cell r="M4494" t="str">
            <v>2009</v>
          </cell>
          <cell r="N4494" t="str">
            <v>0003</v>
          </cell>
          <cell r="O4494" t="str">
            <v>1019</v>
          </cell>
          <cell r="P4494" t="str">
            <v>1101220</v>
          </cell>
          <cell r="Q4494" t="str">
            <v>0003</v>
          </cell>
          <cell r="R4494" t="str">
            <v>1070</v>
          </cell>
        </row>
        <row r="4495">
          <cell r="A4495">
            <v>51822065</v>
          </cell>
          <cell r="B4495" t="str">
            <v>CUST_WESHEIMER_LAKES_RETAIL_XMFR_BANK</v>
          </cell>
          <cell r="C4495" t="str">
            <v>HDC1</v>
          </cell>
          <cell r="D4495"/>
          <cell r="E4495"/>
          <cell r="F4495"/>
          <cell r="G4495" t="str">
            <v>S/101570/CN/AF1HI-3</v>
          </cell>
          <cell r="H4495"/>
          <cell r="I4495"/>
          <cell r="J4495"/>
          <cell r="K4495">
            <v>100</v>
          </cell>
          <cell r="L4495" t="str">
            <v>012</v>
          </cell>
          <cell r="M4495" t="str">
            <v>2009</v>
          </cell>
          <cell r="N4495" t="str">
            <v>0003</v>
          </cell>
          <cell r="O4495" t="str">
            <v>1019</v>
          </cell>
          <cell r="P4495" t="str">
            <v>1101220</v>
          </cell>
          <cell r="Q4495" t="str">
            <v>0003</v>
          </cell>
          <cell r="R4495" t="str">
            <v>1070</v>
          </cell>
        </row>
        <row r="4496">
          <cell r="A4496">
            <v>51851028</v>
          </cell>
          <cell r="B4496" t="str">
            <v>CUST_BAKER_RD_1800</v>
          </cell>
          <cell r="C4496" t="str">
            <v>HDC2</v>
          </cell>
          <cell r="D4496"/>
          <cell r="E4496"/>
          <cell r="F4496"/>
          <cell r="G4496" t="str">
            <v>S/101570/CN/AF1HR</v>
          </cell>
          <cell r="H4496"/>
          <cell r="I4496"/>
          <cell r="J4496"/>
          <cell r="K4496">
            <v>30</v>
          </cell>
          <cell r="L4496" t="str">
            <v>012</v>
          </cell>
          <cell r="M4496" t="str">
            <v>2009</v>
          </cell>
          <cell r="N4496" t="str">
            <v>0003</v>
          </cell>
          <cell r="O4496" t="str">
            <v>1019</v>
          </cell>
          <cell r="P4496" t="str">
            <v>1101220</v>
          </cell>
          <cell r="Q4496" t="str">
            <v>0003</v>
          </cell>
          <cell r="R4496" t="str">
            <v>1070</v>
          </cell>
        </row>
        <row r="4497">
          <cell r="A4497">
            <v>51851028</v>
          </cell>
          <cell r="B4497" t="str">
            <v>CUST_BAKER_RD_1800</v>
          </cell>
          <cell r="C4497" t="str">
            <v>HDC2</v>
          </cell>
          <cell r="D4497"/>
          <cell r="E4497"/>
          <cell r="F4497"/>
          <cell r="G4497" t="str">
            <v>S/101570/CN/AF1HI-3</v>
          </cell>
          <cell r="H4497"/>
          <cell r="I4497"/>
          <cell r="J4497"/>
          <cell r="K4497">
            <v>70</v>
          </cell>
          <cell r="L4497" t="str">
            <v>012</v>
          </cell>
          <cell r="M4497" t="str">
            <v>2009</v>
          </cell>
          <cell r="N4497" t="str">
            <v>0003</v>
          </cell>
          <cell r="O4497" t="str">
            <v>1019</v>
          </cell>
          <cell r="P4497" t="str">
            <v>1101220</v>
          </cell>
          <cell r="Q4497" t="str">
            <v>0003</v>
          </cell>
          <cell r="R4497" t="str">
            <v>1070</v>
          </cell>
        </row>
        <row r="4498">
          <cell r="A4498">
            <v>51851028</v>
          </cell>
          <cell r="B4498" t="str">
            <v>CUST_BAKER_RD_1800</v>
          </cell>
          <cell r="C4498" t="str">
            <v>HDC2</v>
          </cell>
          <cell r="D4498"/>
          <cell r="E4498"/>
          <cell r="F4498"/>
          <cell r="G4498" t="str">
            <v>S/101570/CN/AF1HI-3</v>
          </cell>
          <cell r="H4498"/>
          <cell r="I4498"/>
          <cell r="J4498"/>
          <cell r="K4498">
            <v>100</v>
          </cell>
          <cell r="L4498" t="str">
            <v>012</v>
          </cell>
          <cell r="M4498" t="str">
            <v>2009</v>
          </cell>
          <cell r="N4498" t="str">
            <v>0003</v>
          </cell>
          <cell r="O4498" t="str">
            <v>1019</v>
          </cell>
          <cell r="P4498" t="str">
            <v>1101220</v>
          </cell>
          <cell r="Q4498" t="str">
            <v>0003</v>
          </cell>
          <cell r="R4498" t="str">
            <v>1070</v>
          </cell>
        </row>
        <row r="4499">
          <cell r="A4499">
            <v>51851028</v>
          </cell>
          <cell r="B4499" t="str">
            <v>CUST_BAKER_RD_1800</v>
          </cell>
          <cell r="C4499" t="str">
            <v>HDC2</v>
          </cell>
          <cell r="D4499"/>
          <cell r="E4499"/>
          <cell r="F4499"/>
          <cell r="G4499" t="str">
            <v>S/101570/CN/AF1HI-3</v>
          </cell>
          <cell r="H4499"/>
          <cell r="I4499"/>
          <cell r="J4499"/>
          <cell r="K4499">
            <v>100</v>
          </cell>
          <cell r="L4499" t="str">
            <v>012</v>
          </cell>
          <cell r="M4499" t="str">
            <v>2009</v>
          </cell>
          <cell r="N4499" t="str">
            <v>0003</v>
          </cell>
          <cell r="O4499" t="str">
            <v>1019</v>
          </cell>
          <cell r="P4499" t="str">
            <v>1101220</v>
          </cell>
          <cell r="Q4499" t="str">
            <v>0003</v>
          </cell>
          <cell r="R4499" t="str">
            <v>1070</v>
          </cell>
        </row>
        <row r="4500">
          <cell r="A4500">
            <v>51851028</v>
          </cell>
          <cell r="B4500" t="str">
            <v>CUST_BAKER_RD_1800</v>
          </cell>
          <cell r="C4500" t="str">
            <v>HDC2</v>
          </cell>
          <cell r="D4500"/>
          <cell r="E4500"/>
          <cell r="F4500"/>
          <cell r="G4500" t="str">
            <v>S/101570/CN/AF1HI-3</v>
          </cell>
          <cell r="H4500"/>
          <cell r="I4500"/>
          <cell r="J4500"/>
          <cell r="K4500">
            <v>100</v>
          </cell>
          <cell r="L4500" t="str">
            <v>012</v>
          </cell>
          <cell r="M4500" t="str">
            <v>2009</v>
          </cell>
          <cell r="N4500" t="str">
            <v>0003</v>
          </cell>
          <cell r="O4500" t="str">
            <v>1019</v>
          </cell>
          <cell r="P4500" t="str">
            <v>1101220</v>
          </cell>
          <cell r="Q4500" t="str">
            <v>0003</v>
          </cell>
          <cell r="R4500" t="str">
            <v>1070</v>
          </cell>
        </row>
        <row r="4501">
          <cell r="A4501">
            <v>51851028</v>
          </cell>
          <cell r="B4501" t="str">
            <v>CUST_BAKER_RD_1800</v>
          </cell>
          <cell r="C4501" t="str">
            <v>HDC2</v>
          </cell>
          <cell r="D4501"/>
          <cell r="E4501"/>
          <cell r="F4501"/>
          <cell r="G4501" t="str">
            <v>S/101570/CN/AF1HR</v>
          </cell>
          <cell r="H4501"/>
          <cell r="I4501"/>
          <cell r="J4501"/>
          <cell r="K4501">
            <v>30</v>
          </cell>
          <cell r="L4501" t="str">
            <v>012</v>
          </cell>
          <cell r="M4501" t="str">
            <v>2009</v>
          </cell>
          <cell r="N4501" t="str">
            <v>0003</v>
          </cell>
          <cell r="O4501" t="str">
            <v>1019</v>
          </cell>
          <cell r="P4501" t="str">
            <v>1101220</v>
          </cell>
          <cell r="Q4501" t="str">
            <v>0003</v>
          </cell>
          <cell r="R4501" t="str">
            <v>1070</v>
          </cell>
        </row>
        <row r="4502">
          <cell r="A4502">
            <v>51851028</v>
          </cell>
          <cell r="B4502" t="str">
            <v>CUST_BAKER_RD_1800</v>
          </cell>
          <cell r="C4502" t="str">
            <v>HDC2</v>
          </cell>
          <cell r="D4502"/>
          <cell r="E4502"/>
          <cell r="F4502"/>
          <cell r="G4502" t="str">
            <v>S/101570/CN/AF1HI-3</v>
          </cell>
          <cell r="H4502"/>
          <cell r="I4502"/>
          <cell r="J4502"/>
          <cell r="K4502">
            <v>70</v>
          </cell>
          <cell r="L4502" t="str">
            <v>012</v>
          </cell>
          <cell r="M4502" t="str">
            <v>2009</v>
          </cell>
          <cell r="N4502" t="str">
            <v>0003</v>
          </cell>
          <cell r="O4502" t="str">
            <v>1019</v>
          </cell>
          <cell r="P4502" t="str">
            <v>1101220</v>
          </cell>
          <cell r="Q4502" t="str">
            <v>0003</v>
          </cell>
          <cell r="R4502" t="str">
            <v>1070</v>
          </cell>
        </row>
        <row r="4503">
          <cell r="A4503">
            <v>51861571</v>
          </cell>
          <cell r="B4503" t="str">
            <v>CUST_100 Fritzella Road</v>
          </cell>
          <cell r="C4503" t="str">
            <v>HDC2</v>
          </cell>
          <cell r="D4503"/>
          <cell r="E4503"/>
          <cell r="F4503"/>
          <cell r="G4503" t="str">
            <v>S/101530/CE/AD2DI</v>
          </cell>
          <cell r="H4503"/>
          <cell r="I4503"/>
          <cell r="J4503"/>
          <cell r="K4503">
            <v>70</v>
          </cell>
          <cell r="L4503" t="str">
            <v>011</v>
          </cell>
          <cell r="M4503" t="str">
            <v>2009</v>
          </cell>
          <cell r="N4503" t="str">
            <v>0003</v>
          </cell>
          <cell r="O4503" t="str">
            <v>1023</v>
          </cell>
          <cell r="P4503" t="str">
            <v>1101210</v>
          </cell>
          <cell r="Q4503" t="str">
            <v>0003</v>
          </cell>
          <cell r="R4503" t="str">
            <v>1070</v>
          </cell>
        </row>
        <row r="4504">
          <cell r="A4504">
            <v>51861571</v>
          </cell>
          <cell r="B4504" t="str">
            <v>CUST_100 Fritzella Road</v>
          </cell>
          <cell r="C4504" t="str">
            <v>HDC2</v>
          </cell>
          <cell r="D4504"/>
          <cell r="E4504"/>
          <cell r="F4504"/>
          <cell r="G4504" t="str">
            <v>S/101530/CE/AD2DR</v>
          </cell>
          <cell r="H4504"/>
          <cell r="I4504"/>
          <cell r="J4504"/>
          <cell r="K4504">
            <v>30</v>
          </cell>
          <cell r="L4504" t="str">
            <v>011</v>
          </cell>
          <cell r="M4504" t="str">
            <v>2009</v>
          </cell>
          <cell r="N4504" t="str">
            <v>0003</v>
          </cell>
          <cell r="O4504" t="str">
            <v>1023</v>
          </cell>
          <cell r="P4504" t="str">
            <v>1101210</v>
          </cell>
          <cell r="Q4504" t="str">
            <v>0003</v>
          </cell>
          <cell r="R4504" t="str">
            <v>1070</v>
          </cell>
        </row>
        <row r="4505">
          <cell r="A4505">
            <v>51861571</v>
          </cell>
          <cell r="B4505" t="str">
            <v>CUST_100 Fritzella Road</v>
          </cell>
          <cell r="C4505" t="str">
            <v>HDC2</v>
          </cell>
          <cell r="D4505"/>
          <cell r="E4505"/>
          <cell r="F4505"/>
          <cell r="G4505" t="str">
            <v>S/101530/CE/AD2DI</v>
          </cell>
          <cell r="H4505"/>
          <cell r="I4505"/>
          <cell r="J4505"/>
          <cell r="K4505">
            <v>100</v>
          </cell>
          <cell r="L4505" t="str">
            <v>012</v>
          </cell>
          <cell r="M4505" t="str">
            <v>2009</v>
          </cell>
          <cell r="N4505" t="str">
            <v>0003</v>
          </cell>
          <cell r="O4505" t="str">
            <v>1023</v>
          </cell>
          <cell r="P4505" t="str">
            <v>1101210</v>
          </cell>
          <cell r="Q4505" t="str">
            <v>0003</v>
          </cell>
          <cell r="R4505" t="str">
            <v>1070</v>
          </cell>
        </row>
        <row r="4506">
          <cell r="A4506">
            <v>51861571</v>
          </cell>
          <cell r="B4506" t="str">
            <v>CUST_100 Fritzella Road</v>
          </cell>
          <cell r="C4506" t="str">
            <v>HDC2</v>
          </cell>
          <cell r="D4506"/>
          <cell r="E4506"/>
          <cell r="F4506"/>
          <cell r="G4506" t="str">
            <v>S/101530/CE/AD2DI</v>
          </cell>
          <cell r="H4506"/>
          <cell r="I4506"/>
          <cell r="J4506"/>
          <cell r="K4506">
            <v>100</v>
          </cell>
          <cell r="L4506" t="str">
            <v>012</v>
          </cell>
          <cell r="M4506" t="str">
            <v>2009</v>
          </cell>
          <cell r="N4506" t="str">
            <v>0003</v>
          </cell>
          <cell r="O4506" t="str">
            <v>1023</v>
          </cell>
          <cell r="P4506" t="str">
            <v>1101210</v>
          </cell>
          <cell r="Q4506" t="str">
            <v>0003</v>
          </cell>
          <cell r="R4506" t="str">
            <v>1070</v>
          </cell>
        </row>
        <row r="4507">
          <cell r="A4507">
            <v>51861571</v>
          </cell>
          <cell r="B4507" t="str">
            <v>CUST_100 Fritzella Road</v>
          </cell>
          <cell r="C4507" t="str">
            <v>HDC2</v>
          </cell>
          <cell r="D4507"/>
          <cell r="E4507"/>
          <cell r="F4507"/>
          <cell r="G4507" t="str">
            <v>S/101530/CE/AD2DI</v>
          </cell>
          <cell r="H4507"/>
          <cell r="I4507"/>
          <cell r="J4507"/>
          <cell r="K4507">
            <v>100</v>
          </cell>
          <cell r="L4507" t="str">
            <v>012</v>
          </cell>
          <cell r="M4507" t="str">
            <v>2009</v>
          </cell>
          <cell r="N4507" t="str">
            <v>0003</v>
          </cell>
          <cell r="O4507" t="str">
            <v>1023</v>
          </cell>
          <cell r="P4507" t="str">
            <v>1101210</v>
          </cell>
          <cell r="Q4507" t="str">
            <v>0003</v>
          </cell>
          <cell r="R4507" t="str">
            <v>1070</v>
          </cell>
        </row>
        <row r="4508">
          <cell r="A4508">
            <v>51861571</v>
          </cell>
          <cell r="B4508" t="str">
            <v>CUST_100 Fritzella Road</v>
          </cell>
          <cell r="C4508" t="str">
            <v>HDC2</v>
          </cell>
          <cell r="D4508"/>
          <cell r="E4508"/>
          <cell r="F4508"/>
          <cell r="G4508" t="str">
            <v>S/101530/CE/AD2DI</v>
          </cell>
          <cell r="H4508"/>
          <cell r="I4508"/>
          <cell r="J4508"/>
          <cell r="K4508">
            <v>70</v>
          </cell>
          <cell r="L4508" t="str">
            <v>012</v>
          </cell>
          <cell r="M4508" t="str">
            <v>2009</v>
          </cell>
          <cell r="N4508" t="str">
            <v>0003</v>
          </cell>
          <cell r="O4508" t="str">
            <v>1023</v>
          </cell>
          <cell r="P4508" t="str">
            <v>1101210</v>
          </cell>
          <cell r="Q4508" t="str">
            <v>0003</v>
          </cell>
          <cell r="R4508" t="str">
            <v>1070</v>
          </cell>
        </row>
        <row r="4509">
          <cell r="A4509">
            <v>51861571</v>
          </cell>
          <cell r="B4509" t="str">
            <v>CUST_100 Fritzella Road</v>
          </cell>
          <cell r="C4509" t="str">
            <v>HDC2</v>
          </cell>
          <cell r="D4509"/>
          <cell r="E4509"/>
          <cell r="F4509"/>
          <cell r="G4509" t="str">
            <v>S/101530/CE/AD2DR</v>
          </cell>
          <cell r="H4509"/>
          <cell r="I4509"/>
          <cell r="J4509"/>
          <cell r="K4509">
            <v>30</v>
          </cell>
          <cell r="L4509" t="str">
            <v>012</v>
          </cell>
          <cell r="M4509" t="str">
            <v>2009</v>
          </cell>
          <cell r="N4509" t="str">
            <v>0003</v>
          </cell>
          <cell r="O4509" t="str">
            <v>1023</v>
          </cell>
          <cell r="P4509" t="str">
            <v>1101210</v>
          </cell>
          <cell r="Q4509" t="str">
            <v>0003</v>
          </cell>
          <cell r="R4509" t="str">
            <v>1070</v>
          </cell>
        </row>
        <row r="4510">
          <cell r="A4510">
            <v>51861785</v>
          </cell>
          <cell r="B4510" t="str">
            <v>cust_service to DEL ZOTTO PRODUCTS</v>
          </cell>
          <cell r="C4510" t="str">
            <v>HDC1</v>
          </cell>
          <cell r="D4510"/>
          <cell r="E4510"/>
          <cell r="F4510"/>
          <cell r="G4510" t="str">
            <v>S/101570/CN/AF1HI-3</v>
          </cell>
          <cell r="H4510"/>
          <cell r="I4510"/>
          <cell r="J4510"/>
          <cell r="K4510">
            <v>100</v>
          </cell>
          <cell r="L4510" t="str">
            <v>011</v>
          </cell>
          <cell r="M4510" t="str">
            <v>2009</v>
          </cell>
          <cell r="N4510" t="str">
            <v>0003</v>
          </cell>
          <cell r="O4510" t="str">
            <v>1019</v>
          </cell>
          <cell r="P4510" t="str">
            <v>1101220</v>
          </cell>
          <cell r="Q4510" t="str">
            <v>0003</v>
          </cell>
          <cell r="R4510" t="str">
            <v>1070</v>
          </cell>
        </row>
        <row r="4511">
          <cell r="A4511">
            <v>51861819</v>
          </cell>
          <cell r="B4511" t="str">
            <v>P749 - Pre-Construction Order</v>
          </cell>
          <cell r="C4511" t="str">
            <v>HTC1</v>
          </cell>
          <cell r="D4511"/>
          <cell r="E4511"/>
          <cell r="F4511"/>
          <cell r="G4511" t="str">
            <v>HLP/00/0032/TR/0078</v>
          </cell>
          <cell r="H4511"/>
          <cell r="I4511"/>
          <cell r="J4511"/>
          <cell r="K4511">
            <v>100</v>
          </cell>
          <cell r="L4511" t="str">
            <v>012</v>
          </cell>
          <cell r="M4511" t="str">
            <v>2009</v>
          </cell>
          <cell r="N4511" t="str">
            <v>0003</v>
          </cell>
          <cell r="O4511" t="str">
            <v>1005</v>
          </cell>
          <cell r="P4511" t="str">
            <v>1101050</v>
          </cell>
          <cell r="Q4511" t="str">
            <v>0003</v>
          </cell>
          <cell r="R4511" t="str">
            <v>1070</v>
          </cell>
        </row>
        <row r="4512">
          <cell r="A4512">
            <v>51880844</v>
          </cell>
          <cell r="B4512" t="str">
            <v>CUST_09_15500 BLOCK CYPRESS N HOUSTON</v>
          </cell>
          <cell r="C4512" t="str">
            <v>HDC2</v>
          </cell>
          <cell r="D4512"/>
          <cell r="E4512"/>
          <cell r="F4512"/>
          <cell r="G4512" t="str">
            <v>S/101678/CN/AF1HR</v>
          </cell>
          <cell r="H4512"/>
          <cell r="I4512"/>
          <cell r="J4512"/>
          <cell r="K4512">
            <v>30</v>
          </cell>
          <cell r="L4512" t="str">
            <v>010</v>
          </cell>
          <cell r="M4512" t="str">
            <v>2009</v>
          </cell>
          <cell r="N4512" t="str">
            <v>0003</v>
          </cell>
          <cell r="O4512" t="str">
            <v>1017</v>
          </cell>
          <cell r="P4512" t="str">
            <v>1101120</v>
          </cell>
          <cell r="Q4512" t="str">
            <v>0003</v>
          </cell>
          <cell r="R4512" t="str">
            <v>1070</v>
          </cell>
        </row>
        <row r="4513">
          <cell r="A4513">
            <v>51880844</v>
          </cell>
          <cell r="B4513" t="str">
            <v>CUST_09_15500 BLOCK CYPRESS N HOUSTON</v>
          </cell>
          <cell r="C4513" t="str">
            <v>HDC2</v>
          </cell>
          <cell r="D4513"/>
          <cell r="E4513"/>
          <cell r="F4513"/>
          <cell r="G4513" t="str">
            <v>S/101678/CN/AF1HI-6</v>
          </cell>
          <cell r="H4513"/>
          <cell r="I4513"/>
          <cell r="J4513"/>
          <cell r="K4513">
            <v>70</v>
          </cell>
          <cell r="L4513" t="str">
            <v>010</v>
          </cell>
          <cell r="M4513" t="str">
            <v>2009</v>
          </cell>
          <cell r="N4513" t="str">
            <v>0003</v>
          </cell>
          <cell r="O4513" t="str">
            <v>1017</v>
          </cell>
          <cell r="P4513" t="str">
            <v>1101120</v>
          </cell>
          <cell r="Q4513" t="str">
            <v>0003</v>
          </cell>
          <cell r="R4513" t="str">
            <v>1070</v>
          </cell>
        </row>
        <row r="4514">
          <cell r="A4514">
            <v>51893942</v>
          </cell>
          <cell r="B4514" t="str">
            <v>CUST_09_INST 50' PL &amp; 3 -50 KVA 19.9 277</v>
          </cell>
          <cell r="C4514" t="str">
            <v>HDC1</v>
          </cell>
          <cell r="D4514"/>
          <cell r="E4514"/>
          <cell r="F4514"/>
          <cell r="G4514" t="str">
            <v>S/101678/CN/AF1HI-6</v>
          </cell>
          <cell r="H4514"/>
          <cell r="I4514"/>
          <cell r="J4514"/>
          <cell r="K4514">
            <v>100</v>
          </cell>
          <cell r="L4514" t="str">
            <v>010</v>
          </cell>
          <cell r="M4514" t="str">
            <v>2009</v>
          </cell>
          <cell r="N4514" t="str">
            <v>0003</v>
          </cell>
          <cell r="O4514" t="str">
            <v>1017</v>
          </cell>
          <cell r="P4514" t="str">
            <v>1101120</v>
          </cell>
          <cell r="Q4514" t="str">
            <v>0003</v>
          </cell>
          <cell r="R4514" t="str">
            <v>1070</v>
          </cell>
        </row>
        <row r="4515">
          <cell r="A4515">
            <v>51893942</v>
          </cell>
          <cell r="B4515" t="str">
            <v>CUST_09_INST 50' PL &amp; 3 -50 KVA 19.9 277</v>
          </cell>
          <cell r="C4515" t="str">
            <v>HDC1</v>
          </cell>
          <cell r="D4515"/>
          <cell r="E4515"/>
          <cell r="F4515"/>
          <cell r="G4515" t="str">
            <v>S/101678/CN/AF1HI-6</v>
          </cell>
          <cell r="H4515"/>
          <cell r="I4515"/>
          <cell r="J4515"/>
          <cell r="K4515">
            <v>100</v>
          </cell>
          <cell r="L4515" t="str">
            <v>010</v>
          </cell>
          <cell r="M4515" t="str">
            <v>2009</v>
          </cell>
          <cell r="N4515" t="str">
            <v>0003</v>
          </cell>
          <cell r="O4515" t="str">
            <v>1017</v>
          </cell>
          <cell r="P4515" t="str">
            <v>1101120</v>
          </cell>
          <cell r="Q4515" t="str">
            <v>0003</v>
          </cell>
          <cell r="R4515" t="str">
            <v>1070</v>
          </cell>
        </row>
        <row r="4516">
          <cell r="A4516">
            <v>51893942</v>
          </cell>
          <cell r="B4516" t="str">
            <v>CUST_09_INST 50' PL &amp; 3 -50 KVA 19.9 277</v>
          </cell>
          <cell r="C4516" t="str">
            <v>HDC1</v>
          </cell>
          <cell r="D4516"/>
          <cell r="E4516"/>
          <cell r="F4516"/>
          <cell r="G4516" t="str">
            <v>S/101678/CN/AF1HI-6</v>
          </cell>
          <cell r="H4516"/>
          <cell r="I4516"/>
          <cell r="J4516"/>
          <cell r="K4516">
            <v>100</v>
          </cell>
          <cell r="L4516" t="str">
            <v>010</v>
          </cell>
          <cell r="M4516" t="str">
            <v>2009</v>
          </cell>
          <cell r="N4516" t="str">
            <v>0003</v>
          </cell>
          <cell r="O4516" t="str">
            <v>1017</v>
          </cell>
          <cell r="P4516" t="str">
            <v>1101120</v>
          </cell>
          <cell r="Q4516" t="str">
            <v>0003</v>
          </cell>
          <cell r="R4516" t="str">
            <v>1070</v>
          </cell>
        </row>
        <row r="4517">
          <cell r="A4517">
            <v>51914545</v>
          </cell>
          <cell r="B4517" t="str">
            <v>GOVP_JU-M-09-195 BW8 @ Red Bluff Road</v>
          </cell>
          <cell r="C4517" t="str">
            <v>HDC2</v>
          </cell>
          <cell r="D4517"/>
          <cell r="E4517"/>
          <cell r="F4517"/>
          <cell r="G4517" t="str">
            <v>S/101574/CE/AD3DI</v>
          </cell>
          <cell r="H4517"/>
          <cell r="I4517"/>
          <cell r="J4517"/>
          <cell r="K4517">
            <v>100</v>
          </cell>
          <cell r="L4517" t="str">
            <v>011</v>
          </cell>
          <cell r="M4517" t="str">
            <v>2009</v>
          </cell>
          <cell r="N4517" t="str">
            <v>0003</v>
          </cell>
          <cell r="O4517" t="str">
            <v>1005</v>
          </cell>
          <cell r="P4517" t="str">
            <v>1101160</v>
          </cell>
          <cell r="Q4517" t="str">
            <v>0003</v>
          </cell>
          <cell r="R4517" t="str">
            <v>1070</v>
          </cell>
        </row>
        <row r="4518">
          <cell r="A4518">
            <v>51914545</v>
          </cell>
          <cell r="B4518" t="str">
            <v>GOVP_JU-M-09-195 BW8 @ Red Bluff Road</v>
          </cell>
          <cell r="C4518" t="str">
            <v>HDC2</v>
          </cell>
          <cell r="D4518"/>
          <cell r="E4518"/>
          <cell r="F4518"/>
          <cell r="G4518" t="str">
            <v>S/101574/CE/AD3DI</v>
          </cell>
          <cell r="H4518"/>
          <cell r="I4518"/>
          <cell r="J4518"/>
          <cell r="K4518">
            <v>70</v>
          </cell>
          <cell r="L4518" t="str">
            <v>011</v>
          </cell>
          <cell r="M4518" t="str">
            <v>2009</v>
          </cell>
          <cell r="N4518" t="str">
            <v>0003</v>
          </cell>
          <cell r="O4518" t="str">
            <v>1005</v>
          </cell>
          <cell r="P4518" t="str">
            <v>1101160</v>
          </cell>
          <cell r="Q4518" t="str">
            <v>0003</v>
          </cell>
          <cell r="R4518" t="str">
            <v>1070</v>
          </cell>
        </row>
        <row r="4519">
          <cell r="A4519">
            <v>51914545</v>
          </cell>
          <cell r="B4519" t="str">
            <v>GOVP_JU-M-09-195 BW8 @ Red Bluff Road</v>
          </cell>
          <cell r="C4519" t="str">
            <v>HDC2</v>
          </cell>
          <cell r="D4519"/>
          <cell r="E4519"/>
          <cell r="F4519"/>
          <cell r="G4519" t="str">
            <v>S/101574/CE/AD3DR-1</v>
          </cell>
          <cell r="H4519"/>
          <cell r="I4519"/>
          <cell r="J4519"/>
          <cell r="K4519">
            <v>30</v>
          </cell>
          <cell r="L4519" t="str">
            <v>011</v>
          </cell>
          <cell r="M4519" t="str">
            <v>2009</v>
          </cell>
          <cell r="N4519" t="str">
            <v>0003</v>
          </cell>
          <cell r="O4519" t="str">
            <v>1005</v>
          </cell>
          <cell r="P4519" t="str">
            <v>1101160</v>
          </cell>
          <cell r="Q4519" t="str">
            <v>0003</v>
          </cell>
          <cell r="R4519" t="str">
            <v>1070</v>
          </cell>
        </row>
        <row r="4520">
          <cell r="A4520">
            <v>51919419</v>
          </cell>
          <cell r="B4520" t="str">
            <v>NEW PMT 150 KVA, 100' 1/0 TP</v>
          </cell>
          <cell r="C4520" t="str">
            <v>HXC1</v>
          </cell>
          <cell r="D4520"/>
          <cell r="E4520"/>
          <cell r="F4520"/>
          <cell r="G4520" t="str">
            <v>S/101762/CN/CF1R-I-2</v>
          </cell>
          <cell r="H4520"/>
          <cell r="I4520"/>
          <cell r="J4520"/>
          <cell r="K4520">
            <v>100</v>
          </cell>
          <cell r="L4520" t="str">
            <v>012</v>
          </cell>
          <cell r="M4520" t="str">
            <v>2009</v>
          </cell>
          <cell r="N4520" t="str">
            <v>0003</v>
          </cell>
          <cell r="O4520" t="str">
            <v>1008</v>
          </cell>
          <cell r="P4520" t="str">
            <v>1101245</v>
          </cell>
          <cell r="Q4520" t="str">
            <v>0003</v>
          </cell>
          <cell r="R4520" t="str">
            <v>1070</v>
          </cell>
        </row>
        <row r="4521">
          <cell r="A4521">
            <v>51920620</v>
          </cell>
          <cell r="B4521" t="str">
            <v>CUST_UH CAMPUS_PHASE I OVERHEAD</v>
          </cell>
          <cell r="C4521" t="str">
            <v>HDC1</v>
          </cell>
          <cell r="D4521"/>
          <cell r="E4521"/>
          <cell r="F4521"/>
          <cell r="G4521" t="str">
            <v>S/101574/CN/AF1HI-3</v>
          </cell>
          <cell r="H4521"/>
          <cell r="I4521"/>
          <cell r="J4521"/>
          <cell r="K4521">
            <v>100</v>
          </cell>
          <cell r="L4521" t="str">
            <v>012</v>
          </cell>
          <cell r="M4521" t="str">
            <v>2009</v>
          </cell>
          <cell r="N4521" t="str">
            <v>0003</v>
          </cell>
          <cell r="O4521" t="str">
            <v>1005</v>
          </cell>
          <cell r="P4521" t="str">
            <v>1101160</v>
          </cell>
          <cell r="Q4521" t="str">
            <v>0003</v>
          </cell>
          <cell r="R4521" t="str">
            <v>1070</v>
          </cell>
        </row>
        <row r="4522">
          <cell r="A4522">
            <v>51920620</v>
          </cell>
          <cell r="B4522" t="str">
            <v>CUST_UH CAMPUS_PHASE I OVERHEAD</v>
          </cell>
          <cell r="C4522" t="str">
            <v>HDC1</v>
          </cell>
          <cell r="D4522"/>
          <cell r="E4522"/>
          <cell r="F4522"/>
          <cell r="G4522" t="str">
            <v>S/101574/CN/AF1HI-3</v>
          </cell>
          <cell r="H4522"/>
          <cell r="I4522"/>
          <cell r="J4522"/>
          <cell r="K4522">
            <v>100</v>
          </cell>
          <cell r="L4522" t="str">
            <v>012</v>
          </cell>
          <cell r="M4522" t="str">
            <v>2009</v>
          </cell>
          <cell r="N4522" t="str">
            <v>0003</v>
          </cell>
          <cell r="O4522" t="str">
            <v>1005</v>
          </cell>
          <cell r="P4522" t="str">
            <v>1101160</v>
          </cell>
          <cell r="Q4522" t="str">
            <v>0003</v>
          </cell>
          <cell r="R4522" t="str">
            <v>1070</v>
          </cell>
        </row>
        <row r="4523">
          <cell r="A4523">
            <v>51920620</v>
          </cell>
          <cell r="B4523" t="str">
            <v>CUST_UH CAMPUS_PHASE I OVERHEAD</v>
          </cell>
          <cell r="C4523" t="str">
            <v>HDC1</v>
          </cell>
          <cell r="D4523"/>
          <cell r="E4523"/>
          <cell r="F4523"/>
          <cell r="G4523" t="str">
            <v>S/101574/CN/AF1HI-3</v>
          </cell>
          <cell r="H4523"/>
          <cell r="I4523"/>
          <cell r="J4523"/>
          <cell r="K4523">
            <v>100</v>
          </cell>
          <cell r="L4523" t="str">
            <v>012</v>
          </cell>
          <cell r="M4523" t="str">
            <v>2009</v>
          </cell>
          <cell r="N4523" t="str">
            <v>0003</v>
          </cell>
          <cell r="O4523" t="str">
            <v>1005</v>
          </cell>
          <cell r="P4523" t="str">
            <v>1101160</v>
          </cell>
          <cell r="Q4523" t="str">
            <v>0003</v>
          </cell>
          <cell r="R4523" t="str">
            <v>1070</v>
          </cell>
        </row>
        <row r="4524">
          <cell r="A4524">
            <v>51924188</v>
          </cell>
          <cell r="B4524" t="str">
            <v>CUST_NEW SERV_LITTLE TREE</v>
          </cell>
          <cell r="C4524" t="str">
            <v>HDC1</v>
          </cell>
          <cell r="D4524"/>
          <cell r="E4524"/>
          <cell r="F4524"/>
          <cell r="G4524" t="str">
            <v>S/101556/CN/AF1HI-4</v>
          </cell>
          <cell r="H4524"/>
          <cell r="I4524"/>
          <cell r="J4524"/>
          <cell r="K4524">
            <v>100</v>
          </cell>
          <cell r="L4524" t="str">
            <v>011</v>
          </cell>
          <cell r="M4524" t="str">
            <v>2009</v>
          </cell>
          <cell r="N4524" t="str">
            <v>0003</v>
          </cell>
          <cell r="O4524" t="str">
            <v>1012</v>
          </cell>
          <cell r="P4524" t="str">
            <v>1101170</v>
          </cell>
          <cell r="Q4524" t="str">
            <v>0003</v>
          </cell>
          <cell r="R4524" t="str">
            <v>1070</v>
          </cell>
        </row>
        <row r="4525">
          <cell r="A4525">
            <v>51924188</v>
          </cell>
          <cell r="B4525" t="str">
            <v>CUST_NEW SERV_LITTLE TREE</v>
          </cell>
          <cell r="C4525" t="str">
            <v>HDC1</v>
          </cell>
          <cell r="D4525"/>
          <cell r="E4525"/>
          <cell r="F4525"/>
          <cell r="G4525" t="str">
            <v>S/101556/CN/AF1HI-4</v>
          </cell>
          <cell r="H4525"/>
          <cell r="I4525"/>
          <cell r="J4525"/>
          <cell r="K4525">
            <v>100</v>
          </cell>
          <cell r="L4525" t="str">
            <v>012</v>
          </cell>
          <cell r="M4525" t="str">
            <v>2009</v>
          </cell>
          <cell r="N4525" t="str">
            <v>0003</v>
          </cell>
          <cell r="O4525" t="str">
            <v>1012</v>
          </cell>
          <cell r="P4525" t="str">
            <v>1101170</v>
          </cell>
          <cell r="Q4525" t="str">
            <v>0003</v>
          </cell>
          <cell r="R4525" t="str">
            <v>1070</v>
          </cell>
        </row>
        <row r="4526">
          <cell r="A4526">
            <v>51924188</v>
          </cell>
          <cell r="B4526" t="str">
            <v>CUST_NEW SERV_LITTLE TREE</v>
          </cell>
          <cell r="C4526" t="str">
            <v>HDC1</v>
          </cell>
          <cell r="D4526"/>
          <cell r="E4526"/>
          <cell r="F4526"/>
          <cell r="G4526" t="str">
            <v>S/101556/CN/AF1HI-4</v>
          </cell>
          <cell r="H4526"/>
          <cell r="I4526"/>
          <cell r="J4526"/>
          <cell r="K4526">
            <v>100</v>
          </cell>
          <cell r="L4526" t="str">
            <v>012</v>
          </cell>
          <cell r="M4526" t="str">
            <v>2009</v>
          </cell>
          <cell r="N4526" t="str">
            <v>0003</v>
          </cell>
          <cell r="O4526" t="str">
            <v>1012</v>
          </cell>
          <cell r="P4526" t="str">
            <v>1101170</v>
          </cell>
          <cell r="Q4526" t="str">
            <v>0003</v>
          </cell>
          <cell r="R4526" t="str">
            <v>1070</v>
          </cell>
        </row>
        <row r="4527">
          <cell r="A4527">
            <v>51924188</v>
          </cell>
          <cell r="B4527" t="str">
            <v>CUST_NEW SERV_LITTLE TREE</v>
          </cell>
          <cell r="C4527" t="str">
            <v>HDC1</v>
          </cell>
          <cell r="D4527"/>
          <cell r="E4527"/>
          <cell r="F4527"/>
          <cell r="G4527" t="str">
            <v>S/101556/CN/AF1HI-4</v>
          </cell>
          <cell r="H4527"/>
          <cell r="I4527"/>
          <cell r="J4527"/>
          <cell r="K4527">
            <v>100</v>
          </cell>
          <cell r="L4527" t="str">
            <v>012</v>
          </cell>
          <cell r="M4527" t="str">
            <v>2009</v>
          </cell>
          <cell r="N4527" t="str">
            <v>0003</v>
          </cell>
          <cell r="O4527" t="str">
            <v>1012</v>
          </cell>
          <cell r="P4527" t="str">
            <v>1101170</v>
          </cell>
          <cell r="Q4527" t="str">
            <v>0003</v>
          </cell>
          <cell r="R4527" t="str">
            <v>1070</v>
          </cell>
        </row>
        <row r="4528">
          <cell r="A4528">
            <v>51924188</v>
          </cell>
          <cell r="B4528" t="str">
            <v>CUST_NEW SERV_LITTLE TREE</v>
          </cell>
          <cell r="C4528" t="str">
            <v>HDC1</v>
          </cell>
          <cell r="D4528"/>
          <cell r="E4528"/>
          <cell r="F4528"/>
          <cell r="G4528" t="str">
            <v>S/101556/CN/AF1HI-4</v>
          </cell>
          <cell r="H4528"/>
          <cell r="I4528"/>
          <cell r="J4528"/>
          <cell r="K4528">
            <v>100</v>
          </cell>
          <cell r="L4528" t="str">
            <v>012</v>
          </cell>
          <cell r="M4528" t="str">
            <v>2009</v>
          </cell>
          <cell r="N4528" t="str">
            <v>0003</v>
          </cell>
          <cell r="O4528" t="str">
            <v>1012</v>
          </cell>
          <cell r="P4528" t="str">
            <v>1101170</v>
          </cell>
          <cell r="Q4528" t="str">
            <v>0003</v>
          </cell>
          <cell r="R4528" t="str">
            <v>1070</v>
          </cell>
        </row>
        <row r="4529">
          <cell r="A4529">
            <v>51929410</v>
          </cell>
          <cell r="B4529" t="str">
            <v>CUST_4808PecanCreekDr_URD Transformer</v>
          </cell>
          <cell r="C4529" t="str">
            <v>HDC1</v>
          </cell>
          <cell r="D4529"/>
          <cell r="E4529"/>
          <cell r="F4529"/>
          <cell r="G4529" t="str">
            <v>S/101530/CN/AF1UI</v>
          </cell>
          <cell r="H4529"/>
          <cell r="I4529"/>
          <cell r="J4529"/>
          <cell r="K4529">
            <v>100</v>
          </cell>
          <cell r="L4529" t="str">
            <v>011</v>
          </cell>
          <cell r="M4529" t="str">
            <v>2009</v>
          </cell>
          <cell r="N4529" t="str">
            <v>0003</v>
          </cell>
          <cell r="O4529" t="str">
            <v>1023</v>
          </cell>
          <cell r="P4529" t="str">
            <v>1101210</v>
          </cell>
          <cell r="Q4529" t="str">
            <v>0003</v>
          </cell>
          <cell r="R4529" t="str">
            <v>1070</v>
          </cell>
        </row>
        <row r="4530">
          <cell r="A4530">
            <v>51929410</v>
          </cell>
          <cell r="B4530" t="str">
            <v>CUST_4808PecanCreekDr_URD Transformer</v>
          </cell>
          <cell r="C4530" t="str">
            <v>HDC1</v>
          </cell>
          <cell r="D4530"/>
          <cell r="E4530"/>
          <cell r="F4530"/>
          <cell r="G4530" t="str">
            <v>S/101530/CN/AF1UI</v>
          </cell>
          <cell r="H4530"/>
          <cell r="I4530"/>
          <cell r="J4530"/>
          <cell r="K4530">
            <v>100</v>
          </cell>
          <cell r="L4530" t="str">
            <v>011</v>
          </cell>
          <cell r="M4530" t="str">
            <v>2009</v>
          </cell>
          <cell r="N4530" t="str">
            <v>0003</v>
          </cell>
          <cell r="O4530" t="str">
            <v>1023</v>
          </cell>
          <cell r="P4530" t="str">
            <v>1101210</v>
          </cell>
          <cell r="Q4530" t="str">
            <v>0003</v>
          </cell>
          <cell r="R4530" t="str">
            <v>1070</v>
          </cell>
        </row>
        <row r="4531">
          <cell r="A4531">
            <v>51936163</v>
          </cell>
          <cell r="B4531" t="str">
            <v>DDPR_09_GT01A_BONUS_BUILD 350 FT OF 600</v>
          </cell>
          <cell r="C4531" t="str">
            <v>HDC1</v>
          </cell>
          <cell r="D4531"/>
          <cell r="E4531"/>
          <cell r="F4531"/>
          <cell r="G4531" t="str">
            <v>S/101653/CN/AF1AI</v>
          </cell>
          <cell r="H4531"/>
          <cell r="I4531"/>
          <cell r="J4531"/>
          <cell r="K4531">
            <v>100</v>
          </cell>
          <cell r="L4531" t="str">
            <v>012</v>
          </cell>
          <cell r="M4531" t="str">
            <v>2009</v>
          </cell>
          <cell r="N4531" t="str">
            <v>0003</v>
          </cell>
          <cell r="O4531" t="str">
            <v>1013</v>
          </cell>
          <cell r="P4531" t="str">
            <v>1101201</v>
          </cell>
          <cell r="Q4531" t="str">
            <v>0003</v>
          </cell>
          <cell r="R4531" t="str">
            <v>1070</v>
          </cell>
        </row>
        <row r="4532">
          <cell r="A4532">
            <v>51936163</v>
          </cell>
          <cell r="B4532" t="str">
            <v>DDPR_09_GT01A_BONUS_BUILD 350 FT OF 600</v>
          </cell>
          <cell r="C4532" t="str">
            <v>HDC1</v>
          </cell>
          <cell r="D4532"/>
          <cell r="E4532"/>
          <cell r="F4532"/>
          <cell r="G4532" t="str">
            <v>S/101653/CN/AF1AI</v>
          </cell>
          <cell r="H4532"/>
          <cell r="I4532"/>
          <cell r="J4532"/>
          <cell r="K4532">
            <v>100</v>
          </cell>
          <cell r="L4532" t="str">
            <v>012</v>
          </cell>
          <cell r="M4532" t="str">
            <v>2009</v>
          </cell>
          <cell r="N4532" t="str">
            <v>0003</v>
          </cell>
          <cell r="O4532" t="str">
            <v>1013</v>
          </cell>
          <cell r="P4532" t="str">
            <v>1101201</v>
          </cell>
          <cell r="Q4532" t="str">
            <v>0003</v>
          </cell>
          <cell r="R4532" t="str">
            <v>1070</v>
          </cell>
        </row>
        <row r="4533">
          <cell r="A4533">
            <v>51936163</v>
          </cell>
          <cell r="B4533" t="str">
            <v>DDPR_09_GT01A_BONUS_BUILD 350 FT OF 600</v>
          </cell>
          <cell r="C4533" t="str">
            <v>HDC1</v>
          </cell>
          <cell r="D4533"/>
          <cell r="E4533"/>
          <cell r="F4533"/>
          <cell r="G4533" t="str">
            <v>S/101653/CN/AF1AI</v>
          </cell>
          <cell r="H4533"/>
          <cell r="I4533"/>
          <cell r="J4533"/>
          <cell r="K4533">
            <v>100</v>
          </cell>
          <cell r="L4533" t="str">
            <v>012</v>
          </cell>
          <cell r="M4533" t="str">
            <v>2009</v>
          </cell>
          <cell r="N4533" t="str">
            <v>0003</v>
          </cell>
          <cell r="O4533" t="str">
            <v>1013</v>
          </cell>
          <cell r="P4533" t="str">
            <v>1101201</v>
          </cell>
          <cell r="Q4533" t="str">
            <v>0003</v>
          </cell>
          <cell r="R4533" t="str">
            <v>1070</v>
          </cell>
        </row>
        <row r="4534">
          <cell r="A4534">
            <v>51936163</v>
          </cell>
          <cell r="B4534" t="str">
            <v>DDPR_09_GT01A_BONUS_BUILD 350 FT OF 600</v>
          </cell>
          <cell r="C4534" t="str">
            <v>HDC1</v>
          </cell>
          <cell r="D4534"/>
          <cell r="E4534"/>
          <cell r="F4534"/>
          <cell r="G4534" t="str">
            <v>S/101653/CN/AF1AI</v>
          </cell>
          <cell r="H4534"/>
          <cell r="I4534"/>
          <cell r="J4534"/>
          <cell r="K4534">
            <v>100</v>
          </cell>
          <cell r="L4534" t="str">
            <v>012</v>
          </cell>
          <cell r="M4534" t="str">
            <v>2009</v>
          </cell>
          <cell r="N4534" t="str">
            <v>0003</v>
          </cell>
          <cell r="O4534" t="str">
            <v>1013</v>
          </cell>
          <cell r="P4534" t="str">
            <v>1101201</v>
          </cell>
          <cell r="Q4534" t="str">
            <v>0003</v>
          </cell>
          <cell r="R4534" t="str">
            <v>1070</v>
          </cell>
        </row>
        <row r="4535">
          <cell r="A4535">
            <v>51941354</v>
          </cell>
          <cell r="B4535" t="str">
            <v>CUST_URD 12KV RELOCATION PER CUST REQ</v>
          </cell>
          <cell r="C4535" t="str">
            <v>HDC2</v>
          </cell>
          <cell r="D4535"/>
          <cell r="E4535"/>
          <cell r="F4535"/>
          <cell r="G4535" t="str">
            <v>S/101627/CE/AB1SI</v>
          </cell>
          <cell r="H4535"/>
          <cell r="I4535"/>
          <cell r="J4535"/>
          <cell r="K4535">
            <v>70</v>
          </cell>
          <cell r="L4535" t="str">
            <v>010</v>
          </cell>
          <cell r="M4535" t="str">
            <v>2009</v>
          </cell>
          <cell r="N4535" t="str">
            <v>0003</v>
          </cell>
          <cell r="O4535" t="str">
            <v>1006</v>
          </cell>
          <cell r="P4535" t="str">
            <v>1101230</v>
          </cell>
          <cell r="Q4535" t="str">
            <v>0003</v>
          </cell>
          <cell r="R4535" t="str">
            <v>1070</v>
          </cell>
        </row>
        <row r="4536">
          <cell r="A4536">
            <v>51941354</v>
          </cell>
          <cell r="B4536" t="str">
            <v>CUST_URD 12KV RELOCATION PER CUST REQ</v>
          </cell>
          <cell r="C4536" t="str">
            <v>HDC2</v>
          </cell>
          <cell r="D4536"/>
          <cell r="E4536"/>
          <cell r="F4536"/>
          <cell r="G4536" t="str">
            <v>S/101627/CE/AB1SR</v>
          </cell>
          <cell r="H4536"/>
          <cell r="I4536"/>
          <cell r="J4536"/>
          <cell r="K4536">
            <v>30</v>
          </cell>
          <cell r="L4536" t="str">
            <v>010</v>
          </cell>
          <cell r="M4536" t="str">
            <v>2009</v>
          </cell>
          <cell r="N4536" t="str">
            <v>0003</v>
          </cell>
          <cell r="O4536" t="str">
            <v>1006</v>
          </cell>
          <cell r="P4536" t="str">
            <v>1101230</v>
          </cell>
          <cell r="Q4536" t="str">
            <v>0003</v>
          </cell>
          <cell r="R4536" t="str">
            <v>1070</v>
          </cell>
        </row>
        <row r="4537">
          <cell r="A4537">
            <v>51941354</v>
          </cell>
          <cell r="B4537" t="str">
            <v>CUST_URD 12KV RELOCATION PER CUST REQ</v>
          </cell>
          <cell r="C4537" t="str">
            <v>HDC2</v>
          </cell>
          <cell r="D4537"/>
          <cell r="E4537"/>
          <cell r="F4537"/>
          <cell r="G4537" t="str">
            <v>S/101627/CE/AB1SI</v>
          </cell>
          <cell r="H4537"/>
          <cell r="I4537"/>
          <cell r="J4537"/>
          <cell r="K4537">
            <v>100</v>
          </cell>
          <cell r="L4537" t="str">
            <v>011</v>
          </cell>
          <cell r="M4537" t="str">
            <v>2009</v>
          </cell>
          <cell r="N4537" t="str">
            <v>0003</v>
          </cell>
          <cell r="O4537" t="str">
            <v>1006</v>
          </cell>
          <cell r="P4537" t="str">
            <v>1101230</v>
          </cell>
          <cell r="Q4537" t="str">
            <v>0003</v>
          </cell>
          <cell r="R4537" t="str">
            <v>1070</v>
          </cell>
        </row>
        <row r="4538">
          <cell r="A4538">
            <v>51941354</v>
          </cell>
          <cell r="B4538" t="str">
            <v>CUST_URD 12KV RELOCATION PER CUST REQ</v>
          </cell>
          <cell r="C4538" t="str">
            <v>HDC2</v>
          </cell>
          <cell r="D4538"/>
          <cell r="E4538"/>
          <cell r="F4538"/>
          <cell r="G4538" t="str">
            <v>S/101627/CE/AB1SI</v>
          </cell>
          <cell r="H4538"/>
          <cell r="I4538"/>
          <cell r="J4538"/>
          <cell r="K4538">
            <v>70</v>
          </cell>
          <cell r="L4538" t="str">
            <v>011</v>
          </cell>
          <cell r="M4538" t="str">
            <v>2009</v>
          </cell>
          <cell r="N4538" t="str">
            <v>0003</v>
          </cell>
          <cell r="O4538" t="str">
            <v>1006</v>
          </cell>
          <cell r="P4538" t="str">
            <v>1101230</v>
          </cell>
          <cell r="Q4538" t="str">
            <v>0003</v>
          </cell>
          <cell r="R4538" t="str">
            <v>1070</v>
          </cell>
        </row>
        <row r="4539">
          <cell r="A4539">
            <v>51941354</v>
          </cell>
          <cell r="B4539" t="str">
            <v>CUST_URD 12KV RELOCATION PER CUST REQ</v>
          </cell>
          <cell r="C4539" t="str">
            <v>HDC2</v>
          </cell>
          <cell r="D4539"/>
          <cell r="E4539"/>
          <cell r="F4539"/>
          <cell r="G4539" t="str">
            <v>S/101627/CE/AB1SR</v>
          </cell>
          <cell r="H4539"/>
          <cell r="I4539"/>
          <cell r="J4539"/>
          <cell r="K4539">
            <v>30</v>
          </cell>
          <cell r="L4539" t="str">
            <v>011</v>
          </cell>
          <cell r="M4539" t="str">
            <v>2009</v>
          </cell>
          <cell r="N4539" t="str">
            <v>0003</v>
          </cell>
          <cell r="O4539" t="str">
            <v>1006</v>
          </cell>
          <cell r="P4539" t="str">
            <v>1101230</v>
          </cell>
          <cell r="Q4539" t="str">
            <v>0003</v>
          </cell>
          <cell r="R4539" t="str">
            <v>1070</v>
          </cell>
        </row>
        <row r="4540">
          <cell r="A4540">
            <v>51949082</v>
          </cell>
          <cell r="B4540" t="str">
            <v>DDPR_09_PZ44C_BONUS_Build 820ft Feeder</v>
          </cell>
          <cell r="C4540" t="str">
            <v>HDC2</v>
          </cell>
          <cell r="D4540"/>
          <cell r="E4540"/>
          <cell r="F4540"/>
          <cell r="G4540" t="str">
            <v>S/101652/CN/AF1AI</v>
          </cell>
          <cell r="H4540"/>
          <cell r="I4540"/>
          <cell r="J4540"/>
          <cell r="K4540">
            <v>100</v>
          </cell>
          <cell r="L4540" t="str">
            <v>012</v>
          </cell>
          <cell r="M4540" t="str">
            <v>2009</v>
          </cell>
          <cell r="N4540" t="str">
            <v>0003</v>
          </cell>
          <cell r="O4540" t="str">
            <v>1020</v>
          </cell>
          <cell r="P4540" t="str">
            <v>1101202</v>
          </cell>
          <cell r="Q4540" t="str">
            <v>0003</v>
          </cell>
          <cell r="R4540" t="str">
            <v>1070</v>
          </cell>
        </row>
        <row r="4541">
          <cell r="A4541">
            <v>51949082</v>
          </cell>
          <cell r="B4541" t="str">
            <v>DDPR_09_PZ44C_BONUS_Build 820ft Feeder</v>
          </cell>
          <cell r="C4541" t="str">
            <v>HDC2</v>
          </cell>
          <cell r="D4541"/>
          <cell r="E4541"/>
          <cell r="F4541"/>
          <cell r="G4541" t="str">
            <v>S/101652/CN/AF1AI</v>
          </cell>
          <cell r="H4541"/>
          <cell r="I4541"/>
          <cell r="J4541"/>
          <cell r="K4541">
            <v>100</v>
          </cell>
          <cell r="L4541" t="str">
            <v>012</v>
          </cell>
          <cell r="M4541" t="str">
            <v>2009</v>
          </cell>
          <cell r="N4541" t="str">
            <v>0003</v>
          </cell>
          <cell r="O4541" t="str">
            <v>1020</v>
          </cell>
          <cell r="P4541" t="str">
            <v>1101202</v>
          </cell>
          <cell r="Q4541" t="str">
            <v>0003</v>
          </cell>
          <cell r="R4541" t="str">
            <v>1070</v>
          </cell>
        </row>
        <row r="4542">
          <cell r="A4542">
            <v>51949082</v>
          </cell>
          <cell r="B4542" t="str">
            <v>DDPR_09_PZ44C_BONUS_Build 820ft Feeder</v>
          </cell>
          <cell r="C4542" t="str">
            <v>HDC2</v>
          </cell>
          <cell r="D4542"/>
          <cell r="E4542"/>
          <cell r="F4542"/>
          <cell r="G4542" t="str">
            <v>S/101652/CN/AF1AI</v>
          </cell>
          <cell r="H4542"/>
          <cell r="I4542"/>
          <cell r="J4542"/>
          <cell r="K4542">
            <v>100</v>
          </cell>
          <cell r="L4542" t="str">
            <v>012</v>
          </cell>
          <cell r="M4542" t="str">
            <v>2009</v>
          </cell>
          <cell r="N4542" t="str">
            <v>0003</v>
          </cell>
          <cell r="O4542" t="str">
            <v>1020</v>
          </cell>
          <cell r="P4542" t="str">
            <v>1101202</v>
          </cell>
          <cell r="Q4542" t="str">
            <v>0003</v>
          </cell>
          <cell r="R4542" t="str">
            <v>1070</v>
          </cell>
        </row>
        <row r="4543">
          <cell r="A4543">
            <v>51949082</v>
          </cell>
          <cell r="B4543" t="str">
            <v>DDPR_09_PZ44C_BONUS_Build 820ft Feeder</v>
          </cell>
          <cell r="C4543" t="str">
            <v>HDC2</v>
          </cell>
          <cell r="D4543"/>
          <cell r="E4543"/>
          <cell r="F4543"/>
          <cell r="G4543" t="str">
            <v>S/101652/CN/AF1AI</v>
          </cell>
          <cell r="H4543"/>
          <cell r="I4543"/>
          <cell r="J4543"/>
          <cell r="K4543">
            <v>70</v>
          </cell>
          <cell r="L4543" t="str">
            <v>012</v>
          </cell>
          <cell r="M4543" t="str">
            <v>2009</v>
          </cell>
          <cell r="N4543" t="str">
            <v>0003</v>
          </cell>
          <cell r="O4543" t="str">
            <v>1020</v>
          </cell>
          <cell r="P4543" t="str">
            <v>1101202</v>
          </cell>
          <cell r="Q4543" t="str">
            <v>0003</v>
          </cell>
          <cell r="R4543" t="str">
            <v>1070</v>
          </cell>
        </row>
        <row r="4544">
          <cell r="A4544">
            <v>51949082</v>
          </cell>
          <cell r="B4544" t="str">
            <v>DDPR_09_PZ44C_BONUS_Build 820ft Feeder</v>
          </cell>
          <cell r="C4544" t="str">
            <v>HDC2</v>
          </cell>
          <cell r="D4544"/>
          <cell r="E4544"/>
          <cell r="F4544"/>
          <cell r="G4544" t="str">
            <v>S/101652/CN/AF1AR</v>
          </cell>
          <cell r="H4544"/>
          <cell r="I4544"/>
          <cell r="J4544"/>
          <cell r="K4544">
            <v>30</v>
          </cell>
          <cell r="L4544" t="str">
            <v>012</v>
          </cell>
          <cell r="M4544" t="str">
            <v>2009</v>
          </cell>
          <cell r="N4544" t="str">
            <v>0003</v>
          </cell>
          <cell r="O4544" t="str">
            <v>1020</v>
          </cell>
          <cell r="P4544" t="str">
            <v>1101202</v>
          </cell>
          <cell r="Q4544" t="str">
            <v>0003</v>
          </cell>
          <cell r="R4544" t="str">
            <v>1070</v>
          </cell>
        </row>
        <row r="4545">
          <cell r="A4545">
            <v>51949397</v>
          </cell>
          <cell r="B4545" t="str">
            <v>GOVP_HOLLISTER RD. EXT._JUM 09085</v>
          </cell>
          <cell r="C4545" t="str">
            <v>HDC2</v>
          </cell>
          <cell r="D4545"/>
          <cell r="E4545"/>
          <cell r="F4545"/>
          <cell r="G4545" t="str">
            <v>S/101675/CE/AB1ZI</v>
          </cell>
          <cell r="H4545"/>
          <cell r="I4545"/>
          <cell r="J4545"/>
          <cell r="K4545">
            <v>70</v>
          </cell>
          <cell r="L4545" t="str">
            <v>011</v>
          </cell>
          <cell r="M4545" t="str">
            <v>2009</v>
          </cell>
          <cell r="N4545" t="str">
            <v>0003</v>
          </cell>
          <cell r="O4545" t="str">
            <v>1021</v>
          </cell>
          <cell r="P4545" t="str">
            <v>1101110</v>
          </cell>
          <cell r="Q4545" t="str">
            <v>0003</v>
          </cell>
          <cell r="R4545" t="str">
            <v>1070</v>
          </cell>
        </row>
        <row r="4546">
          <cell r="A4546">
            <v>51949397</v>
          </cell>
          <cell r="B4546" t="str">
            <v>GOVP_HOLLISTER RD. EXT._JUM 09085</v>
          </cell>
          <cell r="C4546" t="str">
            <v>HDC2</v>
          </cell>
          <cell r="D4546"/>
          <cell r="E4546"/>
          <cell r="F4546"/>
          <cell r="G4546" t="str">
            <v>S/101675/CE/AB1ZR</v>
          </cell>
          <cell r="H4546"/>
          <cell r="I4546"/>
          <cell r="J4546"/>
          <cell r="K4546">
            <v>30</v>
          </cell>
          <cell r="L4546" t="str">
            <v>011</v>
          </cell>
          <cell r="M4546" t="str">
            <v>2009</v>
          </cell>
          <cell r="N4546" t="str">
            <v>0003</v>
          </cell>
          <cell r="O4546" t="str">
            <v>1021</v>
          </cell>
          <cell r="P4546" t="str">
            <v>1101110</v>
          </cell>
          <cell r="Q4546" t="str">
            <v>0003</v>
          </cell>
          <cell r="R4546" t="str">
            <v>1070</v>
          </cell>
        </row>
        <row r="4547">
          <cell r="A4547">
            <v>51949397</v>
          </cell>
          <cell r="B4547" t="str">
            <v>GOVP_HOLLISTER RD. EXT._JUM 09085</v>
          </cell>
          <cell r="C4547" t="str">
            <v>HDC2</v>
          </cell>
          <cell r="D4547"/>
          <cell r="E4547"/>
          <cell r="F4547"/>
          <cell r="G4547" t="str">
            <v>S/101675/CE/AB1ZI</v>
          </cell>
          <cell r="H4547"/>
          <cell r="I4547"/>
          <cell r="J4547"/>
          <cell r="K4547">
            <v>70</v>
          </cell>
          <cell r="L4547" t="str">
            <v>011</v>
          </cell>
          <cell r="M4547" t="str">
            <v>2009</v>
          </cell>
          <cell r="N4547" t="str">
            <v>0003</v>
          </cell>
          <cell r="O4547" t="str">
            <v>1021</v>
          </cell>
          <cell r="P4547" t="str">
            <v>1101110</v>
          </cell>
          <cell r="Q4547" t="str">
            <v>0003</v>
          </cell>
          <cell r="R4547" t="str">
            <v>1070</v>
          </cell>
        </row>
        <row r="4548">
          <cell r="A4548">
            <v>51949397</v>
          </cell>
          <cell r="B4548" t="str">
            <v>GOVP_HOLLISTER RD. EXT._JUM 09085</v>
          </cell>
          <cell r="C4548" t="str">
            <v>HDC2</v>
          </cell>
          <cell r="D4548"/>
          <cell r="E4548"/>
          <cell r="F4548"/>
          <cell r="G4548" t="str">
            <v>S/101675/CE/AB1ZR</v>
          </cell>
          <cell r="H4548"/>
          <cell r="I4548"/>
          <cell r="J4548"/>
          <cell r="K4548">
            <v>30</v>
          </cell>
          <cell r="L4548" t="str">
            <v>011</v>
          </cell>
          <cell r="M4548" t="str">
            <v>2009</v>
          </cell>
          <cell r="N4548" t="str">
            <v>0003</v>
          </cell>
          <cell r="O4548" t="str">
            <v>1021</v>
          </cell>
          <cell r="P4548" t="str">
            <v>1101110</v>
          </cell>
          <cell r="Q4548" t="str">
            <v>0003</v>
          </cell>
          <cell r="R4548" t="str">
            <v>1070</v>
          </cell>
        </row>
        <row r="4549">
          <cell r="A4549">
            <v>51950485</v>
          </cell>
          <cell r="B4549" t="str">
            <v>SDOH_TELFAIR 23</v>
          </cell>
          <cell r="C4549" t="str">
            <v>HDC1</v>
          </cell>
          <cell r="D4549"/>
          <cell r="E4549"/>
          <cell r="F4549"/>
          <cell r="G4549" t="str">
            <v>S/101566/CN/AF1UI-1</v>
          </cell>
          <cell r="H4549"/>
          <cell r="I4549"/>
          <cell r="J4549"/>
          <cell r="K4549">
            <v>100</v>
          </cell>
          <cell r="L4549" t="str">
            <v>011</v>
          </cell>
          <cell r="M4549" t="str">
            <v>2009</v>
          </cell>
          <cell r="N4549" t="str">
            <v>0003</v>
          </cell>
          <cell r="O4549" t="str">
            <v>1007</v>
          </cell>
          <cell r="P4549" t="str">
            <v>1101240</v>
          </cell>
          <cell r="Q4549" t="str">
            <v>0003</v>
          </cell>
          <cell r="R4549" t="str">
            <v>1070</v>
          </cell>
        </row>
        <row r="4550">
          <cell r="A4550">
            <v>51950485</v>
          </cell>
          <cell r="B4550" t="str">
            <v>SDOH_TELFAIR 23</v>
          </cell>
          <cell r="C4550" t="str">
            <v>HDC1</v>
          </cell>
          <cell r="D4550"/>
          <cell r="E4550"/>
          <cell r="F4550"/>
          <cell r="G4550" t="str">
            <v>S/101566/CN/AF1UI-1</v>
          </cell>
          <cell r="H4550"/>
          <cell r="I4550"/>
          <cell r="J4550"/>
          <cell r="K4550">
            <v>100</v>
          </cell>
          <cell r="L4550" t="str">
            <v>011</v>
          </cell>
          <cell r="M4550" t="str">
            <v>2009</v>
          </cell>
          <cell r="N4550" t="str">
            <v>0003</v>
          </cell>
          <cell r="O4550" t="str">
            <v>1007</v>
          </cell>
          <cell r="P4550" t="str">
            <v>1101240</v>
          </cell>
          <cell r="Q4550" t="str">
            <v>0003</v>
          </cell>
          <cell r="R4550" t="str">
            <v>1070</v>
          </cell>
        </row>
        <row r="4551">
          <cell r="A4551">
            <v>51950485</v>
          </cell>
          <cell r="B4551" t="str">
            <v>SDOH_TELFAIR 23</v>
          </cell>
          <cell r="C4551" t="str">
            <v>HDC1</v>
          </cell>
          <cell r="D4551"/>
          <cell r="E4551"/>
          <cell r="F4551"/>
          <cell r="G4551" t="str">
            <v>S/101566/CN/AF1UI-1</v>
          </cell>
          <cell r="H4551"/>
          <cell r="I4551"/>
          <cell r="J4551"/>
          <cell r="K4551">
            <v>100</v>
          </cell>
          <cell r="L4551" t="str">
            <v>011</v>
          </cell>
          <cell r="M4551" t="str">
            <v>2009</v>
          </cell>
          <cell r="N4551" t="str">
            <v>0003</v>
          </cell>
          <cell r="O4551" t="str">
            <v>1007</v>
          </cell>
          <cell r="P4551" t="str">
            <v>1101240</v>
          </cell>
          <cell r="Q4551" t="str">
            <v>0003</v>
          </cell>
          <cell r="R4551" t="str">
            <v>1070</v>
          </cell>
        </row>
        <row r="4552">
          <cell r="A4552">
            <v>51950485</v>
          </cell>
          <cell r="B4552" t="str">
            <v>SDOH_TELFAIR 23</v>
          </cell>
          <cell r="C4552" t="str">
            <v>HDC1</v>
          </cell>
          <cell r="D4552"/>
          <cell r="E4552"/>
          <cell r="F4552"/>
          <cell r="G4552" t="str">
            <v>S/101566/CN/AF1UI-1</v>
          </cell>
          <cell r="H4552"/>
          <cell r="I4552"/>
          <cell r="J4552"/>
          <cell r="K4552">
            <v>100</v>
          </cell>
          <cell r="L4552" t="str">
            <v>011</v>
          </cell>
          <cell r="M4552" t="str">
            <v>2009</v>
          </cell>
          <cell r="N4552" t="str">
            <v>0003</v>
          </cell>
          <cell r="O4552" t="str">
            <v>1007</v>
          </cell>
          <cell r="P4552" t="str">
            <v>1101240</v>
          </cell>
          <cell r="Q4552" t="str">
            <v>0003</v>
          </cell>
          <cell r="R4552" t="str">
            <v>1070</v>
          </cell>
        </row>
        <row r="4553">
          <cell r="A4553">
            <v>51950485</v>
          </cell>
          <cell r="B4553" t="str">
            <v>SDOH_TELFAIR 23</v>
          </cell>
          <cell r="C4553" t="str">
            <v>HDC1</v>
          </cell>
          <cell r="D4553"/>
          <cell r="E4553"/>
          <cell r="F4553"/>
          <cell r="G4553" t="str">
            <v>S/101566/CN/AF1UI-1</v>
          </cell>
          <cell r="H4553"/>
          <cell r="I4553"/>
          <cell r="J4553"/>
          <cell r="K4553">
            <v>100</v>
          </cell>
          <cell r="L4553" t="str">
            <v>011</v>
          </cell>
          <cell r="M4553" t="str">
            <v>2009</v>
          </cell>
          <cell r="N4553" t="str">
            <v>0003</v>
          </cell>
          <cell r="O4553" t="str">
            <v>1007</v>
          </cell>
          <cell r="P4553" t="str">
            <v>1101240</v>
          </cell>
          <cell r="Q4553" t="str">
            <v>0003</v>
          </cell>
          <cell r="R4553" t="str">
            <v>1070</v>
          </cell>
        </row>
        <row r="4554">
          <cell r="A4554">
            <v>51953927</v>
          </cell>
          <cell r="B4554" t="str">
            <v>CEPP FDR CABLE_UKD</v>
          </cell>
          <cell r="C4554" t="str">
            <v>HXC1</v>
          </cell>
          <cell r="D4554"/>
          <cell r="E4554"/>
          <cell r="F4554"/>
          <cell r="G4554" t="str">
            <v>S/101762/CE/CG1R-I-1</v>
          </cell>
          <cell r="H4554"/>
          <cell r="I4554"/>
          <cell r="J4554"/>
          <cell r="K4554">
            <v>100</v>
          </cell>
          <cell r="L4554" t="str">
            <v>012</v>
          </cell>
          <cell r="M4554" t="str">
            <v>2009</v>
          </cell>
          <cell r="N4554" t="str">
            <v>0003</v>
          </cell>
          <cell r="O4554" t="str">
            <v>1008</v>
          </cell>
          <cell r="P4554" t="str">
            <v>1101245</v>
          </cell>
          <cell r="Q4554" t="str">
            <v>0003</v>
          </cell>
          <cell r="R4554" t="str">
            <v>1070</v>
          </cell>
        </row>
        <row r="4555">
          <cell r="A4555">
            <v>51954241</v>
          </cell>
          <cell r="B4555" t="str">
            <v>Trans~18B, Dow-Oasis</v>
          </cell>
          <cell r="C4555" t="str">
            <v>HTM4</v>
          </cell>
          <cell r="D4555"/>
          <cell r="E4555"/>
          <cell r="F4555"/>
          <cell r="G4555" t="str">
            <v>S/101320/EE/XC13WO</v>
          </cell>
          <cell r="H4555"/>
          <cell r="I4555"/>
          <cell r="J4555"/>
          <cell r="K4555">
            <v>100</v>
          </cell>
          <cell r="L4555" t="str">
            <v>012</v>
          </cell>
          <cell r="M4555" t="str">
            <v>2009</v>
          </cell>
          <cell r="N4555" t="str">
            <v>0003</v>
          </cell>
          <cell r="O4555" t="str">
            <v>1101</v>
          </cell>
          <cell r="P4555" t="str">
            <v>1101060</v>
          </cell>
          <cell r="Q4555" t="str">
            <v>0003</v>
          </cell>
          <cell r="R4555" t="str">
            <v>5710</v>
          </cell>
        </row>
        <row r="4556">
          <cell r="A4556">
            <v>51966943</v>
          </cell>
          <cell r="B4556" t="str">
            <v>CUST_9907FM359_SomervilleAcres</v>
          </cell>
          <cell r="C4556" t="str">
            <v>HDC1</v>
          </cell>
          <cell r="D4556"/>
          <cell r="E4556"/>
          <cell r="F4556"/>
          <cell r="G4556" t="str">
            <v>S/101530/CN/AF1HI-4</v>
          </cell>
          <cell r="H4556"/>
          <cell r="I4556"/>
          <cell r="J4556"/>
          <cell r="K4556">
            <v>100</v>
          </cell>
          <cell r="L4556" t="str">
            <v>012</v>
          </cell>
          <cell r="M4556" t="str">
            <v>2009</v>
          </cell>
          <cell r="N4556" t="str">
            <v>0003</v>
          </cell>
          <cell r="O4556" t="str">
            <v>1023</v>
          </cell>
          <cell r="P4556" t="str">
            <v>1101210</v>
          </cell>
          <cell r="Q4556" t="str">
            <v>0003</v>
          </cell>
          <cell r="R4556" t="str">
            <v>1070</v>
          </cell>
        </row>
        <row r="4557">
          <cell r="A4557">
            <v>51984975</v>
          </cell>
          <cell r="B4557" t="str">
            <v>CUST_NEW SERVICE TO RES._MARIO ALVAREZ</v>
          </cell>
          <cell r="C4557" t="str">
            <v>HDC1</v>
          </cell>
          <cell r="D4557"/>
          <cell r="E4557"/>
          <cell r="F4557"/>
          <cell r="G4557" t="str">
            <v>S/101652/CN/AF1HI-2</v>
          </cell>
          <cell r="H4557"/>
          <cell r="I4557"/>
          <cell r="J4557"/>
          <cell r="K4557">
            <v>100</v>
          </cell>
          <cell r="L4557" t="str">
            <v>011</v>
          </cell>
          <cell r="M4557" t="str">
            <v>2009</v>
          </cell>
          <cell r="N4557" t="str">
            <v>0003</v>
          </cell>
          <cell r="O4557" t="str">
            <v>1020</v>
          </cell>
          <cell r="P4557" t="str">
            <v>1101202</v>
          </cell>
          <cell r="Q4557" t="str">
            <v>0003</v>
          </cell>
          <cell r="R4557" t="str">
            <v>1070</v>
          </cell>
        </row>
        <row r="4558">
          <cell r="A4558">
            <v>51984975</v>
          </cell>
          <cell r="B4558" t="str">
            <v>CUST_NEW SERVICE TO RES._MARIO ALVAREZ</v>
          </cell>
          <cell r="C4558" t="str">
            <v>HDC1</v>
          </cell>
          <cell r="D4558"/>
          <cell r="E4558"/>
          <cell r="F4558"/>
          <cell r="G4558" t="str">
            <v>S/101652/CN/AF1HI-2</v>
          </cell>
          <cell r="H4558"/>
          <cell r="I4558"/>
          <cell r="J4558"/>
          <cell r="K4558">
            <v>100</v>
          </cell>
          <cell r="L4558" t="str">
            <v>011</v>
          </cell>
          <cell r="M4558" t="str">
            <v>2009</v>
          </cell>
          <cell r="N4558" t="str">
            <v>0003</v>
          </cell>
          <cell r="O4558" t="str">
            <v>1020</v>
          </cell>
          <cell r="P4558" t="str">
            <v>1101202</v>
          </cell>
          <cell r="Q4558" t="str">
            <v>0003</v>
          </cell>
          <cell r="R4558" t="str">
            <v>1070</v>
          </cell>
        </row>
        <row r="4559">
          <cell r="A4559">
            <v>51984975</v>
          </cell>
          <cell r="B4559" t="str">
            <v>CUST_NEW SERVICE TO RES._MARIO ALVAREZ</v>
          </cell>
          <cell r="C4559" t="str">
            <v>HDC1</v>
          </cell>
          <cell r="D4559"/>
          <cell r="E4559"/>
          <cell r="F4559"/>
          <cell r="G4559" t="str">
            <v>S/101652/CN/AF1HI-2</v>
          </cell>
          <cell r="H4559"/>
          <cell r="I4559"/>
          <cell r="J4559"/>
          <cell r="K4559">
            <v>100</v>
          </cell>
          <cell r="L4559" t="str">
            <v>011</v>
          </cell>
          <cell r="M4559" t="str">
            <v>2009</v>
          </cell>
          <cell r="N4559" t="str">
            <v>0003</v>
          </cell>
          <cell r="O4559" t="str">
            <v>1020</v>
          </cell>
          <cell r="P4559" t="str">
            <v>1101202</v>
          </cell>
          <cell r="Q4559" t="str">
            <v>0003</v>
          </cell>
          <cell r="R4559" t="str">
            <v>1070</v>
          </cell>
        </row>
        <row r="4560">
          <cell r="A4560">
            <v>52010557</v>
          </cell>
          <cell r="B4560" t="str">
            <v>SDUG_BAMMEL TRACE SECTION 1</v>
          </cell>
          <cell r="C4560" t="str">
            <v>HDM2</v>
          </cell>
          <cell r="D4560"/>
          <cell r="E4560"/>
          <cell r="F4560"/>
          <cell r="G4560" t="str">
            <v>S/101675/EE/AB1Z</v>
          </cell>
          <cell r="H4560"/>
          <cell r="I4560"/>
          <cell r="J4560"/>
          <cell r="K4560">
            <v>100</v>
          </cell>
          <cell r="L4560" t="str">
            <v>011</v>
          </cell>
          <cell r="M4560" t="str">
            <v>2009</v>
          </cell>
          <cell r="N4560" t="str">
            <v>0003</v>
          </cell>
          <cell r="O4560" t="str">
            <v>1021</v>
          </cell>
          <cell r="P4560" t="str">
            <v>1101110</v>
          </cell>
          <cell r="Q4560" t="str">
            <v>0003</v>
          </cell>
          <cell r="R4560" t="str">
            <v>5930</v>
          </cell>
        </row>
        <row r="4561">
          <cell r="A4561">
            <v>52016491</v>
          </cell>
          <cell r="B4561" t="str">
            <v>CUST_QUEEN_ANNE_4508</v>
          </cell>
          <cell r="C4561" t="str">
            <v>HDC1</v>
          </cell>
          <cell r="D4561"/>
          <cell r="E4561"/>
          <cell r="F4561"/>
          <cell r="G4561" t="str">
            <v>S/101570/CN/AF1HI-3</v>
          </cell>
          <cell r="H4561"/>
          <cell r="I4561"/>
          <cell r="J4561"/>
          <cell r="K4561">
            <v>100</v>
          </cell>
          <cell r="L4561" t="str">
            <v>011</v>
          </cell>
          <cell r="M4561" t="str">
            <v>2009</v>
          </cell>
          <cell r="N4561" t="str">
            <v>0003</v>
          </cell>
          <cell r="O4561" t="str">
            <v>1019</v>
          </cell>
          <cell r="P4561" t="str">
            <v>1101220</v>
          </cell>
          <cell r="Q4561" t="str">
            <v>0003</v>
          </cell>
          <cell r="R4561" t="str">
            <v>1070</v>
          </cell>
        </row>
        <row r="4562">
          <cell r="A4562">
            <v>52016491</v>
          </cell>
          <cell r="B4562" t="str">
            <v>CUST_QUEEN_ANNE_4508</v>
          </cell>
          <cell r="C4562" t="str">
            <v>HDC1</v>
          </cell>
          <cell r="D4562"/>
          <cell r="E4562"/>
          <cell r="F4562"/>
          <cell r="G4562" t="str">
            <v>S/101570/CN/AF1HI-3</v>
          </cell>
          <cell r="H4562"/>
          <cell r="I4562"/>
          <cell r="J4562"/>
          <cell r="K4562">
            <v>100</v>
          </cell>
          <cell r="L4562" t="str">
            <v>011</v>
          </cell>
          <cell r="M4562" t="str">
            <v>2009</v>
          </cell>
          <cell r="N4562" t="str">
            <v>0003</v>
          </cell>
          <cell r="O4562" t="str">
            <v>1019</v>
          </cell>
          <cell r="P4562" t="str">
            <v>1101220</v>
          </cell>
          <cell r="Q4562" t="str">
            <v>0003</v>
          </cell>
          <cell r="R4562" t="str">
            <v>1070</v>
          </cell>
        </row>
        <row r="4563">
          <cell r="A4563">
            <v>52016491</v>
          </cell>
          <cell r="B4563" t="str">
            <v>CUST_QUEEN_ANNE_4508</v>
          </cell>
          <cell r="C4563" t="str">
            <v>HDC1</v>
          </cell>
          <cell r="D4563"/>
          <cell r="E4563"/>
          <cell r="F4563"/>
          <cell r="G4563" t="str">
            <v>S/101570/CN/AF1HI-3</v>
          </cell>
          <cell r="H4563"/>
          <cell r="I4563"/>
          <cell r="J4563"/>
          <cell r="K4563">
            <v>100</v>
          </cell>
          <cell r="L4563" t="str">
            <v>012</v>
          </cell>
          <cell r="M4563" t="str">
            <v>2009</v>
          </cell>
          <cell r="N4563" t="str">
            <v>0003</v>
          </cell>
          <cell r="O4563" t="str">
            <v>1019</v>
          </cell>
          <cell r="P4563" t="str">
            <v>1101220</v>
          </cell>
          <cell r="Q4563" t="str">
            <v>0003</v>
          </cell>
          <cell r="R4563" t="str">
            <v>1070</v>
          </cell>
        </row>
        <row r="4564">
          <cell r="A4564">
            <v>52016491</v>
          </cell>
          <cell r="B4564" t="str">
            <v>CUST_QUEEN_ANNE_4508</v>
          </cell>
          <cell r="C4564" t="str">
            <v>HDC1</v>
          </cell>
          <cell r="D4564"/>
          <cell r="E4564"/>
          <cell r="F4564"/>
          <cell r="G4564" t="str">
            <v>S/101570/CN/AF1HI-3</v>
          </cell>
          <cell r="H4564"/>
          <cell r="I4564"/>
          <cell r="J4564"/>
          <cell r="K4564">
            <v>100</v>
          </cell>
          <cell r="L4564" t="str">
            <v>012</v>
          </cell>
          <cell r="M4564" t="str">
            <v>2009</v>
          </cell>
          <cell r="N4564" t="str">
            <v>0003</v>
          </cell>
          <cell r="O4564" t="str">
            <v>1019</v>
          </cell>
          <cell r="P4564" t="str">
            <v>1101220</v>
          </cell>
          <cell r="Q4564" t="str">
            <v>0003</v>
          </cell>
          <cell r="R4564" t="str">
            <v>1070</v>
          </cell>
        </row>
        <row r="4565">
          <cell r="A4565">
            <v>52016491</v>
          </cell>
          <cell r="B4565" t="str">
            <v>CUST_QUEEN_ANNE_4508</v>
          </cell>
          <cell r="C4565" t="str">
            <v>HDC1</v>
          </cell>
          <cell r="D4565"/>
          <cell r="E4565"/>
          <cell r="F4565"/>
          <cell r="G4565" t="str">
            <v>S/101570/CN/AF1HI-3</v>
          </cell>
          <cell r="H4565"/>
          <cell r="I4565"/>
          <cell r="J4565"/>
          <cell r="K4565">
            <v>100</v>
          </cell>
          <cell r="L4565" t="str">
            <v>011</v>
          </cell>
          <cell r="M4565" t="str">
            <v>2009</v>
          </cell>
          <cell r="N4565" t="str">
            <v>0003</v>
          </cell>
          <cell r="O4565" t="str">
            <v>1019</v>
          </cell>
          <cell r="P4565" t="str">
            <v>1101220</v>
          </cell>
          <cell r="Q4565" t="str">
            <v>0003</v>
          </cell>
          <cell r="R4565" t="str">
            <v>1070</v>
          </cell>
        </row>
        <row r="4566">
          <cell r="A4566">
            <v>52045323</v>
          </cell>
          <cell r="B4566" t="str">
            <v>CUST_6721 RENA ST_NEW SVC</v>
          </cell>
          <cell r="C4566" t="str">
            <v>HDC2</v>
          </cell>
          <cell r="D4566"/>
          <cell r="E4566"/>
          <cell r="F4566"/>
          <cell r="G4566" t="str">
            <v>S/101627/CN/AF1HR</v>
          </cell>
          <cell r="H4566"/>
          <cell r="I4566"/>
          <cell r="J4566"/>
          <cell r="K4566">
            <v>30</v>
          </cell>
          <cell r="L4566" t="str">
            <v>011</v>
          </cell>
          <cell r="M4566" t="str">
            <v>2009</v>
          </cell>
          <cell r="N4566" t="str">
            <v>0003</v>
          </cell>
          <cell r="O4566" t="str">
            <v>1006</v>
          </cell>
          <cell r="P4566" t="str">
            <v>1101230</v>
          </cell>
          <cell r="Q4566" t="str">
            <v>0003</v>
          </cell>
          <cell r="R4566" t="str">
            <v>1070</v>
          </cell>
        </row>
        <row r="4567">
          <cell r="A4567">
            <v>52045323</v>
          </cell>
          <cell r="B4567" t="str">
            <v>CUST_6721 RENA ST_NEW SVC</v>
          </cell>
          <cell r="C4567" t="str">
            <v>HDC2</v>
          </cell>
          <cell r="D4567"/>
          <cell r="E4567"/>
          <cell r="F4567"/>
          <cell r="G4567" t="str">
            <v>S/101627/CN/AF1HI-3</v>
          </cell>
          <cell r="H4567"/>
          <cell r="I4567"/>
          <cell r="J4567"/>
          <cell r="K4567">
            <v>70</v>
          </cell>
          <cell r="L4567" t="str">
            <v>011</v>
          </cell>
          <cell r="M4567" t="str">
            <v>2009</v>
          </cell>
          <cell r="N4567" t="str">
            <v>0003</v>
          </cell>
          <cell r="O4567" t="str">
            <v>1006</v>
          </cell>
          <cell r="P4567" t="str">
            <v>1101230</v>
          </cell>
          <cell r="Q4567" t="str">
            <v>0003</v>
          </cell>
          <cell r="R4567" t="str">
            <v>1070</v>
          </cell>
        </row>
        <row r="4568">
          <cell r="A4568">
            <v>52045323</v>
          </cell>
          <cell r="B4568" t="str">
            <v>CUST_6721 RENA ST_NEW SVC</v>
          </cell>
          <cell r="C4568" t="str">
            <v>HDC2</v>
          </cell>
          <cell r="D4568"/>
          <cell r="E4568"/>
          <cell r="F4568"/>
          <cell r="G4568" t="str">
            <v>S/101627/CN/AF1HI-3</v>
          </cell>
          <cell r="H4568"/>
          <cell r="I4568"/>
          <cell r="J4568"/>
          <cell r="K4568">
            <v>100</v>
          </cell>
          <cell r="L4568" t="str">
            <v>011</v>
          </cell>
          <cell r="M4568" t="str">
            <v>2009</v>
          </cell>
          <cell r="N4568" t="str">
            <v>0003</v>
          </cell>
          <cell r="O4568" t="str">
            <v>1006</v>
          </cell>
          <cell r="P4568" t="str">
            <v>1101230</v>
          </cell>
          <cell r="Q4568" t="str">
            <v>0003</v>
          </cell>
          <cell r="R4568" t="str">
            <v>1070</v>
          </cell>
        </row>
        <row r="4569">
          <cell r="A4569">
            <v>52045323</v>
          </cell>
          <cell r="B4569" t="str">
            <v>CUST_6721 RENA ST_NEW SVC</v>
          </cell>
          <cell r="C4569" t="str">
            <v>HDC2</v>
          </cell>
          <cell r="D4569"/>
          <cell r="E4569"/>
          <cell r="F4569"/>
          <cell r="G4569" t="str">
            <v>S/101627/CN/AF1HR</v>
          </cell>
          <cell r="H4569"/>
          <cell r="I4569"/>
          <cell r="J4569"/>
          <cell r="K4569">
            <v>30</v>
          </cell>
          <cell r="L4569" t="str">
            <v>011</v>
          </cell>
          <cell r="M4569" t="str">
            <v>2009</v>
          </cell>
          <cell r="N4569" t="str">
            <v>0003</v>
          </cell>
          <cell r="O4569" t="str">
            <v>1006</v>
          </cell>
          <cell r="P4569" t="str">
            <v>1101230</v>
          </cell>
          <cell r="Q4569" t="str">
            <v>0003</v>
          </cell>
          <cell r="R4569" t="str">
            <v>1070</v>
          </cell>
        </row>
        <row r="4570">
          <cell r="A4570">
            <v>52045323</v>
          </cell>
          <cell r="B4570" t="str">
            <v>CUST_6721 RENA ST_NEW SVC</v>
          </cell>
          <cell r="C4570" t="str">
            <v>HDC2</v>
          </cell>
          <cell r="D4570"/>
          <cell r="E4570"/>
          <cell r="F4570"/>
          <cell r="G4570" t="str">
            <v>S/101627/CN/AF1HI-3</v>
          </cell>
          <cell r="H4570"/>
          <cell r="I4570"/>
          <cell r="J4570"/>
          <cell r="K4570">
            <v>70</v>
          </cell>
          <cell r="L4570" t="str">
            <v>011</v>
          </cell>
          <cell r="M4570" t="str">
            <v>2009</v>
          </cell>
          <cell r="N4570" t="str">
            <v>0003</v>
          </cell>
          <cell r="O4570" t="str">
            <v>1006</v>
          </cell>
          <cell r="P4570" t="str">
            <v>1101230</v>
          </cell>
          <cell r="Q4570" t="str">
            <v>0003</v>
          </cell>
          <cell r="R4570" t="str">
            <v>1070</v>
          </cell>
        </row>
        <row r="4571">
          <cell r="A4571">
            <v>52050976</v>
          </cell>
          <cell r="B4571" t="str">
            <v>NEW PMT 150 KVA, 450' 1/0 TP</v>
          </cell>
          <cell r="C4571" t="str">
            <v>HXC1</v>
          </cell>
          <cell r="D4571"/>
          <cell r="E4571"/>
          <cell r="F4571"/>
          <cell r="G4571" t="str">
            <v>S/101762/CN/CF1R-I-2</v>
          </cell>
          <cell r="H4571"/>
          <cell r="I4571"/>
          <cell r="J4571"/>
          <cell r="K4571">
            <v>100</v>
          </cell>
          <cell r="L4571" t="str">
            <v>012</v>
          </cell>
          <cell r="M4571" t="str">
            <v>2009</v>
          </cell>
          <cell r="N4571" t="str">
            <v>0003</v>
          </cell>
          <cell r="O4571" t="str">
            <v>1008</v>
          </cell>
          <cell r="P4571" t="str">
            <v>1101245</v>
          </cell>
          <cell r="Q4571" t="str">
            <v>0003</v>
          </cell>
          <cell r="R4571" t="str">
            <v>1070</v>
          </cell>
        </row>
        <row r="4572">
          <cell r="A4572">
            <v>52050976</v>
          </cell>
          <cell r="B4572" t="str">
            <v>NEW PMT 150 KVA, 450' 1/0 TP</v>
          </cell>
          <cell r="C4572" t="str">
            <v>HXC1</v>
          </cell>
          <cell r="D4572"/>
          <cell r="E4572"/>
          <cell r="F4572"/>
          <cell r="G4572" t="str">
            <v>S/101762/CN/CF1R-I-2</v>
          </cell>
          <cell r="H4572"/>
          <cell r="I4572"/>
          <cell r="J4572"/>
          <cell r="K4572">
            <v>100</v>
          </cell>
          <cell r="L4572" t="str">
            <v>012</v>
          </cell>
          <cell r="M4572" t="str">
            <v>2009</v>
          </cell>
          <cell r="N4572" t="str">
            <v>0003</v>
          </cell>
          <cell r="O4572" t="str">
            <v>1008</v>
          </cell>
          <cell r="P4572" t="str">
            <v>1101245</v>
          </cell>
          <cell r="Q4572" t="str">
            <v>0003</v>
          </cell>
          <cell r="R4572" t="str">
            <v>1070</v>
          </cell>
        </row>
        <row r="4573">
          <cell r="A4573">
            <v>52050976</v>
          </cell>
          <cell r="B4573" t="str">
            <v>NEW PMT 150 KVA, 450' 1/0 TP</v>
          </cell>
          <cell r="C4573" t="str">
            <v>HXC1</v>
          </cell>
          <cell r="D4573"/>
          <cell r="E4573"/>
          <cell r="F4573"/>
          <cell r="G4573" t="str">
            <v>S/101762/CN/CF1R-I-2</v>
          </cell>
          <cell r="H4573"/>
          <cell r="I4573"/>
          <cell r="J4573"/>
          <cell r="K4573">
            <v>100</v>
          </cell>
          <cell r="L4573" t="str">
            <v>012</v>
          </cell>
          <cell r="M4573" t="str">
            <v>2009</v>
          </cell>
          <cell r="N4573" t="str">
            <v>0003</v>
          </cell>
          <cell r="O4573" t="str">
            <v>1008</v>
          </cell>
          <cell r="P4573" t="str">
            <v>1101245</v>
          </cell>
          <cell r="Q4573" t="str">
            <v>0003</v>
          </cell>
          <cell r="R4573" t="str">
            <v>1070</v>
          </cell>
        </row>
        <row r="4574">
          <cell r="A4574">
            <v>52050986</v>
          </cell>
          <cell r="B4574" t="str">
            <v>CUST_NEW PRIM SERV_914 S 16TH ST</v>
          </cell>
          <cell r="C4574" t="str">
            <v>HDC1</v>
          </cell>
          <cell r="D4574"/>
          <cell r="E4574"/>
          <cell r="F4574"/>
          <cell r="G4574" t="str">
            <v>S/101556/CN/AF1HI-4</v>
          </cell>
          <cell r="H4574"/>
          <cell r="I4574"/>
          <cell r="J4574"/>
          <cell r="K4574">
            <v>100</v>
          </cell>
          <cell r="L4574" t="str">
            <v>011</v>
          </cell>
          <cell r="M4574" t="str">
            <v>2009</v>
          </cell>
          <cell r="N4574" t="str">
            <v>0003</v>
          </cell>
          <cell r="O4574" t="str">
            <v>1012</v>
          </cell>
          <cell r="P4574" t="str">
            <v>1101170</v>
          </cell>
          <cell r="Q4574" t="str">
            <v>0003</v>
          </cell>
          <cell r="R4574" t="str">
            <v>1070</v>
          </cell>
        </row>
        <row r="4575">
          <cell r="A4575">
            <v>52050986</v>
          </cell>
          <cell r="B4575" t="str">
            <v>CUST_NEW PRIM SERV_914 S 16TH ST</v>
          </cell>
          <cell r="C4575" t="str">
            <v>HDC1</v>
          </cell>
          <cell r="D4575"/>
          <cell r="E4575"/>
          <cell r="F4575"/>
          <cell r="G4575" t="str">
            <v>S/101556/CN/AF1HI-4</v>
          </cell>
          <cell r="H4575"/>
          <cell r="I4575"/>
          <cell r="J4575"/>
          <cell r="K4575">
            <v>100</v>
          </cell>
          <cell r="L4575" t="str">
            <v>012</v>
          </cell>
          <cell r="M4575" t="str">
            <v>2009</v>
          </cell>
          <cell r="N4575" t="str">
            <v>0003</v>
          </cell>
          <cell r="O4575" t="str">
            <v>1012</v>
          </cell>
          <cell r="P4575" t="str">
            <v>1101170</v>
          </cell>
          <cell r="Q4575" t="str">
            <v>0003</v>
          </cell>
          <cell r="R4575" t="str">
            <v>1070</v>
          </cell>
        </row>
        <row r="4576">
          <cell r="A4576">
            <v>52050986</v>
          </cell>
          <cell r="B4576" t="str">
            <v>CUST_NEW PRIM SERV_914 S 16TH ST</v>
          </cell>
          <cell r="C4576" t="str">
            <v>HDC1</v>
          </cell>
          <cell r="D4576"/>
          <cell r="E4576"/>
          <cell r="F4576"/>
          <cell r="G4576" t="str">
            <v>S/101556/CN/AF1HI-4</v>
          </cell>
          <cell r="H4576"/>
          <cell r="I4576"/>
          <cell r="J4576"/>
          <cell r="K4576">
            <v>100</v>
          </cell>
          <cell r="L4576" t="str">
            <v>012</v>
          </cell>
          <cell r="M4576" t="str">
            <v>2009</v>
          </cell>
          <cell r="N4576" t="str">
            <v>0003</v>
          </cell>
          <cell r="O4576" t="str">
            <v>1012</v>
          </cell>
          <cell r="P4576" t="str">
            <v>1101170</v>
          </cell>
          <cell r="Q4576" t="str">
            <v>0003</v>
          </cell>
          <cell r="R4576" t="str">
            <v>1070</v>
          </cell>
        </row>
        <row r="4577">
          <cell r="A4577">
            <v>52085781</v>
          </cell>
          <cell r="B4577" t="str">
            <v>DDPR_09_CYF49C1_BONUS_ Set Terminal Pole</v>
          </cell>
          <cell r="C4577" t="str">
            <v>HDC1</v>
          </cell>
          <cell r="D4577"/>
          <cell r="E4577"/>
          <cell r="F4577"/>
          <cell r="G4577" t="str">
            <v>S/101678/CN/AF1AI</v>
          </cell>
          <cell r="H4577"/>
          <cell r="I4577"/>
          <cell r="J4577"/>
          <cell r="K4577">
            <v>100</v>
          </cell>
          <cell r="L4577" t="str">
            <v>012</v>
          </cell>
          <cell r="M4577" t="str">
            <v>2009</v>
          </cell>
          <cell r="N4577" t="str">
            <v>0003</v>
          </cell>
          <cell r="O4577" t="str">
            <v>1017</v>
          </cell>
          <cell r="P4577" t="str">
            <v>1101120</v>
          </cell>
          <cell r="Q4577" t="str">
            <v>0003</v>
          </cell>
          <cell r="R4577" t="str">
            <v>1070</v>
          </cell>
        </row>
        <row r="4578">
          <cell r="A4578">
            <v>52085781</v>
          </cell>
          <cell r="B4578" t="str">
            <v>DDPR_09_CYF49C1_BONUS_ Set Terminal Pole</v>
          </cell>
          <cell r="C4578" t="str">
            <v>HDC1</v>
          </cell>
          <cell r="D4578"/>
          <cell r="E4578"/>
          <cell r="F4578"/>
          <cell r="G4578" t="str">
            <v>S/101678/CN/AF1AI</v>
          </cell>
          <cell r="H4578"/>
          <cell r="I4578"/>
          <cell r="J4578"/>
          <cell r="K4578">
            <v>100</v>
          </cell>
          <cell r="L4578" t="str">
            <v>012</v>
          </cell>
          <cell r="M4578" t="str">
            <v>2009</v>
          </cell>
          <cell r="N4578" t="str">
            <v>0003</v>
          </cell>
          <cell r="O4578" t="str">
            <v>1017</v>
          </cell>
          <cell r="P4578" t="str">
            <v>1101120</v>
          </cell>
          <cell r="Q4578" t="str">
            <v>0003</v>
          </cell>
          <cell r="R4578" t="str">
            <v>1070</v>
          </cell>
        </row>
        <row r="4579">
          <cell r="A4579">
            <v>52085781</v>
          </cell>
          <cell r="B4579" t="str">
            <v>DDPR_09_CYF49C1_BONUS_ Set Terminal Pole</v>
          </cell>
          <cell r="C4579" t="str">
            <v>HDC1</v>
          </cell>
          <cell r="D4579"/>
          <cell r="E4579"/>
          <cell r="F4579"/>
          <cell r="G4579" t="str">
            <v>S/101678/CN/AF1AI</v>
          </cell>
          <cell r="H4579"/>
          <cell r="I4579"/>
          <cell r="J4579"/>
          <cell r="K4579">
            <v>100</v>
          </cell>
          <cell r="L4579" t="str">
            <v>012</v>
          </cell>
          <cell r="M4579" t="str">
            <v>2009</v>
          </cell>
          <cell r="N4579" t="str">
            <v>0003</v>
          </cell>
          <cell r="O4579" t="str">
            <v>1017</v>
          </cell>
          <cell r="P4579" t="str">
            <v>1101120</v>
          </cell>
          <cell r="Q4579" t="str">
            <v>0003</v>
          </cell>
          <cell r="R4579" t="str">
            <v>1070</v>
          </cell>
        </row>
        <row r="4580">
          <cell r="A4580">
            <v>52085781</v>
          </cell>
          <cell r="B4580" t="str">
            <v>DDPR_09_CYF49C1_BONUS_ Set Terminal Pole</v>
          </cell>
          <cell r="C4580" t="str">
            <v>HDC1</v>
          </cell>
          <cell r="D4580"/>
          <cell r="E4580"/>
          <cell r="F4580"/>
          <cell r="G4580" t="str">
            <v>S/101678/CN/AF1AI</v>
          </cell>
          <cell r="H4580"/>
          <cell r="I4580"/>
          <cell r="J4580"/>
          <cell r="K4580">
            <v>100</v>
          </cell>
          <cell r="L4580" t="str">
            <v>012</v>
          </cell>
          <cell r="M4580" t="str">
            <v>2009</v>
          </cell>
          <cell r="N4580" t="str">
            <v>0003</v>
          </cell>
          <cell r="O4580" t="str">
            <v>1017</v>
          </cell>
          <cell r="P4580" t="str">
            <v>1101120</v>
          </cell>
          <cell r="Q4580" t="str">
            <v>0003</v>
          </cell>
          <cell r="R4580" t="str">
            <v>1070</v>
          </cell>
        </row>
        <row r="4581">
          <cell r="A4581">
            <v>52111202</v>
          </cell>
          <cell r="B4581" t="str">
            <v>CUST_NEW SERV_301 CYPRESS AVE</v>
          </cell>
          <cell r="C4581" t="str">
            <v>HDC2</v>
          </cell>
          <cell r="D4581"/>
          <cell r="E4581"/>
          <cell r="F4581"/>
          <cell r="G4581" t="str">
            <v>S/101556/CN/AF1HR</v>
          </cell>
          <cell r="H4581"/>
          <cell r="I4581"/>
          <cell r="J4581"/>
          <cell r="K4581">
            <v>30</v>
          </cell>
          <cell r="L4581" t="str">
            <v>012</v>
          </cell>
          <cell r="M4581" t="str">
            <v>2009</v>
          </cell>
          <cell r="N4581" t="str">
            <v>0003</v>
          </cell>
          <cell r="O4581" t="str">
            <v>1012</v>
          </cell>
          <cell r="P4581" t="str">
            <v>1101170</v>
          </cell>
          <cell r="Q4581" t="str">
            <v>0003</v>
          </cell>
          <cell r="R4581" t="str">
            <v>1070</v>
          </cell>
        </row>
        <row r="4582">
          <cell r="A4582">
            <v>52111202</v>
          </cell>
          <cell r="B4582" t="str">
            <v>CUST_NEW SERV_301 CYPRESS AVE</v>
          </cell>
          <cell r="C4582" t="str">
            <v>HDC2</v>
          </cell>
          <cell r="D4582"/>
          <cell r="E4582"/>
          <cell r="F4582"/>
          <cell r="G4582" t="str">
            <v>S/101556/CN/AF1HI-4</v>
          </cell>
          <cell r="H4582"/>
          <cell r="I4582"/>
          <cell r="J4582"/>
          <cell r="K4582">
            <v>70</v>
          </cell>
          <cell r="L4582" t="str">
            <v>012</v>
          </cell>
          <cell r="M4582" t="str">
            <v>2009</v>
          </cell>
          <cell r="N4582" t="str">
            <v>0003</v>
          </cell>
          <cell r="O4582" t="str">
            <v>1012</v>
          </cell>
          <cell r="P4582" t="str">
            <v>1101170</v>
          </cell>
          <cell r="Q4582" t="str">
            <v>0003</v>
          </cell>
          <cell r="R4582" t="str">
            <v>1070</v>
          </cell>
        </row>
        <row r="4583">
          <cell r="A4583">
            <v>52111202</v>
          </cell>
          <cell r="B4583" t="str">
            <v>CUST_NEW SERV_301 CYPRESS AVE</v>
          </cell>
          <cell r="C4583" t="str">
            <v>HDC2</v>
          </cell>
          <cell r="D4583"/>
          <cell r="E4583"/>
          <cell r="F4583"/>
          <cell r="G4583" t="str">
            <v>S/101556/CN/AF1HI-4</v>
          </cell>
          <cell r="H4583"/>
          <cell r="I4583"/>
          <cell r="J4583"/>
          <cell r="K4583">
            <v>100</v>
          </cell>
          <cell r="L4583" t="str">
            <v>012</v>
          </cell>
          <cell r="M4583" t="str">
            <v>2009</v>
          </cell>
          <cell r="N4583" t="str">
            <v>0003</v>
          </cell>
          <cell r="O4583" t="str">
            <v>1012</v>
          </cell>
          <cell r="P4583" t="str">
            <v>1101170</v>
          </cell>
          <cell r="Q4583" t="str">
            <v>0003</v>
          </cell>
          <cell r="R4583" t="str">
            <v>1070</v>
          </cell>
        </row>
        <row r="4584">
          <cell r="A4584">
            <v>52111202</v>
          </cell>
          <cell r="B4584" t="str">
            <v>CUST_NEW SERV_301 CYPRESS AVE</v>
          </cell>
          <cell r="C4584" t="str">
            <v>HDC2</v>
          </cell>
          <cell r="D4584"/>
          <cell r="E4584"/>
          <cell r="F4584"/>
          <cell r="G4584" t="str">
            <v>S/101556/CN/AF1HI-4</v>
          </cell>
          <cell r="H4584"/>
          <cell r="I4584"/>
          <cell r="J4584"/>
          <cell r="K4584">
            <v>100</v>
          </cell>
          <cell r="L4584" t="str">
            <v>012</v>
          </cell>
          <cell r="M4584" t="str">
            <v>2009</v>
          </cell>
          <cell r="N4584" t="str">
            <v>0003</v>
          </cell>
          <cell r="O4584" t="str">
            <v>1012</v>
          </cell>
          <cell r="P4584" t="str">
            <v>1101170</v>
          </cell>
          <cell r="Q4584" t="str">
            <v>0003</v>
          </cell>
          <cell r="R4584" t="str">
            <v>1070</v>
          </cell>
        </row>
        <row r="4585">
          <cell r="A4585">
            <v>52111202</v>
          </cell>
          <cell r="B4585" t="str">
            <v>CUST_NEW SERV_301 CYPRESS AVE</v>
          </cell>
          <cell r="C4585" t="str">
            <v>HDC2</v>
          </cell>
          <cell r="D4585"/>
          <cell r="E4585"/>
          <cell r="F4585"/>
          <cell r="G4585" t="str">
            <v>S/101556/CN/AF1HI-4</v>
          </cell>
          <cell r="H4585"/>
          <cell r="I4585"/>
          <cell r="J4585"/>
          <cell r="K4585">
            <v>100</v>
          </cell>
          <cell r="L4585" t="str">
            <v>012</v>
          </cell>
          <cell r="M4585" t="str">
            <v>2009</v>
          </cell>
          <cell r="N4585" t="str">
            <v>0003</v>
          </cell>
          <cell r="O4585" t="str">
            <v>1012</v>
          </cell>
          <cell r="P4585" t="str">
            <v>1101170</v>
          </cell>
          <cell r="Q4585" t="str">
            <v>0003</v>
          </cell>
          <cell r="R4585" t="str">
            <v>1070</v>
          </cell>
        </row>
        <row r="4586">
          <cell r="A4586">
            <v>52111202</v>
          </cell>
          <cell r="B4586" t="str">
            <v>CUST_NEW SERV_301 CYPRESS AVE</v>
          </cell>
          <cell r="C4586" t="str">
            <v>HDC2</v>
          </cell>
          <cell r="D4586"/>
          <cell r="E4586"/>
          <cell r="F4586"/>
          <cell r="G4586" t="str">
            <v>S/101556/CN/AF1HR</v>
          </cell>
          <cell r="H4586"/>
          <cell r="I4586"/>
          <cell r="J4586"/>
          <cell r="K4586">
            <v>30</v>
          </cell>
          <cell r="L4586" t="str">
            <v>012</v>
          </cell>
          <cell r="M4586" t="str">
            <v>2009</v>
          </cell>
          <cell r="N4586" t="str">
            <v>0003</v>
          </cell>
          <cell r="O4586" t="str">
            <v>1012</v>
          </cell>
          <cell r="P4586" t="str">
            <v>1101170</v>
          </cell>
          <cell r="Q4586" t="str">
            <v>0003</v>
          </cell>
          <cell r="R4586" t="str">
            <v>1070</v>
          </cell>
        </row>
        <row r="4587">
          <cell r="A4587">
            <v>52111202</v>
          </cell>
          <cell r="B4587" t="str">
            <v>CUST_NEW SERV_301 CYPRESS AVE</v>
          </cell>
          <cell r="C4587" t="str">
            <v>HDC2</v>
          </cell>
          <cell r="D4587"/>
          <cell r="E4587"/>
          <cell r="F4587"/>
          <cell r="G4587" t="str">
            <v>S/101556/CN/AF1HI-4</v>
          </cell>
          <cell r="H4587"/>
          <cell r="I4587"/>
          <cell r="J4587"/>
          <cell r="K4587">
            <v>70</v>
          </cell>
          <cell r="L4587" t="str">
            <v>012</v>
          </cell>
          <cell r="M4587" t="str">
            <v>2009</v>
          </cell>
          <cell r="N4587" t="str">
            <v>0003</v>
          </cell>
          <cell r="O4587" t="str">
            <v>1012</v>
          </cell>
          <cell r="P4587" t="str">
            <v>1101170</v>
          </cell>
          <cell r="Q4587" t="str">
            <v>0003</v>
          </cell>
          <cell r="R4587" t="str">
            <v>1070</v>
          </cell>
        </row>
        <row r="4588">
          <cell r="A4588">
            <v>52114838</v>
          </cell>
          <cell r="B4588" t="str">
            <v>DDPR_09_CYF50B1_BONUS_Set Terminal Pole</v>
          </cell>
          <cell r="C4588" t="str">
            <v>HDC1</v>
          </cell>
          <cell r="D4588"/>
          <cell r="E4588"/>
          <cell r="F4588"/>
          <cell r="G4588" t="str">
            <v>S/101678/CN/AF1AI</v>
          </cell>
          <cell r="H4588"/>
          <cell r="I4588"/>
          <cell r="J4588"/>
          <cell r="K4588">
            <v>100</v>
          </cell>
          <cell r="L4588" t="str">
            <v>012</v>
          </cell>
          <cell r="M4588" t="str">
            <v>2009</v>
          </cell>
          <cell r="N4588" t="str">
            <v>0003</v>
          </cell>
          <cell r="O4588" t="str">
            <v>1017</v>
          </cell>
          <cell r="P4588" t="str">
            <v>1101120</v>
          </cell>
          <cell r="Q4588" t="str">
            <v>0003</v>
          </cell>
          <cell r="R4588" t="str">
            <v>1070</v>
          </cell>
        </row>
        <row r="4589">
          <cell r="A4589">
            <v>52114838</v>
          </cell>
          <cell r="B4589" t="str">
            <v>DDPR_09_CYF50B1_BONUS_Set Terminal Pole</v>
          </cell>
          <cell r="C4589" t="str">
            <v>HDC1</v>
          </cell>
          <cell r="D4589"/>
          <cell r="E4589"/>
          <cell r="F4589"/>
          <cell r="G4589" t="str">
            <v>S/101678/CN/AF1AI</v>
          </cell>
          <cell r="H4589"/>
          <cell r="I4589"/>
          <cell r="J4589"/>
          <cell r="K4589">
            <v>100</v>
          </cell>
          <cell r="L4589" t="str">
            <v>012</v>
          </cell>
          <cell r="M4589" t="str">
            <v>2009</v>
          </cell>
          <cell r="N4589" t="str">
            <v>0003</v>
          </cell>
          <cell r="O4589" t="str">
            <v>1017</v>
          </cell>
          <cell r="P4589" t="str">
            <v>1101120</v>
          </cell>
          <cell r="Q4589" t="str">
            <v>0003</v>
          </cell>
          <cell r="R4589" t="str">
            <v>1070</v>
          </cell>
        </row>
        <row r="4590">
          <cell r="A4590">
            <v>52114838</v>
          </cell>
          <cell r="B4590" t="str">
            <v>DDPR_09_CYF50B1_BONUS_Set Terminal Pole</v>
          </cell>
          <cell r="C4590" t="str">
            <v>HDC1</v>
          </cell>
          <cell r="D4590"/>
          <cell r="E4590"/>
          <cell r="F4590"/>
          <cell r="G4590" t="str">
            <v>S/101678/CN/AF1AI</v>
          </cell>
          <cell r="H4590"/>
          <cell r="I4590"/>
          <cell r="J4590"/>
          <cell r="K4590">
            <v>100</v>
          </cell>
          <cell r="L4590" t="str">
            <v>012</v>
          </cell>
          <cell r="M4590" t="str">
            <v>2009</v>
          </cell>
          <cell r="N4590" t="str">
            <v>0003</v>
          </cell>
          <cell r="O4590" t="str">
            <v>1017</v>
          </cell>
          <cell r="P4590" t="str">
            <v>1101120</v>
          </cell>
          <cell r="Q4590" t="str">
            <v>0003</v>
          </cell>
          <cell r="R4590" t="str">
            <v>1070</v>
          </cell>
        </row>
        <row r="4591">
          <cell r="A4591">
            <v>52114838</v>
          </cell>
          <cell r="B4591" t="str">
            <v>DDPR_09_CYF50B1_BONUS_Set Terminal Pole</v>
          </cell>
          <cell r="C4591" t="str">
            <v>HDC1</v>
          </cell>
          <cell r="D4591"/>
          <cell r="E4591"/>
          <cell r="F4591"/>
          <cell r="G4591" t="str">
            <v>S/101678/CN/AF1AI</v>
          </cell>
          <cell r="H4591"/>
          <cell r="I4591"/>
          <cell r="J4591"/>
          <cell r="K4591">
            <v>100</v>
          </cell>
          <cell r="L4591" t="str">
            <v>012</v>
          </cell>
          <cell r="M4591" t="str">
            <v>2009</v>
          </cell>
          <cell r="N4591" t="str">
            <v>0003</v>
          </cell>
          <cell r="O4591" t="str">
            <v>1017</v>
          </cell>
          <cell r="P4591" t="str">
            <v>1101120</v>
          </cell>
          <cell r="Q4591" t="str">
            <v>0003</v>
          </cell>
          <cell r="R4591" t="str">
            <v>1070</v>
          </cell>
        </row>
        <row r="4592">
          <cell r="A4592">
            <v>52132759</v>
          </cell>
          <cell r="B4592" t="str">
            <v>CUST_Goddard School_15015 Fall Creek Pre</v>
          </cell>
          <cell r="C4592" t="str">
            <v>HDC1</v>
          </cell>
          <cell r="D4592"/>
          <cell r="E4592"/>
          <cell r="F4592"/>
          <cell r="G4592" t="str">
            <v>S/101458/CN/AF1HI-2</v>
          </cell>
          <cell r="H4592"/>
          <cell r="I4592"/>
          <cell r="J4592"/>
          <cell r="K4592">
            <v>100</v>
          </cell>
          <cell r="L4592" t="str">
            <v>011</v>
          </cell>
          <cell r="M4592" t="str">
            <v>2009</v>
          </cell>
          <cell r="N4592" t="str">
            <v>0003</v>
          </cell>
          <cell r="O4592" t="str">
            <v>1024</v>
          </cell>
          <cell r="P4592" t="str">
            <v>1101130</v>
          </cell>
          <cell r="Q4592" t="str">
            <v>0003</v>
          </cell>
          <cell r="R4592" t="str">
            <v>1070</v>
          </cell>
        </row>
        <row r="4593">
          <cell r="A4593">
            <v>52132759</v>
          </cell>
          <cell r="B4593" t="str">
            <v>CUST_Goddard School_15015 Fall Creek Pre</v>
          </cell>
          <cell r="C4593" t="str">
            <v>HDC1</v>
          </cell>
          <cell r="D4593"/>
          <cell r="E4593"/>
          <cell r="F4593"/>
          <cell r="G4593" t="str">
            <v>S/101458/CN/AF1HI-2</v>
          </cell>
          <cell r="H4593"/>
          <cell r="I4593"/>
          <cell r="J4593"/>
          <cell r="K4593">
            <v>100</v>
          </cell>
          <cell r="L4593" t="str">
            <v>011</v>
          </cell>
          <cell r="M4593" t="str">
            <v>2009</v>
          </cell>
          <cell r="N4593" t="str">
            <v>0003</v>
          </cell>
          <cell r="O4593" t="str">
            <v>1024</v>
          </cell>
          <cell r="P4593" t="str">
            <v>1101130</v>
          </cell>
          <cell r="Q4593" t="str">
            <v>0003</v>
          </cell>
          <cell r="R4593" t="str">
            <v>1070</v>
          </cell>
        </row>
        <row r="4594">
          <cell r="A4594">
            <v>52132759</v>
          </cell>
          <cell r="B4594" t="str">
            <v>CUST_Goddard School_15015 Fall Creek Pre</v>
          </cell>
          <cell r="C4594" t="str">
            <v>HDC1</v>
          </cell>
          <cell r="D4594"/>
          <cell r="E4594"/>
          <cell r="F4594"/>
          <cell r="G4594" t="str">
            <v>S/101458/CN/AF1HI-2</v>
          </cell>
          <cell r="H4594"/>
          <cell r="I4594"/>
          <cell r="J4594"/>
          <cell r="K4594">
            <v>100</v>
          </cell>
          <cell r="L4594" t="str">
            <v>012</v>
          </cell>
          <cell r="M4594" t="str">
            <v>2009</v>
          </cell>
          <cell r="N4594" t="str">
            <v>0003</v>
          </cell>
          <cell r="O4594" t="str">
            <v>1024</v>
          </cell>
          <cell r="P4594" t="str">
            <v>1101130</v>
          </cell>
          <cell r="Q4594" t="str">
            <v>0003</v>
          </cell>
          <cell r="R4594" t="str">
            <v>1070</v>
          </cell>
        </row>
        <row r="4595">
          <cell r="A4595">
            <v>52132759</v>
          </cell>
          <cell r="B4595" t="str">
            <v>CUST_Goddard School_15015 Fall Creek Pre</v>
          </cell>
          <cell r="C4595" t="str">
            <v>HDC1</v>
          </cell>
          <cell r="D4595"/>
          <cell r="E4595"/>
          <cell r="F4595"/>
          <cell r="G4595" t="str">
            <v>S/101458/CN/AF1HI-2</v>
          </cell>
          <cell r="H4595"/>
          <cell r="I4595"/>
          <cell r="J4595"/>
          <cell r="K4595">
            <v>100</v>
          </cell>
          <cell r="L4595" t="str">
            <v>012</v>
          </cell>
          <cell r="M4595" t="str">
            <v>2009</v>
          </cell>
          <cell r="N4595" t="str">
            <v>0003</v>
          </cell>
          <cell r="O4595" t="str">
            <v>1024</v>
          </cell>
          <cell r="P4595" t="str">
            <v>1101130</v>
          </cell>
          <cell r="Q4595" t="str">
            <v>0003</v>
          </cell>
          <cell r="R4595" t="str">
            <v>1070</v>
          </cell>
        </row>
        <row r="4596">
          <cell r="A4596">
            <v>52132759</v>
          </cell>
          <cell r="B4596" t="str">
            <v>CUST_Goddard School_15015 Fall Creek Pre</v>
          </cell>
          <cell r="C4596" t="str">
            <v>HDC1</v>
          </cell>
          <cell r="D4596"/>
          <cell r="E4596"/>
          <cell r="F4596"/>
          <cell r="G4596" t="str">
            <v>S/101458/CN/AF1HI-2</v>
          </cell>
          <cell r="H4596"/>
          <cell r="I4596"/>
          <cell r="J4596"/>
          <cell r="K4596">
            <v>100</v>
          </cell>
          <cell r="L4596" t="str">
            <v>011</v>
          </cell>
          <cell r="M4596" t="str">
            <v>2009</v>
          </cell>
          <cell r="N4596" t="str">
            <v>0003</v>
          </cell>
          <cell r="O4596" t="str">
            <v>1024</v>
          </cell>
          <cell r="P4596" t="str">
            <v>1101130</v>
          </cell>
          <cell r="Q4596" t="str">
            <v>0003</v>
          </cell>
          <cell r="R4596" t="str">
            <v>1070</v>
          </cell>
        </row>
        <row r="4597">
          <cell r="A4597">
            <v>52142226</v>
          </cell>
          <cell r="B4597" t="str">
            <v>CUST_INSTALL OVH FOR PMT TP</v>
          </cell>
          <cell r="C4597" t="str">
            <v>HDC1</v>
          </cell>
          <cell r="D4597"/>
          <cell r="E4597"/>
          <cell r="F4597"/>
          <cell r="G4597" t="str">
            <v>S/101574/CN/AF1HI-3</v>
          </cell>
          <cell r="H4597"/>
          <cell r="I4597"/>
          <cell r="J4597"/>
          <cell r="K4597">
            <v>100</v>
          </cell>
          <cell r="L4597" t="str">
            <v>012</v>
          </cell>
          <cell r="M4597" t="str">
            <v>2009</v>
          </cell>
          <cell r="N4597" t="str">
            <v>0003</v>
          </cell>
          <cell r="O4597" t="str">
            <v>1005</v>
          </cell>
          <cell r="P4597" t="str">
            <v>1101160</v>
          </cell>
          <cell r="Q4597" t="str">
            <v>0003</v>
          </cell>
          <cell r="R4597" t="str">
            <v>1070</v>
          </cell>
        </row>
        <row r="4598">
          <cell r="A4598">
            <v>52178142</v>
          </cell>
          <cell r="B4598" t="str">
            <v>DDPR_09_CYF49C3_BONUS_EXTEND CIRCUIT</v>
          </cell>
          <cell r="C4598" t="str">
            <v>HDC1</v>
          </cell>
          <cell r="D4598"/>
          <cell r="E4598"/>
          <cell r="F4598"/>
          <cell r="G4598" t="str">
            <v>S/101678/CN/AF1AI</v>
          </cell>
          <cell r="H4598"/>
          <cell r="I4598"/>
          <cell r="J4598"/>
          <cell r="K4598">
            <v>100</v>
          </cell>
          <cell r="L4598" t="str">
            <v>012</v>
          </cell>
          <cell r="M4598" t="str">
            <v>2009</v>
          </cell>
          <cell r="N4598" t="str">
            <v>0003</v>
          </cell>
          <cell r="O4598" t="str">
            <v>1017</v>
          </cell>
          <cell r="P4598" t="str">
            <v>1101120</v>
          </cell>
          <cell r="Q4598" t="str">
            <v>0003</v>
          </cell>
          <cell r="R4598" t="str">
            <v>1070</v>
          </cell>
        </row>
        <row r="4599">
          <cell r="A4599">
            <v>52178142</v>
          </cell>
          <cell r="B4599" t="str">
            <v>DDPR_09_CYF49C3_BONUS_EXTEND CIRCUIT</v>
          </cell>
          <cell r="C4599" t="str">
            <v>HDC1</v>
          </cell>
          <cell r="D4599"/>
          <cell r="E4599"/>
          <cell r="F4599"/>
          <cell r="G4599" t="str">
            <v>S/101678/CN/AF1AI</v>
          </cell>
          <cell r="H4599"/>
          <cell r="I4599"/>
          <cell r="J4599"/>
          <cell r="K4599">
            <v>100</v>
          </cell>
          <cell r="L4599" t="str">
            <v>012</v>
          </cell>
          <cell r="M4599" t="str">
            <v>2009</v>
          </cell>
          <cell r="N4599" t="str">
            <v>0003</v>
          </cell>
          <cell r="O4599" t="str">
            <v>1017</v>
          </cell>
          <cell r="P4599" t="str">
            <v>1101120</v>
          </cell>
          <cell r="Q4599" t="str">
            <v>0003</v>
          </cell>
          <cell r="R4599" t="str">
            <v>1070</v>
          </cell>
        </row>
        <row r="4600">
          <cell r="A4600">
            <v>52178142</v>
          </cell>
          <cell r="B4600" t="str">
            <v>DDPR_09_CYF49C3_BONUS_EXTEND CIRCUIT</v>
          </cell>
          <cell r="C4600" t="str">
            <v>HDC1</v>
          </cell>
          <cell r="D4600"/>
          <cell r="E4600"/>
          <cell r="F4600"/>
          <cell r="G4600" t="str">
            <v>S/101678/CN/AF1AI</v>
          </cell>
          <cell r="H4600"/>
          <cell r="I4600"/>
          <cell r="J4600"/>
          <cell r="K4600">
            <v>100</v>
          </cell>
          <cell r="L4600" t="str">
            <v>012</v>
          </cell>
          <cell r="M4600" t="str">
            <v>2009</v>
          </cell>
          <cell r="N4600" t="str">
            <v>0003</v>
          </cell>
          <cell r="O4600" t="str">
            <v>1017</v>
          </cell>
          <cell r="P4600" t="str">
            <v>1101120</v>
          </cell>
          <cell r="Q4600" t="str">
            <v>0003</v>
          </cell>
          <cell r="R4600" t="str">
            <v>1070</v>
          </cell>
        </row>
        <row r="4601">
          <cell r="A4601">
            <v>52178142</v>
          </cell>
          <cell r="B4601" t="str">
            <v>DDPR_09_CYF49C3_BONUS_EXTEND CIRCUIT</v>
          </cell>
          <cell r="C4601" t="str">
            <v>HDC1</v>
          </cell>
          <cell r="D4601"/>
          <cell r="E4601"/>
          <cell r="F4601"/>
          <cell r="G4601" t="str">
            <v>S/101678/CN/AF1AI</v>
          </cell>
          <cell r="H4601"/>
          <cell r="I4601"/>
          <cell r="J4601"/>
          <cell r="K4601">
            <v>100</v>
          </cell>
          <cell r="L4601" t="str">
            <v>012</v>
          </cell>
          <cell r="M4601" t="str">
            <v>2009</v>
          </cell>
          <cell r="N4601" t="str">
            <v>0003</v>
          </cell>
          <cell r="O4601" t="str">
            <v>1017</v>
          </cell>
          <cell r="P4601" t="str">
            <v>1101120</v>
          </cell>
          <cell r="Q4601" t="str">
            <v>0003</v>
          </cell>
          <cell r="R4601" t="str">
            <v>1070</v>
          </cell>
        </row>
        <row r="4602">
          <cell r="A4602">
            <v>52178506</v>
          </cell>
          <cell r="B4602" t="str">
            <v>DDPR_09_CYF50B3_BONUS_EXTEND CIRCUIT</v>
          </cell>
          <cell r="C4602" t="str">
            <v>HDC1</v>
          </cell>
          <cell r="D4602"/>
          <cell r="E4602"/>
          <cell r="F4602"/>
          <cell r="G4602" t="str">
            <v>S/101678/CN/AF1AI</v>
          </cell>
          <cell r="H4602"/>
          <cell r="I4602"/>
          <cell r="J4602"/>
          <cell r="K4602">
            <v>100</v>
          </cell>
          <cell r="L4602" t="str">
            <v>012</v>
          </cell>
          <cell r="M4602" t="str">
            <v>2009</v>
          </cell>
          <cell r="N4602" t="str">
            <v>0003</v>
          </cell>
          <cell r="O4602" t="str">
            <v>1017</v>
          </cell>
          <cell r="P4602" t="str">
            <v>1101120</v>
          </cell>
          <cell r="Q4602" t="str">
            <v>0003</v>
          </cell>
          <cell r="R4602" t="str">
            <v>1070</v>
          </cell>
        </row>
        <row r="4603">
          <cell r="A4603">
            <v>52178506</v>
          </cell>
          <cell r="B4603" t="str">
            <v>DDPR_09_CYF50B3_BONUS_EXTEND CIRCUIT</v>
          </cell>
          <cell r="C4603" t="str">
            <v>HDC1</v>
          </cell>
          <cell r="D4603"/>
          <cell r="E4603"/>
          <cell r="F4603"/>
          <cell r="G4603" t="str">
            <v>S/101678/CN/AF1AI</v>
          </cell>
          <cell r="H4603"/>
          <cell r="I4603"/>
          <cell r="J4603"/>
          <cell r="K4603">
            <v>100</v>
          </cell>
          <cell r="L4603" t="str">
            <v>012</v>
          </cell>
          <cell r="M4603" t="str">
            <v>2009</v>
          </cell>
          <cell r="N4603" t="str">
            <v>0003</v>
          </cell>
          <cell r="O4603" t="str">
            <v>1017</v>
          </cell>
          <cell r="P4603" t="str">
            <v>1101120</v>
          </cell>
          <cell r="Q4603" t="str">
            <v>0003</v>
          </cell>
          <cell r="R4603" t="str">
            <v>1070</v>
          </cell>
        </row>
        <row r="4604">
          <cell r="A4604">
            <v>52178506</v>
          </cell>
          <cell r="B4604" t="str">
            <v>DDPR_09_CYF50B3_BONUS_EXTEND CIRCUIT</v>
          </cell>
          <cell r="C4604" t="str">
            <v>HDC1</v>
          </cell>
          <cell r="D4604"/>
          <cell r="E4604"/>
          <cell r="F4604"/>
          <cell r="G4604" t="str">
            <v>S/101678/CN/AF1AI</v>
          </cell>
          <cell r="H4604"/>
          <cell r="I4604"/>
          <cell r="J4604"/>
          <cell r="K4604">
            <v>100</v>
          </cell>
          <cell r="L4604" t="str">
            <v>012</v>
          </cell>
          <cell r="M4604" t="str">
            <v>2009</v>
          </cell>
          <cell r="N4604" t="str">
            <v>0003</v>
          </cell>
          <cell r="O4604" t="str">
            <v>1017</v>
          </cell>
          <cell r="P4604" t="str">
            <v>1101120</v>
          </cell>
          <cell r="Q4604" t="str">
            <v>0003</v>
          </cell>
          <cell r="R4604" t="str">
            <v>1070</v>
          </cell>
        </row>
        <row r="4605">
          <cell r="A4605">
            <v>52178506</v>
          </cell>
          <cell r="B4605" t="str">
            <v>DDPR_09_CYF50B3_BONUS_EXTEND CIRCUIT</v>
          </cell>
          <cell r="C4605" t="str">
            <v>HDC1</v>
          </cell>
          <cell r="D4605"/>
          <cell r="E4605"/>
          <cell r="F4605"/>
          <cell r="G4605" t="str">
            <v>S/101678/CN/AF1AI</v>
          </cell>
          <cell r="H4605"/>
          <cell r="I4605"/>
          <cell r="J4605"/>
          <cell r="K4605">
            <v>100</v>
          </cell>
          <cell r="L4605" t="str">
            <v>012</v>
          </cell>
          <cell r="M4605" t="str">
            <v>2009</v>
          </cell>
          <cell r="N4605" t="str">
            <v>0003</v>
          </cell>
          <cell r="O4605" t="str">
            <v>1017</v>
          </cell>
          <cell r="P4605" t="str">
            <v>1101120</v>
          </cell>
          <cell r="Q4605" t="str">
            <v>0003</v>
          </cell>
          <cell r="R4605" t="str">
            <v>1070</v>
          </cell>
        </row>
        <row r="4606">
          <cell r="A4606">
            <v>52189691</v>
          </cell>
          <cell r="B4606" t="str">
            <v>NEW 500KVA 530' of 3-1/0 CABLE,TP   SOX</v>
          </cell>
          <cell r="C4606" t="str">
            <v>HXC1</v>
          </cell>
          <cell r="D4606"/>
          <cell r="E4606"/>
          <cell r="F4606"/>
          <cell r="G4606" t="str">
            <v>S/101762/CN/CF1R-I-2</v>
          </cell>
          <cell r="H4606"/>
          <cell r="I4606"/>
          <cell r="J4606"/>
          <cell r="K4606">
            <v>100</v>
          </cell>
          <cell r="L4606" t="str">
            <v>012</v>
          </cell>
          <cell r="M4606" t="str">
            <v>2009</v>
          </cell>
          <cell r="N4606" t="str">
            <v>0003</v>
          </cell>
          <cell r="O4606" t="str">
            <v>1008</v>
          </cell>
          <cell r="P4606" t="str">
            <v>1101245</v>
          </cell>
          <cell r="Q4606" t="str">
            <v>0003</v>
          </cell>
          <cell r="R4606" t="str">
            <v>1070</v>
          </cell>
        </row>
        <row r="4607">
          <cell r="A4607">
            <v>52189691</v>
          </cell>
          <cell r="B4607" t="str">
            <v>NEW 500KVA 530' of 3-1/0 CABLE,TP   SOX</v>
          </cell>
          <cell r="C4607" t="str">
            <v>HXC1</v>
          </cell>
          <cell r="D4607"/>
          <cell r="E4607"/>
          <cell r="F4607"/>
          <cell r="G4607" t="str">
            <v>S/101762/CN/CF1R-I-2</v>
          </cell>
          <cell r="H4607"/>
          <cell r="I4607"/>
          <cell r="J4607"/>
          <cell r="K4607">
            <v>100</v>
          </cell>
          <cell r="L4607" t="str">
            <v>012</v>
          </cell>
          <cell r="M4607" t="str">
            <v>2009</v>
          </cell>
          <cell r="N4607" t="str">
            <v>0003</v>
          </cell>
          <cell r="O4607" t="str">
            <v>1008</v>
          </cell>
          <cell r="P4607" t="str">
            <v>1101245</v>
          </cell>
          <cell r="Q4607" t="str">
            <v>0003</v>
          </cell>
          <cell r="R4607" t="str">
            <v>1070</v>
          </cell>
        </row>
        <row r="4608">
          <cell r="A4608">
            <v>52196176</v>
          </cell>
          <cell r="B4608" t="str">
            <v>GOVP_POLE RELOCATIONS_NEW BRIDGE</v>
          </cell>
          <cell r="C4608" t="str">
            <v>HDC2</v>
          </cell>
          <cell r="D4608"/>
          <cell r="E4608"/>
          <cell r="F4608"/>
          <cell r="G4608" t="str">
            <v>S/101530/CE/AD2DI</v>
          </cell>
          <cell r="H4608"/>
          <cell r="I4608"/>
          <cell r="J4608"/>
          <cell r="K4608">
            <v>70</v>
          </cell>
          <cell r="L4608" t="str">
            <v>012</v>
          </cell>
          <cell r="M4608" t="str">
            <v>2009</v>
          </cell>
          <cell r="N4608" t="str">
            <v>0003</v>
          </cell>
          <cell r="O4608" t="str">
            <v>1023</v>
          </cell>
          <cell r="P4608" t="str">
            <v>1101210</v>
          </cell>
          <cell r="Q4608" t="str">
            <v>0003</v>
          </cell>
          <cell r="R4608" t="str">
            <v>1070</v>
          </cell>
        </row>
        <row r="4609">
          <cell r="A4609">
            <v>52196176</v>
          </cell>
          <cell r="B4609" t="str">
            <v>GOVP_POLE RELOCATIONS_NEW BRIDGE</v>
          </cell>
          <cell r="C4609" t="str">
            <v>HDC2</v>
          </cell>
          <cell r="D4609"/>
          <cell r="E4609"/>
          <cell r="F4609"/>
          <cell r="G4609" t="str">
            <v>S/101530/CE/AD2DR</v>
          </cell>
          <cell r="H4609"/>
          <cell r="I4609"/>
          <cell r="J4609"/>
          <cell r="K4609">
            <v>30</v>
          </cell>
          <cell r="L4609" t="str">
            <v>012</v>
          </cell>
          <cell r="M4609" t="str">
            <v>2009</v>
          </cell>
          <cell r="N4609" t="str">
            <v>0003</v>
          </cell>
          <cell r="O4609" t="str">
            <v>1023</v>
          </cell>
          <cell r="P4609" t="str">
            <v>1101210</v>
          </cell>
          <cell r="Q4609" t="str">
            <v>0003</v>
          </cell>
          <cell r="R4609" t="str">
            <v>1070</v>
          </cell>
        </row>
        <row r="4610">
          <cell r="A4610">
            <v>52223259</v>
          </cell>
          <cell r="B4610" t="str">
            <v>NEW 1500KVA 20' 1/0 CABLE</v>
          </cell>
          <cell r="C4610" t="str">
            <v>HXC1</v>
          </cell>
          <cell r="D4610"/>
          <cell r="E4610"/>
          <cell r="F4610"/>
          <cell r="G4610" t="str">
            <v>S/101762/CN/CF1R-I-2</v>
          </cell>
          <cell r="H4610"/>
          <cell r="I4610"/>
          <cell r="J4610"/>
          <cell r="K4610">
            <v>100</v>
          </cell>
          <cell r="L4610" t="str">
            <v>012</v>
          </cell>
          <cell r="M4610" t="str">
            <v>2009</v>
          </cell>
          <cell r="N4610" t="str">
            <v>0003</v>
          </cell>
          <cell r="O4610" t="str">
            <v>1008</v>
          </cell>
          <cell r="P4610" t="str">
            <v>1101245</v>
          </cell>
          <cell r="Q4610" t="str">
            <v>0003</v>
          </cell>
          <cell r="R4610" t="str">
            <v>1070</v>
          </cell>
        </row>
        <row r="4611">
          <cell r="A4611">
            <v>52223588</v>
          </cell>
          <cell r="B4611" t="str">
            <v>DDPR_09_NV03A_BONUS_INST-FEEDER TIE /PTS</v>
          </cell>
          <cell r="C4611" t="str">
            <v>HDC2</v>
          </cell>
          <cell r="D4611"/>
          <cell r="E4611"/>
          <cell r="F4611"/>
          <cell r="G4611" t="str">
            <v>S/101530/CN/AF1AI</v>
          </cell>
          <cell r="H4611"/>
          <cell r="I4611"/>
          <cell r="J4611"/>
          <cell r="K4611">
            <v>100</v>
          </cell>
          <cell r="L4611" t="str">
            <v>012</v>
          </cell>
          <cell r="M4611" t="str">
            <v>2009</v>
          </cell>
          <cell r="N4611" t="str">
            <v>0003</v>
          </cell>
          <cell r="O4611" t="str">
            <v>1023</v>
          </cell>
          <cell r="P4611" t="str">
            <v>1101210</v>
          </cell>
          <cell r="Q4611" t="str">
            <v>0003</v>
          </cell>
          <cell r="R4611" t="str">
            <v>1070</v>
          </cell>
        </row>
        <row r="4612">
          <cell r="A4612">
            <v>52223588</v>
          </cell>
          <cell r="B4612" t="str">
            <v>DDPR_09_NV03A_BONUS_INST-FEEDER TIE /PTS</v>
          </cell>
          <cell r="C4612" t="str">
            <v>HDC2</v>
          </cell>
          <cell r="D4612"/>
          <cell r="E4612"/>
          <cell r="F4612"/>
          <cell r="G4612" t="str">
            <v>S/101530/CN/AF1AI</v>
          </cell>
          <cell r="H4612"/>
          <cell r="I4612"/>
          <cell r="J4612"/>
          <cell r="K4612">
            <v>100</v>
          </cell>
          <cell r="L4612" t="str">
            <v>012</v>
          </cell>
          <cell r="M4612" t="str">
            <v>2009</v>
          </cell>
          <cell r="N4612" t="str">
            <v>0003</v>
          </cell>
          <cell r="O4612" t="str">
            <v>1023</v>
          </cell>
          <cell r="P4612" t="str">
            <v>1101210</v>
          </cell>
          <cell r="Q4612" t="str">
            <v>0003</v>
          </cell>
          <cell r="R4612" t="str">
            <v>1070</v>
          </cell>
        </row>
        <row r="4613">
          <cell r="A4613">
            <v>52223588</v>
          </cell>
          <cell r="B4613" t="str">
            <v>DDPR_09_NV03A_BONUS_INST-FEEDER TIE /PTS</v>
          </cell>
          <cell r="C4613" t="str">
            <v>HDC2</v>
          </cell>
          <cell r="D4613"/>
          <cell r="E4613"/>
          <cell r="F4613"/>
          <cell r="G4613" t="str">
            <v>S/101530/CN/AF1AI</v>
          </cell>
          <cell r="H4613"/>
          <cell r="I4613"/>
          <cell r="J4613"/>
          <cell r="K4613">
            <v>100</v>
          </cell>
          <cell r="L4613" t="str">
            <v>012</v>
          </cell>
          <cell r="M4613" t="str">
            <v>2009</v>
          </cell>
          <cell r="N4613" t="str">
            <v>0003</v>
          </cell>
          <cell r="O4613" t="str">
            <v>1023</v>
          </cell>
          <cell r="P4613" t="str">
            <v>1101210</v>
          </cell>
          <cell r="Q4613" t="str">
            <v>0003</v>
          </cell>
          <cell r="R4613" t="str">
            <v>1070</v>
          </cell>
        </row>
        <row r="4614">
          <cell r="A4614">
            <v>52223588</v>
          </cell>
          <cell r="B4614" t="str">
            <v>DDPR_09_NV03A_BONUS_INST-FEEDER TIE /PTS</v>
          </cell>
          <cell r="C4614" t="str">
            <v>HDC2</v>
          </cell>
          <cell r="D4614"/>
          <cell r="E4614"/>
          <cell r="F4614"/>
          <cell r="G4614" t="str">
            <v>S/101530/CN/AF1AI</v>
          </cell>
          <cell r="H4614"/>
          <cell r="I4614"/>
          <cell r="J4614"/>
          <cell r="K4614">
            <v>70</v>
          </cell>
          <cell r="L4614" t="str">
            <v>012</v>
          </cell>
          <cell r="M4614" t="str">
            <v>2009</v>
          </cell>
          <cell r="N4614" t="str">
            <v>0003</v>
          </cell>
          <cell r="O4614" t="str">
            <v>1023</v>
          </cell>
          <cell r="P4614" t="str">
            <v>1101210</v>
          </cell>
          <cell r="Q4614" t="str">
            <v>0003</v>
          </cell>
          <cell r="R4614" t="str">
            <v>1070</v>
          </cell>
        </row>
        <row r="4615">
          <cell r="A4615">
            <v>52223588</v>
          </cell>
          <cell r="B4615" t="str">
            <v>DDPR_09_NV03A_BONUS_INST-FEEDER TIE /PTS</v>
          </cell>
          <cell r="C4615" t="str">
            <v>HDC2</v>
          </cell>
          <cell r="D4615"/>
          <cell r="E4615"/>
          <cell r="F4615"/>
          <cell r="G4615" t="str">
            <v>S/101530/CN/AF1AR</v>
          </cell>
          <cell r="H4615"/>
          <cell r="I4615"/>
          <cell r="J4615"/>
          <cell r="K4615">
            <v>30</v>
          </cell>
          <cell r="L4615" t="str">
            <v>012</v>
          </cell>
          <cell r="M4615" t="str">
            <v>2009</v>
          </cell>
          <cell r="N4615" t="str">
            <v>0003</v>
          </cell>
          <cell r="O4615" t="str">
            <v>1023</v>
          </cell>
          <cell r="P4615" t="str">
            <v>1101210</v>
          </cell>
          <cell r="Q4615" t="str">
            <v>0003</v>
          </cell>
          <cell r="R4615" t="str">
            <v>1070</v>
          </cell>
        </row>
        <row r="4616">
          <cell r="A4616">
            <v>52243773</v>
          </cell>
          <cell r="B4616" t="str">
            <v>RNON_AF10_D83D_TIE IN RADIAL X TAP</v>
          </cell>
          <cell r="C4616" t="str">
            <v>HDC1</v>
          </cell>
          <cell r="D4616"/>
          <cell r="E4616"/>
          <cell r="F4616"/>
          <cell r="G4616" t="str">
            <v>S/101566/CE/AB1CI-2</v>
          </cell>
          <cell r="H4616"/>
          <cell r="I4616"/>
          <cell r="J4616"/>
          <cell r="K4616">
            <v>100</v>
          </cell>
          <cell r="L4616" t="str">
            <v>011</v>
          </cell>
          <cell r="M4616" t="str">
            <v>2009</v>
          </cell>
          <cell r="N4616" t="str">
            <v>0003</v>
          </cell>
          <cell r="O4616" t="str">
            <v>1007</v>
          </cell>
          <cell r="P4616" t="str">
            <v>1101240</v>
          </cell>
          <cell r="Q4616" t="str">
            <v>0003</v>
          </cell>
          <cell r="R4616" t="str">
            <v>1070</v>
          </cell>
        </row>
        <row r="4617">
          <cell r="A4617">
            <v>52249362</v>
          </cell>
          <cell r="B4617" t="str">
            <v>FUW_CODE_VIOLATION_STIRRUP</v>
          </cell>
          <cell r="C4617" t="str">
            <v>HDC2</v>
          </cell>
          <cell r="D4617"/>
          <cell r="E4617"/>
          <cell r="F4617"/>
          <cell r="G4617" t="str">
            <v>S/101570/CE/AB1ZI</v>
          </cell>
          <cell r="H4617"/>
          <cell r="I4617"/>
          <cell r="J4617"/>
          <cell r="K4617">
            <v>70</v>
          </cell>
          <cell r="L4617" t="str">
            <v>012</v>
          </cell>
          <cell r="M4617" t="str">
            <v>2009</v>
          </cell>
          <cell r="N4617" t="str">
            <v>0003</v>
          </cell>
          <cell r="O4617" t="str">
            <v>1019</v>
          </cell>
          <cell r="P4617" t="str">
            <v>1101220</v>
          </cell>
          <cell r="Q4617" t="str">
            <v>0003</v>
          </cell>
          <cell r="R4617" t="str">
            <v>1070</v>
          </cell>
        </row>
        <row r="4618">
          <cell r="A4618">
            <v>52249362</v>
          </cell>
          <cell r="B4618" t="str">
            <v>FUW_CODE_VIOLATION_STIRRUP</v>
          </cell>
          <cell r="C4618" t="str">
            <v>HDC2</v>
          </cell>
          <cell r="D4618"/>
          <cell r="E4618"/>
          <cell r="F4618"/>
          <cell r="G4618" t="str">
            <v>S/101570/CE/AB1ZR</v>
          </cell>
          <cell r="H4618"/>
          <cell r="I4618"/>
          <cell r="J4618"/>
          <cell r="K4618">
            <v>30</v>
          </cell>
          <cell r="L4618" t="str">
            <v>012</v>
          </cell>
          <cell r="M4618" t="str">
            <v>2009</v>
          </cell>
          <cell r="N4618" t="str">
            <v>0003</v>
          </cell>
          <cell r="O4618" t="str">
            <v>1019</v>
          </cell>
          <cell r="P4618" t="str">
            <v>1101220</v>
          </cell>
          <cell r="Q4618" t="str">
            <v>0003</v>
          </cell>
          <cell r="R4618" t="str">
            <v>1070</v>
          </cell>
        </row>
        <row r="4619">
          <cell r="A4619">
            <v>52249362</v>
          </cell>
          <cell r="B4619" t="str">
            <v>FUW_CODE_VIOLATION_STIRRUP</v>
          </cell>
          <cell r="C4619" t="str">
            <v>HDC2</v>
          </cell>
          <cell r="D4619"/>
          <cell r="E4619"/>
          <cell r="F4619"/>
          <cell r="G4619" t="str">
            <v>S/101570/CE/AB1ZI</v>
          </cell>
          <cell r="H4619"/>
          <cell r="I4619"/>
          <cell r="J4619"/>
          <cell r="K4619">
            <v>100</v>
          </cell>
          <cell r="L4619" t="str">
            <v>012</v>
          </cell>
          <cell r="M4619" t="str">
            <v>2009</v>
          </cell>
          <cell r="N4619" t="str">
            <v>0003</v>
          </cell>
          <cell r="O4619" t="str">
            <v>1019</v>
          </cell>
          <cell r="P4619" t="str">
            <v>1101220</v>
          </cell>
          <cell r="Q4619" t="str">
            <v>0003</v>
          </cell>
          <cell r="R4619" t="str">
            <v>1070</v>
          </cell>
        </row>
        <row r="4620">
          <cell r="A4620">
            <v>52249362</v>
          </cell>
          <cell r="B4620" t="str">
            <v>FUW_CODE_VIOLATION_STIRRUP</v>
          </cell>
          <cell r="C4620" t="str">
            <v>HDC2</v>
          </cell>
          <cell r="D4620"/>
          <cell r="E4620"/>
          <cell r="F4620"/>
          <cell r="G4620" t="str">
            <v>S/101570/CE/AB1ZI</v>
          </cell>
          <cell r="H4620"/>
          <cell r="I4620"/>
          <cell r="J4620"/>
          <cell r="K4620">
            <v>100</v>
          </cell>
          <cell r="L4620" t="str">
            <v>012</v>
          </cell>
          <cell r="M4620" t="str">
            <v>2009</v>
          </cell>
          <cell r="N4620" t="str">
            <v>0003</v>
          </cell>
          <cell r="O4620" t="str">
            <v>1019</v>
          </cell>
          <cell r="P4620" t="str">
            <v>1101220</v>
          </cell>
          <cell r="Q4620" t="str">
            <v>0003</v>
          </cell>
          <cell r="R4620" t="str">
            <v>1070</v>
          </cell>
        </row>
        <row r="4621">
          <cell r="A4621">
            <v>52249362</v>
          </cell>
          <cell r="B4621" t="str">
            <v>FUW_CODE_VIOLATION_STIRRUP</v>
          </cell>
          <cell r="C4621" t="str">
            <v>HDC2</v>
          </cell>
          <cell r="D4621"/>
          <cell r="E4621"/>
          <cell r="F4621"/>
          <cell r="G4621" t="str">
            <v>S/101570/CE/AB1ZI</v>
          </cell>
          <cell r="H4621"/>
          <cell r="I4621"/>
          <cell r="J4621"/>
          <cell r="K4621">
            <v>100</v>
          </cell>
          <cell r="L4621" t="str">
            <v>012</v>
          </cell>
          <cell r="M4621" t="str">
            <v>2009</v>
          </cell>
          <cell r="N4621" t="str">
            <v>0003</v>
          </cell>
          <cell r="O4621" t="str">
            <v>1019</v>
          </cell>
          <cell r="P4621" t="str">
            <v>1101220</v>
          </cell>
          <cell r="Q4621" t="str">
            <v>0003</v>
          </cell>
          <cell r="R4621" t="str">
            <v>1070</v>
          </cell>
        </row>
        <row r="4622">
          <cell r="A4622">
            <v>52249362</v>
          </cell>
          <cell r="B4622" t="str">
            <v>FUW_CODE_VIOLATION_STIRRUP</v>
          </cell>
          <cell r="C4622" t="str">
            <v>HDC2</v>
          </cell>
          <cell r="D4622"/>
          <cell r="E4622"/>
          <cell r="F4622"/>
          <cell r="G4622" t="str">
            <v>S/101570/CE/AB1ZI</v>
          </cell>
          <cell r="H4622"/>
          <cell r="I4622"/>
          <cell r="J4622"/>
          <cell r="K4622">
            <v>70</v>
          </cell>
          <cell r="L4622" t="str">
            <v>012</v>
          </cell>
          <cell r="M4622" t="str">
            <v>2009</v>
          </cell>
          <cell r="N4622" t="str">
            <v>0003</v>
          </cell>
          <cell r="O4622" t="str">
            <v>1019</v>
          </cell>
          <cell r="P4622" t="str">
            <v>1101220</v>
          </cell>
          <cell r="Q4622" t="str">
            <v>0003</v>
          </cell>
          <cell r="R4622" t="str">
            <v>1070</v>
          </cell>
        </row>
        <row r="4623">
          <cell r="A4623">
            <v>52249362</v>
          </cell>
          <cell r="B4623" t="str">
            <v>FUW_CODE_VIOLATION_STIRRUP</v>
          </cell>
          <cell r="C4623" t="str">
            <v>HDC2</v>
          </cell>
          <cell r="D4623"/>
          <cell r="E4623"/>
          <cell r="F4623"/>
          <cell r="G4623" t="str">
            <v>S/101570/CE/AB1ZR</v>
          </cell>
          <cell r="H4623"/>
          <cell r="I4623"/>
          <cell r="J4623"/>
          <cell r="K4623">
            <v>30</v>
          </cell>
          <cell r="L4623" t="str">
            <v>012</v>
          </cell>
          <cell r="M4623" t="str">
            <v>2009</v>
          </cell>
          <cell r="N4623" t="str">
            <v>0003</v>
          </cell>
          <cell r="O4623" t="str">
            <v>1019</v>
          </cell>
          <cell r="P4623" t="str">
            <v>1101220</v>
          </cell>
          <cell r="Q4623" t="str">
            <v>0003</v>
          </cell>
          <cell r="R4623" t="str">
            <v>1070</v>
          </cell>
        </row>
        <row r="4624">
          <cell r="A4624">
            <v>52254985</v>
          </cell>
          <cell r="B4624" t="str">
            <v>SDUG_FAIRFIELD VILLAGE S11_PHS3</v>
          </cell>
          <cell r="C4624" t="str">
            <v>HDC1</v>
          </cell>
          <cell r="D4624"/>
          <cell r="E4624"/>
          <cell r="F4624"/>
          <cell r="G4624" t="str">
            <v>S/101678/CN/AF1UI-1</v>
          </cell>
          <cell r="H4624"/>
          <cell r="I4624"/>
          <cell r="J4624"/>
          <cell r="K4624">
            <v>100</v>
          </cell>
          <cell r="L4624" t="str">
            <v>012</v>
          </cell>
          <cell r="M4624" t="str">
            <v>2009</v>
          </cell>
          <cell r="N4624" t="str">
            <v>0003</v>
          </cell>
          <cell r="O4624" t="str">
            <v>1017</v>
          </cell>
          <cell r="P4624" t="str">
            <v>1101120</v>
          </cell>
          <cell r="Q4624" t="str">
            <v>0003</v>
          </cell>
          <cell r="R4624" t="str">
            <v>1070</v>
          </cell>
        </row>
        <row r="4625">
          <cell r="A4625">
            <v>52271056</v>
          </cell>
          <cell r="B4625" t="str">
            <v>CUST_CHUCK NICKSON</v>
          </cell>
          <cell r="C4625" t="str">
            <v>HDM2</v>
          </cell>
          <cell r="D4625"/>
          <cell r="E4625"/>
          <cell r="F4625"/>
          <cell r="G4625" t="str">
            <v>S/101627/EE/AB1Z</v>
          </cell>
          <cell r="H4625"/>
          <cell r="I4625"/>
          <cell r="J4625"/>
          <cell r="K4625">
            <v>100</v>
          </cell>
          <cell r="L4625" t="str">
            <v>012</v>
          </cell>
          <cell r="M4625" t="str">
            <v>2009</v>
          </cell>
          <cell r="N4625" t="str">
            <v>0003</v>
          </cell>
          <cell r="O4625" t="str">
            <v>1006</v>
          </cell>
          <cell r="P4625" t="str">
            <v>1101230</v>
          </cell>
          <cell r="Q4625" t="str">
            <v>0003</v>
          </cell>
          <cell r="R4625" t="str">
            <v>5930</v>
          </cell>
        </row>
        <row r="4626">
          <cell r="A4626">
            <v>52278806</v>
          </cell>
          <cell r="B4626" t="str">
            <v>CUST_0_0_INSTALL 3PH TERMINAL POLE***</v>
          </cell>
          <cell r="C4626" t="str">
            <v>HDC1</v>
          </cell>
          <cell r="D4626"/>
          <cell r="E4626"/>
          <cell r="F4626"/>
          <cell r="G4626" t="str">
            <v>S/101458/CN/AF1HI-2</v>
          </cell>
          <cell r="H4626"/>
          <cell r="I4626"/>
          <cell r="J4626"/>
          <cell r="K4626">
            <v>100</v>
          </cell>
          <cell r="L4626" t="str">
            <v>012</v>
          </cell>
          <cell r="M4626" t="str">
            <v>2009</v>
          </cell>
          <cell r="N4626" t="str">
            <v>0003</v>
          </cell>
          <cell r="O4626" t="str">
            <v>1024</v>
          </cell>
          <cell r="P4626" t="str">
            <v>1101130</v>
          </cell>
          <cell r="Q4626" t="str">
            <v>0003</v>
          </cell>
          <cell r="R4626" t="str">
            <v>1070</v>
          </cell>
        </row>
        <row r="4627">
          <cell r="A4627">
            <v>52278806</v>
          </cell>
          <cell r="B4627" t="str">
            <v>CUST_0_0_INSTALL 3PH TERMINAL POLE***</v>
          </cell>
          <cell r="C4627" t="str">
            <v>HDC1</v>
          </cell>
          <cell r="D4627"/>
          <cell r="E4627"/>
          <cell r="F4627"/>
          <cell r="G4627" t="str">
            <v>S/101458/CN/AF1HI-2</v>
          </cell>
          <cell r="H4627"/>
          <cell r="I4627"/>
          <cell r="J4627"/>
          <cell r="K4627">
            <v>100</v>
          </cell>
          <cell r="L4627" t="str">
            <v>012</v>
          </cell>
          <cell r="M4627" t="str">
            <v>2009</v>
          </cell>
          <cell r="N4627" t="str">
            <v>0003</v>
          </cell>
          <cell r="O4627" t="str">
            <v>1024</v>
          </cell>
          <cell r="P4627" t="str">
            <v>1101130</v>
          </cell>
          <cell r="Q4627" t="str">
            <v>0003</v>
          </cell>
          <cell r="R4627" t="str">
            <v>1070</v>
          </cell>
        </row>
        <row r="4628">
          <cell r="A4628">
            <v>52278806</v>
          </cell>
          <cell r="B4628" t="str">
            <v>CUST_0_0_INSTALL 3PH TERMINAL POLE***</v>
          </cell>
          <cell r="C4628" t="str">
            <v>HDC1</v>
          </cell>
          <cell r="D4628"/>
          <cell r="E4628"/>
          <cell r="F4628"/>
          <cell r="G4628" t="str">
            <v>S/101458/CN/AF1HI-2</v>
          </cell>
          <cell r="H4628"/>
          <cell r="I4628"/>
          <cell r="J4628"/>
          <cell r="K4628">
            <v>100</v>
          </cell>
          <cell r="L4628" t="str">
            <v>012</v>
          </cell>
          <cell r="M4628" t="str">
            <v>2009</v>
          </cell>
          <cell r="N4628" t="str">
            <v>0003</v>
          </cell>
          <cell r="O4628" t="str">
            <v>1024</v>
          </cell>
          <cell r="P4628" t="str">
            <v>1101130</v>
          </cell>
          <cell r="Q4628" t="str">
            <v>0003</v>
          </cell>
          <cell r="R4628" t="str">
            <v>1070</v>
          </cell>
        </row>
        <row r="4629">
          <cell r="A4629">
            <v>52327721</v>
          </cell>
          <cell r="B4629" t="str">
            <v>CUST_29603FM1093_1PhLineExtension</v>
          </cell>
          <cell r="C4629" t="str">
            <v>HDC1</v>
          </cell>
          <cell r="D4629"/>
          <cell r="E4629"/>
          <cell r="F4629"/>
          <cell r="G4629" t="str">
            <v>S/101530/CN/AF1HI-4</v>
          </cell>
          <cell r="H4629"/>
          <cell r="I4629"/>
          <cell r="J4629"/>
          <cell r="K4629">
            <v>100</v>
          </cell>
          <cell r="L4629" t="str">
            <v>012</v>
          </cell>
          <cell r="M4629" t="str">
            <v>2009</v>
          </cell>
          <cell r="N4629" t="str">
            <v>0003</v>
          </cell>
          <cell r="O4629" t="str">
            <v>1023</v>
          </cell>
          <cell r="P4629" t="str">
            <v>1101210</v>
          </cell>
          <cell r="Q4629" t="str">
            <v>0003</v>
          </cell>
          <cell r="R4629" t="str">
            <v>1070</v>
          </cell>
        </row>
        <row r="4630">
          <cell r="A4630">
            <v>52381102</v>
          </cell>
          <cell r="B4630" t="str">
            <v>Cust_23900 Longenbaugh Rd</v>
          </cell>
          <cell r="C4630" t="str">
            <v>HDC1</v>
          </cell>
          <cell r="D4630"/>
          <cell r="E4630"/>
          <cell r="F4630"/>
          <cell r="G4630" t="str">
            <v>S/101570/CN/AF1HI-3</v>
          </cell>
          <cell r="H4630"/>
          <cell r="I4630"/>
          <cell r="J4630"/>
          <cell r="K4630">
            <v>100</v>
          </cell>
          <cell r="L4630" t="str">
            <v>012</v>
          </cell>
          <cell r="M4630" t="str">
            <v>2009</v>
          </cell>
          <cell r="N4630" t="str">
            <v>0003</v>
          </cell>
          <cell r="O4630" t="str">
            <v>1019</v>
          </cell>
          <cell r="P4630" t="str">
            <v>1101220</v>
          </cell>
          <cell r="Q4630" t="str">
            <v>0003</v>
          </cell>
          <cell r="R4630" t="str">
            <v>1070</v>
          </cell>
        </row>
        <row r="4631">
          <cell r="A4631">
            <v>52381405</v>
          </cell>
          <cell r="B4631" t="str">
            <v>CUST_NEED_4_PRIMARY_POLES_NO ROAD</v>
          </cell>
          <cell r="C4631" t="str">
            <v>HDC1</v>
          </cell>
          <cell r="D4631"/>
          <cell r="E4631"/>
          <cell r="F4631"/>
          <cell r="G4631" t="str">
            <v>S/101575/CN/AF1HI-3</v>
          </cell>
          <cell r="H4631"/>
          <cell r="I4631"/>
          <cell r="J4631"/>
          <cell r="K4631">
            <v>100</v>
          </cell>
          <cell r="L4631" t="str">
            <v>012</v>
          </cell>
          <cell r="M4631" t="str">
            <v>2009</v>
          </cell>
          <cell r="N4631" t="str">
            <v>0003</v>
          </cell>
          <cell r="O4631" t="str">
            <v>1022</v>
          </cell>
          <cell r="P4631" t="str">
            <v>1101190</v>
          </cell>
          <cell r="Q4631" t="str">
            <v>0003</v>
          </cell>
          <cell r="R4631" t="str">
            <v>1070</v>
          </cell>
        </row>
        <row r="4632">
          <cell r="A4632">
            <v>52386432</v>
          </cell>
          <cell r="B4632" t="str">
            <v>REL_2 TP's MUD _PER CUST REQ_FTB JUD. CO</v>
          </cell>
          <cell r="C4632" t="str">
            <v>HDC2</v>
          </cell>
          <cell r="D4632"/>
          <cell r="E4632"/>
          <cell r="F4632"/>
          <cell r="G4632" t="str">
            <v>S/101530/CE/AD2DI</v>
          </cell>
          <cell r="H4632"/>
          <cell r="I4632"/>
          <cell r="J4632"/>
          <cell r="K4632">
            <v>70</v>
          </cell>
          <cell r="L4632" t="str">
            <v>012</v>
          </cell>
          <cell r="M4632" t="str">
            <v>2009</v>
          </cell>
          <cell r="N4632" t="str">
            <v>0003</v>
          </cell>
          <cell r="O4632" t="str">
            <v>1023</v>
          </cell>
          <cell r="P4632" t="str">
            <v>1101210</v>
          </cell>
          <cell r="Q4632" t="str">
            <v>0003</v>
          </cell>
          <cell r="R4632" t="str">
            <v>1070</v>
          </cell>
        </row>
        <row r="4633">
          <cell r="A4633">
            <v>52386432</v>
          </cell>
          <cell r="B4633" t="str">
            <v>REL_2 TP's MUD _PER CUST REQ_FTB JUD. CO</v>
          </cell>
          <cell r="C4633" t="str">
            <v>HDC2</v>
          </cell>
          <cell r="D4633"/>
          <cell r="E4633"/>
          <cell r="F4633"/>
          <cell r="G4633" t="str">
            <v>S/101530/CE/AD2DR</v>
          </cell>
          <cell r="H4633"/>
          <cell r="I4633"/>
          <cell r="J4633"/>
          <cell r="K4633">
            <v>30</v>
          </cell>
          <cell r="L4633" t="str">
            <v>012</v>
          </cell>
          <cell r="M4633" t="str">
            <v>2009</v>
          </cell>
          <cell r="N4633" t="str">
            <v>0003</v>
          </cell>
          <cell r="O4633" t="str">
            <v>1023</v>
          </cell>
          <cell r="P4633" t="str">
            <v>1101210</v>
          </cell>
          <cell r="Q4633" t="str">
            <v>0003</v>
          </cell>
          <cell r="R4633" t="str">
            <v>1070</v>
          </cell>
        </row>
        <row r="4634">
          <cell r="A4634">
            <v>52407567</v>
          </cell>
          <cell r="B4634" t="str">
            <v>DDPR_09_WF46A_BONUS_Install Terminal Pol</v>
          </cell>
          <cell r="C4634" t="str">
            <v>HDC1</v>
          </cell>
          <cell r="D4634"/>
          <cell r="E4634"/>
          <cell r="F4634"/>
          <cell r="G4634" t="str">
            <v>S/101675/CN/AF1AI</v>
          </cell>
          <cell r="H4634"/>
          <cell r="I4634"/>
          <cell r="J4634"/>
          <cell r="K4634">
            <v>100</v>
          </cell>
          <cell r="L4634" t="str">
            <v>012</v>
          </cell>
          <cell r="M4634" t="str">
            <v>2009</v>
          </cell>
          <cell r="N4634" t="str">
            <v>0003</v>
          </cell>
          <cell r="O4634" t="str">
            <v>1021</v>
          </cell>
          <cell r="P4634" t="str">
            <v>1101110</v>
          </cell>
          <cell r="Q4634" t="str">
            <v>0003</v>
          </cell>
          <cell r="R4634" t="str">
            <v>1070</v>
          </cell>
        </row>
        <row r="4635">
          <cell r="A4635">
            <v>52407567</v>
          </cell>
          <cell r="B4635" t="str">
            <v>DDPR_09_WF46A_BONUS_Install Terminal Pol</v>
          </cell>
          <cell r="C4635" t="str">
            <v>HDC1</v>
          </cell>
          <cell r="D4635"/>
          <cell r="E4635"/>
          <cell r="F4635"/>
          <cell r="G4635" t="str">
            <v>S/101675/CN/AF1AI</v>
          </cell>
          <cell r="H4635"/>
          <cell r="I4635"/>
          <cell r="J4635"/>
          <cell r="K4635">
            <v>100</v>
          </cell>
          <cell r="L4635" t="str">
            <v>012</v>
          </cell>
          <cell r="M4635" t="str">
            <v>2009</v>
          </cell>
          <cell r="N4635" t="str">
            <v>0003</v>
          </cell>
          <cell r="O4635" t="str">
            <v>1021</v>
          </cell>
          <cell r="P4635" t="str">
            <v>1101110</v>
          </cell>
          <cell r="Q4635" t="str">
            <v>0003</v>
          </cell>
          <cell r="R4635" t="str">
            <v>1070</v>
          </cell>
        </row>
        <row r="4636">
          <cell r="A4636">
            <v>11001986</v>
          </cell>
          <cell r="B4636" t="str">
            <v>Transmission Operations COH IO</v>
          </cell>
          <cell r="C4636" t="str">
            <v>AG10</v>
          </cell>
          <cell r="D4636"/>
          <cell r="E4636"/>
          <cell r="F4636"/>
          <cell r="G4636"/>
          <cell r="H4636"/>
          <cell r="I4636"/>
          <cell r="J4636" t="str">
            <v>13000028</v>
          </cell>
          <cell r="K4636">
            <v>100</v>
          </cell>
          <cell r="L4636" t="str">
            <v>003</v>
          </cell>
          <cell r="M4636" t="str">
            <v>2010</v>
          </cell>
          <cell r="N4636" t="str">
            <v>0003</v>
          </cell>
          <cell r="O4636"/>
          <cell r="P4636" t="str">
            <v>1101050</v>
          </cell>
          <cell r="Q4636" t="str">
            <v>0003</v>
          </cell>
          <cell r="R4636" t="str">
            <v>CLRE</v>
          </cell>
        </row>
        <row r="4637">
          <cell r="A4637">
            <v>11001986</v>
          </cell>
          <cell r="B4637" t="str">
            <v>Transmission Operations COH IO</v>
          </cell>
          <cell r="C4637" t="str">
            <v>AG10</v>
          </cell>
          <cell r="D4637"/>
          <cell r="E4637"/>
          <cell r="F4637"/>
          <cell r="G4637"/>
          <cell r="H4637"/>
          <cell r="I4637"/>
          <cell r="J4637" t="str">
            <v>13000028</v>
          </cell>
          <cell r="K4637">
            <v>100</v>
          </cell>
          <cell r="L4637" t="str">
            <v>012</v>
          </cell>
          <cell r="M4637" t="str">
            <v>2010</v>
          </cell>
          <cell r="N4637" t="str">
            <v>0003</v>
          </cell>
          <cell r="O4637"/>
          <cell r="P4637" t="str">
            <v>1101050</v>
          </cell>
          <cell r="Q4637" t="str">
            <v>0003</v>
          </cell>
          <cell r="R4637" t="str">
            <v>CLRE</v>
          </cell>
        </row>
        <row r="4638">
          <cell r="A4638">
            <v>11001986</v>
          </cell>
          <cell r="B4638" t="str">
            <v>Transmission Operations COH IO</v>
          </cell>
          <cell r="C4638" t="str">
            <v>AG10</v>
          </cell>
          <cell r="D4638"/>
          <cell r="E4638"/>
          <cell r="F4638"/>
          <cell r="G4638"/>
          <cell r="H4638"/>
          <cell r="I4638"/>
          <cell r="J4638" t="str">
            <v>13000028</v>
          </cell>
          <cell r="K4638">
            <v>100</v>
          </cell>
          <cell r="L4638" t="str">
            <v>012</v>
          </cell>
          <cell r="M4638" t="str">
            <v>2010</v>
          </cell>
          <cell r="N4638" t="str">
            <v>0003</v>
          </cell>
          <cell r="O4638"/>
          <cell r="P4638" t="str">
            <v>1101050</v>
          </cell>
          <cell r="Q4638" t="str">
            <v>0003</v>
          </cell>
          <cell r="R4638" t="str">
            <v>CLRE</v>
          </cell>
        </row>
        <row r="4639">
          <cell r="A4639">
            <v>11001986</v>
          </cell>
          <cell r="B4639" t="str">
            <v>Transmission Operations COH IO</v>
          </cell>
          <cell r="C4639" t="str">
            <v>AG10</v>
          </cell>
          <cell r="D4639"/>
          <cell r="E4639"/>
          <cell r="F4639"/>
          <cell r="G4639"/>
          <cell r="H4639"/>
          <cell r="I4639"/>
          <cell r="J4639" t="str">
            <v>13000028</v>
          </cell>
          <cell r="K4639">
            <v>100</v>
          </cell>
          <cell r="L4639" t="str">
            <v>012</v>
          </cell>
          <cell r="M4639" t="str">
            <v>2008</v>
          </cell>
          <cell r="N4639" t="str">
            <v>0003</v>
          </cell>
          <cell r="O4639"/>
          <cell r="P4639" t="str">
            <v>1101050</v>
          </cell>
          <cell r="Q4639" t="str">
            <v>0003</v>
          </cell>
          <cell r="R4639" t="str">
            <v>CLRE</v>
          </cell>
        </row>
        <row r="4640">
          <cell r="A4640">
            <v>11009811</v>
          </cell>
          <cell r="B4640" t="str">
            <v>ROW Services Entex Metro</v>
          </cell>
          <cell r="C4640" t="str">
            <v>DS10</v>
          </cell>
          <cell r="D4640"/>
          <cell r="E4640"/>
          <cell r="F4640"/>
          <cell r="G4640"/>
          <cell r="H4640"/>
          <cell r="I4640"/>
          <cell r="J4640" t="str">
            <v>11008467</v>
          </cell>
          <cell r="K4640">
            <v>100</v>
          </cell>
          <cell r="L4640" t="str">
            <v>003</v>
          </cell>
          <cell r="M4640" t="str">
            <v>2010</v>
          </cell>
          <cell r="N4640" t="str">
            <v>0003</v>
          </cell>
          <cell r="O4640"/>
          <cell r="P4640" t="str">
            <v>1101060</v>
          </cell>
          <cell r="Q4640" t="str">
            <v>0082</v>
          </cell>
          <cell r="R4640" t="str">
            <v>1070</v>
          </cell>
        </row>
        <row r="4641">
          <cell r="A4641">
            <v>11009811</v>
          </cell>
          <cell r="B4641" t="str">
            <v>ROW Services Entex Metro</v>
          </cell>
          <cell r="C4641" t="str">
            <v>DS10</v>
          </cell>
          <cell r="D4641"/>
          <cell r="E4641"/>
          <cell r="F4641"/>
          <cell r="G4641"/>
          <cell r="H4641"/>
          <cell r="I4641"/>
          <cell r="J4641" t="str">
            <v>11008467</v>
          </cell>
          <cell r="K4641">
            <v>100</v>
          </cell>
          <cell r="L4641" t="str">
            <v>012</v>
          </cell>
          <cell r="M4641" t="str">
            <v>2008</v>
          </cell>
          <cell r="N4641" t="str">
            <v>0003</v>
          </cell>
          <cell r="O4641"/>
          <cell r="P4641" t="str">
            <v>1101060</v>
          </cell>
          <cell r="Q4641" t="str">
            <v>0082</v>
          </cell>
          <cell r="R4641" t="str">
            <v>1070</v>
          </cell>
        </row>
        <row r="4642">
          <cell r="A4642">
            <v>11009811</v>
          </cell>
          <cell r="B4642" t="str">
            <v>ROW Services Entex Metro</v>
          </cell>
          <cell r="C4642" t="str">
            <v>DS10</v>
          </cell>
          <cell r="D4642"/>
          <cell r="E4642"/>
          <cell r="F4642"/>
          <cell r="G4642"/>
          <cell r="H4642"/>
          <cell r="I4642"/>
          <cell r="J4642" t="str">
            <v>11008467</v>
          </cell>
          <cell r="K4642">
            <v>100</v>
          </cell>
          <cell r="L4642" t="str">
            <v>012</v>
          </cell>
          <cell r="M4642" t="str">
            <v>2010</v>
          </cell>
          <cell r="N4642" t="str">
            <v>0003</v>
          </cell>
          <cell r="O4642"/>
          <cell r="P4642" t="str">
            <v>1101060</v>
          </cell>
          <cell r="Q4642" t="str">
            <v>0082</v>
          </cell>
          <cell r="R4642" t="str">
            <v>1070</v>
          </cell>
        </row>
        <row r="4643">
          <cell r="A4643">
            <v>11009811</v>
          </cell>
          <cell r="B4643" t="str">
            <v>ROW Services Entex Metro</v>
          </cell>
          <cell r="C4643" t="str">
            <v>DS10</v>
          </cell>
          <cell r="D4643"/>
          <cell r="E4643"/>
          <cell r="F4643"/>
          <cell r="G4643"/>
          <cell r="H4643"/>
          <cell r="I4643"/>
          <cell r="J4643" t="str">
            <v>11008467</v>
          </cell>
          <cell r="K4643">
            <v>100</v>
          </cell>
          <cell r="L4643" t="str">
            <v>012</v>
          </cell>
          <cell r="M4643" t="str">
            <v>2010</v>
          </cell>
          <cell r="N4643" t="str">
            <v>0003</v>
          </cell>
          <cell r="O4643"/>
          <cell r="P4643" t="str">
            <v>1101060</v>
          </cell>
          <cell r="Q4643" t="str">
            <v>0082</v>
          </cell>
          <cell r="R4643" t="str">
            <v>1070</v>
          </cell>
        </row>
        <row r="4644">
          <cell r="A4644">
            <v>11009884</v>
          </cell>
          <cell r="B4644" t="str">
            <v>GIS - Support Metro Electric</v>
          </cell>
          <cell r="C4644" t="str">
            <v>DS10</v>
          </cell>
          <cell r="D4644"/>
          <cell r="E4644"/>
          <cell r="F4644"/>
          <cell r="G4644"/>
          <cell r="H4644"/>
          <cell r="I4644"/>
          <cell r="J4644" t="str">
            <v>11009300</v>
          </cell>
          <cell r="K4644">
            <v>100</v>
          </cell>
          <cell r="L4644" t="str">
            <v>003</v>
          </cell>
          <cell r="M4644" t="str">
            <v>2010</v>
          </cell>
          <cell r="N4644" t="str">
            <v>0003</v>
          </cell>
          <cell r="O4644"/>
          <cell r="P4644" t="str">
            <v>1101060</v>
          </cell>
          <cell r="Q4644" t="str">
            <v>0003</v>
          </cell>
          <cell r="R4644" t="str">
            <v>CLRE</v>
          </cell>
        </row>
        <row r="4645">
          <cell r="A4645">
            <v>11009884</v>
          </cell>
          <cell r="B4645" t="str">
            <v>GIS - Support Metro Electric</v>
          </cell>
          <cell r="C4645" t="str">
            <v>DS10</v>
          </cell>
          <cell r="D4645"/>
          <cell r="E4645"/>
          <cell r="F4645"/>
          <cell r="G4645"/>
          <cell r="H4645"/>
          <cell r="I4645"/>
          <cell r="J4645" t="str">
            <v>11009300</v>
          </cell>
          <cell r="K4645">
            <v>100</v>
          </cell>
          <cell r="L4645" t="str">
            <v>012</v>
          </cell>
          <cell r="M4645" t="str">
            <v>2010</v>
          </cell>
          <cell r="N4645" t="str">
            <v>0003</v>
          </cell>
          <cell r="O4645"/>
          <cell r="P4645" t="str">
            <v>1101060</v>
          </cell>
          <cell r="Q4645" t="str">
            <v>0003</v>
          </cell>
          <cell r="R4645" t="str">
            <v>CLRE</v>
          </cell>
        </row>
        <row r="4646">
          <cell r="A4646">
            <v>11009884</v>
          </cell>
          <cell r="B4646" t="str">
            <v>GIS - Support Metro Electric</v>
          </cell>
          <cell r="C4646" t="str">
            <v>DS10</v>
          </cell>
          <cell r="D4646"/>
          <cell r="E4646"/>
          <cell r="F4646"/>
          <cell r="G4646"/>
          <cell r="H4646"/>
          <cell r="I4646"/>
          <cell r="J4646" t="str">
            <v>11009300</v>
          </cell>
          <cell r="K4646">
            <v>100</v>
          </cell>
          <cell r="L4646" t="str">
            <v>012</v>
          </cell>
          <cell r="M4646" t="str">
            <v>2010</v>
          </cell>
          <cell r="N4646" t="str">
            <v>0003</v>
          </cell>
          <cell r="O4646"/>
          <cell r="P4646" t="str">
            <v>1101060</v>
          </cell>
          <cell r="Q4646" t="str">
            <v>0003</v>
          </cell>
          <cell r="R4646" t="str">
            <v>CLRE</v>
          </cell>
        </row>
        <row r="4647">
          <cell r="A4647">
            <v>11009884</v>
          </cell>
          <cell r="B4647" t="str">
            <v>GIS - Support Metro Electric</v>
          </cell>
          <cell r="C4647" t="str">
            <v>DS10</v>
          </cell>
          <cell r="D4647"/>
          <cell r="E4647"/>
          <cell r="F4647"/>
          <cell r="G4647"/>
          <cell r="H4647"/>
          <cell r="I4647"/>
          <cell r="J4647" t="str">
            <v>11009300</v>
          </cell>
          <cell r="K4647">
            <v>100</v>
          </cell>
          <cell r="L4647" t="str">
            <v>012</v>
          </cell>
          <cell r="M4647" t="str">
            <v>2008</v>
          </cell>
          <cell r="N4647" t="str">
            <v>0003</v>
          </cell>
          <cell r="O4647"/>
          <cell r="P4647" t="str">
            <v>1101060</v>
          </cell>
          <cell r="Q4647" t="str">
            <v>0003</v>
          </cell>
          <cell r="R4647" t="str">
            <v>CLRE</v>
          </cell>
        </row>
        <row r="4648">
          <cell r="A4648">
            <v>11012680</v>
          </cell>
          <cell r="B4648" t="str">
            <v>ROW Services East Region</v>
          </cell>
          <cell r="C4648" t="str">
            <v>DS10</v>
          </cell>
          <cell r="D4648"/>
          <cell r="E4648"/>
          <cell r="F4648"/>
          <cell r="G4648"/>
          <cell r="H4648"/>
          <cell r="I4648" t="str">
            <v>101675</v>
          </cell>
          <cell r="J4648"/>
          <cell r="K4648">
            <v>20</v>
          </cell>
          <cell r="L4648" t="str">
            <v>012</v>
          </cell>
          <cell r="M4648" t="str">
            <v>2008</v>
          </cell>
          <cell r="N4648" t="str">
            <v>0003</v>
          </cell>
          <cell r="O4648"/>
          <cell r="P4648" t="str">
            <v>1101060</v>
          </cell>
          <cell r="Q4648" t="str">
            <v>0003</v>
          </cell>
          <cell r="R4648" t="str">
            <v>H210</v>
          </cell>
        </row>
        <row r="4649">
          <cell r="A4649">
            <v>11012680</v>
          </cell>
          <cell r="B4649" t="str">
            <v>ROW Services East Region</v>
          </cell>
          <cell r="C4649" t="str">
            <v>DS10</v>
          </cell>
          <cell r="D4649"/>
          <cell r="E4649"/>
          <cell r="F4649"/>
          <cell r="G4649"/>
          <cell r="H4649"/>
          <cell r="I4649" t="str">
            <v>101458</v>
          </cell>
          <cell r="J4649"/>
          <cell r="K4649">
            <v>10</v>
          </cell>
          <cell r="L4649" t="str">
            <v>012</v>
          </cell>
          <cell r="M4649" t="str">
            <v>2008</v>
          </cell>
          <cell r="N4649" t="str">
            <v>0003</v>
          </cell>
          <cell r="O4649"/>
          <cell r="P4649" t="str">
            <v>1101060</v>
          </cell>
          <cell r="Q4649" t="str">
            <v>0003</v>
          </cell>
          <cell r="R4649" t="str">
            <v>H210</v>
          </cell>
        </row>
        <row r="4650">
          <cell r="A4650">
            <v>11012680</v>
          </cell>
          <cell r="B4650" t="str">
            <v>ROW Services East Region</v>
          </cell>
          <cell r="C4650" t="str">
            <v>DS10</v>
          </cell>
          <cell r="D4650"/>
          <cell r="E4650"/>
          <cell r="F4650"/>
          <cell r="G4650"/>
          <cell r="H4650"/>
          <cell r="I4650" t="str">
            <v>101574</v>
          </cell>
          <cell r="J4650"/>
          <cell r="K4650">
            <v>20</v>
          </cell>
          <cell r="L4650" t="str">
            <v>012</v>
          </cell>
          <cell r="M4650" t="str">
            <v>2008</v>
          </cell>
          <cell r="N4650" t="str">
            <v>0003</v>
          </cell>
          <cell r="O4650"/>
          <cell r="P4650" t="str">
            <v>1101060</v>
          </cell>
          <cell r="Q4650" t="str">
            <v>0003</v>
          </cell>
          <cell r="R4650" t="str">
            <v>H210</v>
          </cell>
        </row>
        <row r="4651">
          <cell r="A4651">
            <v>11012680</v>
          </cell>
          <cell r="B4651" t="str">
            <v>ROW Services East Region</v>
          </cell>
          <cell r="C4651" t="str">
            <v>DS10</v>
          </cell>
          <cell r="D4651"/>
          <cell r="E4651"/>
          <cell r="F4651"/>
          <cell r="G4651"/>
          <cell r="H4651"/>
          <cell r="I4651" t="str">
            <v>101654</v>
          </cell>
          <cell r="J4651"/>
          <cell r="K4651">
            <v>20</v>
          </cell>
          <cell r="L4651" t="str">
            <v>012</v>
          </cell>
          <cell r="M4651" t="str">
            <v>2008</v>
          </cell>
          <cell r="N4651" t="str">
            <v>0003</v>
          </cell>
          <cell r="O4651"/>
          <cell r="P4651" t="str">
            <v>1101060</v>
          </cell>
          <cell r="Q4651" t="str">
            <v>0003</v>
          </cell>
          <cell r="R4651" t="str">
            <v>H210</v>
          </cell>
        </row>
        <row r="4652">
          <cell r="A4652">
            <v>11012680</v>
          </cell>
          <cell r="B4652" t="str">
            <v>ROW Services East Region</v>
          </cell>
          <cell r="C4652" t="str">
            <v>DS10</v>
          </cell>
          <cell r="D4652"/>
          <cell r="E4652"/>
          <cell r="F4652"/>
          <cell r="G4652"/>
          <cell r="H4652"/>
          <cell r="I4652" t="str">
            <v>101556</v>
          </cell>
          <cell r="J4652"/>
          <cell r="K4652">
            <v>20</v>
          </cell>
          <cell r="L4652" t="str">
            <v>012</v>
          </cell>
          <cell r="M4652" t="str">
            <v>2008</v>
          </cell>
          <cell r="N4652" t="str">
            <v>0003</v>
          </cell>
          <cell r="O4652"/>
          <cell r="P4652" t="str">
            <v>1101060</v>
          </cell>
          <cell r="Q4652" t="str">
            <v>0003</v>
          </cell>
          <cell r="R4652" t="str">
            <v>H210</v>
          </cell>
        </row>
        <row r="4653">
          <cell r="A4653">
            <v>11012680</v>
          </cell>
          <cell r="B4653" t="str">
            <v>ROW Services East Region</v>
          </cell>
          <cell r="C4653" t="str">
            <v>DS10</v>
          </cell>
          <cell r="D4653"/>
          <cell r="E4653"/>
          <cell r="F4653"/>
          <cell r="G4653"/>
          <cell r="H4653"/>
          <cell r="I4653" t="str">
            <v>101576</v>
          </cell>
          <cell r="J4653"/>
          <cell r="K4653">
            <v>5</v>
          </cell>
          <cell r="L4653" t="str">
            <v>012</v>
          </cell>
          <cell r="M4653" t="str">
            <v>2008</v>
          </cell>
          <cell r="N4653" t="str">
            <v>0003</v>
          </cell>
          <cell r="O4653"/>
          <cell r="P4653" t="str">
            <v>1101060</v>
          </cell>
          <cell r="Q4653" t="str">
            <v>0003</v>
          </cell>
          <cell r="R4653" t="str">
            <v>H210</v>
          </cell>
        </row>
        <row r="4654">
          <cell r="A4654">
            <v>11012680</v>
          </cell>
          <cell r="B4654" t="str">
            <v>ROW Services East Region</v>
          </cell>
          <cell r="C4654" t="str">
            <v>DS10</v>
          </cell>
          <cell r="D4654"/>
          <cell r="E4654"/>
          <cell r="F4654"/>
          <cell r="G4654"/>
          <cell r="H4654"/>
          <cell r="I4654" t="str">
            <v>101575</v>
          </cell>
          <cell r="J4654"/>
          <cell r="K4654">
            <v>5</v>
          </cell>
          <cell r="L4654" t="str">
            <v>012</v>
          </cell>
          <cell r="M4654" t="str">
            <v>2008</v>
          </cell>
          <cell r="N4654" t="str">
            <v>0003</v>
          </cell>
          <cell r="O4654"/>
          <cell r="P4654" t="str">
            <v>1101060</v>
          </cell>
          <cell r="Q4654" t="str">
            <v>0003</v>
          </cell>
          <cell r="R4654" t="str">
            <v>H210</v>
          </cell>
        </row>
        <row r="4655">
          <cell r="A4655">
            <v>11012680</v>
          </cell>
          <cell r="B4655" t="str">
            <v>ROW Services East Region</v>
          </cell>
          <cell r="C4655" t="str">
            <v>DS10</v>
          </cell>
          <cell r="D4655"/>
          <cell r="E4655"/>
          <cell r="F4655"/>
          <cell r="G4655"/>
          <cell r="H4655"/>
          <cell r="I4655" t="str">
            <v>101675</v>
          </cell>
          <cell r="J4655"/>
          <cell r="K4655">
            <v>25</v>
          </cell>
          <cell r="L4655" t="str">
            <v>003</v>
          </cell>
          <cell r="M4655" t="str">
            <v>2010</v>
          </cell>
          <cell r="N4655" t="str">
            <v>0003</v>
          </cell>
          <cell r="O4655"/>
          <cell r="P4655" t="str">
            <v>1101060</v>
          </cell>
          <cell r="Q4655" t="str">
            <v>0003</v>
          </cell>
          <cell r="R4655" t="str">
            <v>H210</v>
          </cell>
        </row>
        <row r="4656">
          <cell r="A4656">
            <v>11012680</v>
          </cell>
          <cell r="B4656" t="str">
            <v>ROW Services East Region</v>
          </cell>
          <cell r="C4656" t="str">
            <v>DS10</v>
          </cell>
          <cell r="D4656"/>
          <cell r="E4656"/>
          <cell r="F4656"/>
          <cell r="G4656"/>
          <cell r="H4656"/>
          <cell r="I4656" t="str">
            <v>101458</v>
          </cell>
          <cell r="J4656"/>
          <cell r="K4656">
            <v>15</v>
          </cell>
          <cell r="L4656" t="str">
            <v>003</v>
          </cell>
          <cell r="M4656" t="str">
            <v>2010</v>
          </cell>
          <cell r="N4656" t="str">
            <v>0003</v>
          </cell>
          <cell r="O4656"/>
          <cell r="P4656" t="str">
            <v>1101060</v>
          </cell>
          <cell r="Q4656" t="str">
            <v>0003</v>
          </cell>
          <cell r="R4656" t="str">
            <v>H210</v>
          </cell>
        </row>
        <row r="4657">
          <cell r="A4657">
            <v>11012680</v>
          </cell>
          <cell r="B4657" t="str">
            <v>ROW Services East Region</v>
          </cell>
          <cell r="C4657" t="str">
            <v>DS10</v>
          </cell>
          <cell r="D4657"/>
          <cell r="E4657"/>
          <cell r="F4657"/>
          <cell r="G4657"/>
          <cell r="H4657"/>
          <cell r="I4657" t="str">
            <v>101574</v>
          </cell>
          <cell r="J4657"/>
          <cell r="K4657">
            <v>20</v>
          </cell>
          <cell r="L4657" t="str">
            <v>003</v>
          </cell>
          <cell r="M4657" t="str">
            <v>2010</v>
          </cell>
          <cell r="N4657" t="str">
            <v>0003</v>
          </cell>
          <cell r="O4657"/>
          <cell r="P4657" t="str">
            <v>1101060</v>
          </cell>
          <cell r="Q4657" t="str">
            <v>0003</v>
          </cell>
          <cell r="R4657" t="str">
            <v>H210</v>
          </cell>
        </row>
        <row r="4658">
          <cell r="A4658">
            <v>11012680</v>
          </cell>
          <cell r="B4658" t="str">
            <v>ROW Services East Region</v>
          </cell>
          <cell r="C4658" t="str">
            <v>DS10</v>
          </cell>
          <cell r="D4658"/>
          <cell r="E4658"/>
          <cell r="F4658"/>
          <cell r="G4658"/>
          <cell r="H4658"/>
          <cell r="I4658" t="str">
            <v>101556</v>
          </cell>
          <cell r="J4658"/>
          <cell r="K4658">
            <v>25</v>
          </cell>
          <cell r="L4658" t="str">
            <v>003</v>
          </cell>
          <cell r="M4658" t="str">
            <v>2010</v>
          </cell>
          <cell r="N4658" t="str">
            <v>0003</v>
          </cell>
          <cell r="O4658"/>
          <cell r="P4658" t="str">
            <v>1101060</v>
          </cell>
          <cell r="Q4658" t="str">
            <v>0003</v>
          </cell>
          <cell r="R4658" t="str">
            <v>H210</v>
          </cell>
        </row>
        <row r="4659">
          <cell r="A4659">
            <v>11012680</v>
          </cell>
          <cell r="B4659" t="str">
            <v>ROW Services East Region</v>
          </cell>
          <cell r="C4659" t="str">
            <v>DS10</v>
          </cell>
          <cell r="D4659"/>
          <cell r="E4659"/>
          <cell r="F4659"/>
          <cell r="G4659"/>
          <cell r="H4659"/>
          <cell r="I4659" t="str">
            <v>101575</v>
          </cell>
          <cell r="J4659"/>
          <cell r="K4659">
            <v>15</v>
          </cell>
          <cell r="L4659" t="str">
            <v>003</v>
          </cell>
          <cell r="M4659" t="str">
            <v>2010</v>
          </cell>
          <cell r="N4659" t="str">
            <v>0003</v>
          </cell>
          <cell r="O4659"/>
          <cell r="P4659" t="str">
            <v>1101060</v>
          </cell>
          <cell r="Q4659" t="str">
            <v>0003</v>
          </cell>
          <cell r="R4659" t="str">
            <v>H210</v>
          </cell>
        </row>
        <row r="4660">
          <cell r="A4660">
            <v>11012680</v>
          </cell>
          <cell r="B4660" t="str">
            <v>ROW Services East Region</v>
          </cell>
          <cell r="C4660" t="str">
            <v>DS10</v>
          </cell>
          <cell r="D4660"/>
          <cell r="E4660"/>
          <cell r="F4660"/>
          <cell r="G4660"/>
          <cell r="H4660"/>
          <cell r="I4660" t="str">
            <v>101675</v>
          </cell>
          <cell r="J4660"/>
          <cell r="K4660">
            <v>25</v>
          </cell>
          <cell r="L4660" t="str">
            <v>012</v>
          </cell>
          <cell r="M4660" t="str">
            <v>2010</v>
          </cell>
          <cell r="N4660" t="str">
            <v>0003</v>
          </cell>
          <cell r="O4660"/>
          <cell r="P4660" t="str">
            <v>1101060</v>
          </cell>
          <cell r="Q4660" t="str">
            <v>0003</v>
          </cell>
          <cell r="R4660" t="str">
            <v>H210</v>
          </cell>
        </row>
        <row r="4661">
          <cell r="A4661">
            <v>11012680</v>
          </cell>
          <cell r="B4661" t="str">
            <v>ROW Services East Region</v>
          </cell>
          <cell r="C4661" t="str">
            <v>DS10</v>
          </cell>
          <cell r="D4661"/>
          <cell r="E4661"/>
          <cell r="F4661"/>
          <cell r="G4661"/>
          <cell r="H4661"/>
          <cell r="I4661" t="str">
            <v>101458</v>
          </cell>
          <cell r="J4661"/>
          <cell r="K4661">
            <v>15</v>
          </cell>
          <cell r="L4661" t="str">
            <v>012</v>
          </cell>
          <cell r="M4661" t="str">
            <v>2010</v>
          </cell>
          <cell r="N4661" t="str">
            <v>0003</v>
          </cell>
          <cell r="O4661"/>
          <cell r="P4661" t="str">
            <v>1101060</v>
          </cell>
          <cell r="Q4661" t="str">
            <v>0003</v>
          </cell>
          <cell r="R4661" t="str">
            <v>H210</v>
          </cell>
        </row>
        <row r="4662">
          <cell r="A4662">
            <v>11012680</v>
          </cell>
          <cell r="B4662" t="str">
            <v>ROW Services East Region</v>
          </cell>
          <cell r="C4662" t="str">
            <v>DS10</v>
          </cell>
          <cell r="D4662"/>
          <cell r="E4662"/>
          <cell r="F4662"/>
          <cell r="G4662"/>
          <cell r="H4662"/>
          <cell r="I4662" t="str">
            <v>101574</v>
          </cell>
          <cell r="J4662"/>
          <cell r="K4662">
            <v>20</v>
          </cell>
          <cell r="L4662" t="str">
            <v>012</v>
          </cell>
          <cell r="M4662" t="str">
            <v>2010</v>
          </cell>
          <cell r="N4662" t="str">
            <v>0003</v>
          </cell>
          <cell r="O4662"/>
          <cell r="P4662" t="str">
            <v>1101060</v>
          </cell>
          <cell r="Q4662" t="str">
            <v>0003</v>
          </cell>
          <cell r="R4662" t="str">
            <v>H210</v>
          </cell>
        </row>
        <row r="4663">
          <cell r="A4663">
            <v>11012680</v>
          </cell>
          <cell r="B4663" t="str">
            <v>ROW Services East Region</v>
          </cell>
          <cell r="C4663" t="str">
            <v>DS10</v>
          </cell>
          <cell r="D4663"/>
          <cell r="E4663"/>
          <cell r="F4663"/>
          <cell r="G4663"/>
          <cell r="H4663"/>
          <cell r="I4663" t="str">
            <v>101556</v>
          </cell>
          <cell r="J4663"/>
          <cell r="K4663">
            <v>25</v>
          </cell>
          <cell r="L4663" t="str">
            <v>012</v>
          </cell>
          <cell r="M4663" t="str">
            <v>2010</v>
          </cell>
          <cell r="N4663" t="str">
            <v>0003</v>
          </cell>
          <cell r="O4663"/>
          <cell r="P4663" t="str">
            <v>1101060</v>
          </cell>
          <cell r="Q4663" t="str">
            <v>0003</v>
          </cell>
          <cell r="R4663" t="str">
            <v>H210</v>
          </cell>
        </row>
        <row r="4664">
          <cell r="A4664">
            <v>11012680</v>
          </cell>
          <cell r="B4664" t="str">
            <v>ROW Services East Region</v>
          </cell>
          <cell r="C4664" t="str">
            <v>DS10</v>
          </cell>
          <cell r="D4664"/>
          <cell r="E4664"/>
          <cell r="F4664"/>
          <cell r="G4664"/>
          <cell r="H4664"/>
          <cell r="I4664" t="str">
            <v>101575</v>
          </cell>
          <cell r="J4664"/>
          <cell r="K4664">
            <v>15</v>
          </cell>
          <cell r="L4664" t="str">
            <v>012</v>
          </cell>
          <cell r="M4664" t="str">
            <v>2010</v>
          </cell>
          <cell r="N4664" t="str">
            <v>0003</v>
          </cell>
          <cell r="O4664"/>
          <cell r="P4664" t="str">
            <v>1101060</v>
          </cell>
          <cell r="Q4664" t="str">
            <v>0003</v>
          </cell>
          <cell r="R4664" t="str">
            <v>H210</v>
          </cell>
        </row>
        <row r="4665">
          <cell r="A4665">
            <v>11012680</v>
          </cell>
          <cell r="B4665" t="str">
            <v>ROW Services East Region</v>
          </cell>
          <cell r="C4665" t="str">
            <v>DS10</v>
          </cell>
          <cell r="D4665"/>
          <cell r="E4665"/>
          <cell r="F4665"/>
          <cell r="G4665"/>
          <cell r="H4665"/>
          <cell r="I4665" t="str">
            <v>101675</v>
          </cell>
          <cell r="J4665"/>
          <cell r="K4665">
            <v>25</v>
          </cell>
          <cell r="L4665" t="str">
            <v>012</v>
          </cell>
          <cell r="M4665" t="str">
            <v>2010</v>
          </cell>
          <cell r="N4665" t="str">
            <v>0003</v>
          </cell>
          <cell r="O4665"/>
          <cell r="P4665" t="str">
            <v>1101060</v>
          </cell>
          <cell r="Q4665" t="str">
            <v>0003</v>
          </cell>
          <cell r="R4665" t="str">
            <v>H210</v>
          </cell>
        </row>
        <row r="4666">
          <cell r="A4666">
            <v>11012680</v>
          </cell>
          <cell r="B4666" t="str">
            <v>ROW Services East Region</v>
          </cell>
          <cell r="C4666" t="str">
            <v>DS10</v>
          </cell>
          <cell r="D4666"/>
          <cell r="E4666"/>
          <cell r="F4666"/>
          <cell r="G4666"/>
          <cell r="H4666"/>
          <cell r="I4666" t="str">
            <v>101458</v>
          </cell>
          <cell r="J4666"/>
          <cell r="K4666">
            <v>15</v>
          </cell>
          <cell r="L4666" t="str">
            <v>012</v>
          </cell>
          <cell r="M4666" t="str">
            <v>2010</v>
          </cell>
          <cell r="N4666" t="str">
            <v>0003</v>
          </cell>
          <cell r="O4666"/>
          <cell r="P4666" t="str">
            <v>1101060</v>
          </cell>
          <cell r="Q4666" t="str">
            <v>0003</v>
          </cell>
          <cell r="R4666" t="str">
            <v>H210</v>
          </cell>
        </row>
        <row r="4667">
          <cell r="A4667">
            <v>11012680</v>
          </cell>
          <cell r="B4667" t="str">
            <v>ROW Services East Region</v>
          </cell>
          <cell r="C4667" t="str">
            <v>DS10</v>
          </cell>
          <cell r="D4667"/>
          <cell r="E4667"/>
          <cell r="F4667"/>
          <cell r="G4667"/>
          <cell r="H4667"/>
          <cell r="I4667" t="str">
            <v>101574</v>
          </cell>
          <cell r="J4667"/>
          <cell r="K4667">
            <v>20</v>
          </cell>
          <cell r="L4667" t="str">
            <v>012</v>
          </cell>
          <cell r="M4667" t="str">
            <v>2010</v>
          </cell>
          <cell r="N4667" t="str">
            <v>0003</v>
          </cell>
          <cell r="O4667"/>
          <cell r="P4667" t="str">
            <v>1101060</v>
          </cell>
          <cell r="Q4667" t="str">
            <v>0003</v>
          </cell>
          <cell r="R4667" t="str">
            <v>H210</v>
          </cell>
        </row>
        <row r="4668">
          <cell r="A4668">
            <v>11012680</v>
          </cell>
          <cell r="B4668" t="str">
            <v>ROW Services East Region</v>
          </cell>
          <cell r="C4668" t="str">
            <v>DS10</v>
          </cell>
          <cell r="D4668"/>
          <cell r="E4668"/>
          <cell r="F4668"/>
          <cell r="G4668"/>
          <cell r="H4668"/>
          <cell r="I4668" t="str">
            <v>101556</v>
          </cell>
          <cell r="J4668"/>
          <cell r="K4668">
            <v>25</v>
          </cell>
          <cell r="L4668" t="str">
            <v>012</v>
          </cell>
          <cell r="M4668" t="str">
            <v>2010</v>
          </cell>
          <cell r="N4668" t="str">
            <v>0003</v>
          </cell>
          <cell r="O4668"/>
          <cell r="P4668" t="str">
            <v>1101060</v>
          </cell>
          <cell r="Q4668" t="str">
            <v>0003</v>
          </cell>
          <cell r="R4668" t="str">
            <v>H210</v>
          </cell>
        </row>
        <row r="4669">
          <cell r="A4669">
            <v>11012680</v>
          </cell>
          <cell r="B4669" t="str">
            <v>ROW Services East Region</v>
          </cell>
          <cell r="C4669" t="str">
            <v>DS10</v>
          </cell>
          <cell r="D4669"/>
          <cell r="E4669"/>
          <cell r="F4669"/>
          <cell r="G4669"/>
          <cell r="H4669"/>
          <cell r="I4669" t="str">
            <v>101575</v>
          </cell>
          <cell r="J4669"/>
          <cell r="K4669">
            <v>15</v>
          </cell>
          <cell r="L4669" t="str">
            <v>012</v>
          </cell>
          <cell r="M4669" t="str">
            <v>2010</v>
          </cell>
          <cell r="N4669" t="str">
            <v>0003</v>
          </cell>
          <cell r="O4669"/>
          <cell r="P4669" t="str">
            <v>1101060</v>
          </cell>
          <cell r="Q4669" t="str">
            <v>0003</v>
          </cell>
          <cell r="R4669" t="str">
            <v>H210</v>
          </cell>
        </row>
        <row r="4670">
          <cell r="A4670">
            <v>11012681</v>
          </cell>
          <cell r="B4670" t="str">
            <v>ROW Services West Region</v>
          </cell>
          <cell r="C4670" t="str">
            <v>DS10</v>
          </cell>
          <cell r="D4670"/>
          <cell r="E4670"/>
          <cell r="F4670"/>
          <cell r="G4670"/>
          <cell r="H4670"/>
          <cell r="I4670" t="str">
            <v>101570</v>
          </cell>
          <cell r="J4670"/>
          <cell r="K4670">
            <v>6.06</v>
          </cell>
          <cell r="L4670" t="str">
            <v>003</v>
          </cell>
          <cell r="M4670" t="str">
            <v>2010</v>
          </cell>
          <cell r="N4670" t="str">
            <v>0003</v>
          </cell>
          <cell r="O4670"/>
          <cell r="P4670" t="str">
            <v>1101060</v>
          </cell>
          <cell r="Q4670" t="str">
            <v>0003</v>
          </cell>
          <cell r="R4670" t="str">
            <v>H210</v>
          </cell>
        </row>
        <row r="4671">
          <cell r="A4671">
            <v>11012681</v>
          </cell>
          <cell r="B4671" t="str">
            <v>ROW Services West Region</v>
          </cell>
          <cell r="C4671" t="str">
            <v>DS10</v>
          </cell>
          <cell r="D4671"/>
          <cell r="E4671"/>
          <cell r="F4671"/>
          <cell r="G4671"/>
          <cell r="H4671"/>
          <cell r="I4671" t="str">
            <v>101627</v>
          </cell>
          <cell r="J4671"/>
          <cell r="K4671">
            <v>18.18</v>
          </cell>
          <cell r="L4671" t="str">
            <v>003</v>
          </cell>
          <cell r="M4671" t="str">
            <v>2010</v>
          </cell>
          <cell r="N4671" t="str">
            <v>0003</v>
          </cell>
          <cell r="O4671"/>
          <cell r="P4671" t="str">
            <v>1101060</v>
          </cell>
          <cell r="Q4671" t="str">
            <v>0003</v>
          </cell>
          <cell r="R4671" t="str">
            <v>H210</v>
          </cell>
        </row>
        <row r="4672">
          <cell r="A4672">
            <v>11012681</v>
          </cell>
          <cell r="B4672" t="str">
            <v>ROW Services West Region</v>
          </cell>
          <cell r="C4672" t="str">
            <v>DS10</v>
          </cell>
          <cell r="D4672"/>
          <cell r="E4672"/>
          <cell r="F4672"/>
          <cell r="G4672"/>
          <cell r="H4672"/>
          <cell r="I4672" t="str">
            <v>101566</v>
          </cell>
          <cell r="J4672"/>
          <cell r="K4672">
            <v>21.21</v>
          </cell>
          <cell r="L4672" t="str">
            <v>003</v>
          </cell>
          <cell r="M4672" t="str">
            <v>2010</v>
          </cell>
          <cell r="N4672" t="str">
            <v>0003</v>
          </cell>
          <cell r="O4672"/>
          <cell r="P4672" t="str">
            <v>1101060</v>
          </cell>
          <cell r="Q4672" t="str">
            <v>0003</v>
          </cell>
          <cell r="R4672" t="str">
            <v>H210</v>
          </cell>
        </row>
        <row r="4673">
          <cell r="A4673">
            <v>11012681</v>
          </cell>
          <cell r="B4673" t="str">
            <v>ROW Services West Region</v>
          </cell>
          <cell r="C4673" t="str">
            <v>DS10</v>
          </cell>
          <cell r="D4673"/>
          <cell r="E4673"/>
          <cell r="F4673"/>
          <cell r="G4673"/>
          <cell r="H4673"/>
          <cell r="I4673" t="str">
            <v>101652</v>
          </cell>
          <cell r="J4673"/>
          <cell r="K4673">
            <v>19.7</v>
          </cell>
          <cell r="L4673" t="str">
            <v>003</v>
          </cell>
          <cell r="M4673" t="str">
            <v>2010</v>
          </cell>
          <cell r="N4673" t="str">
            <v>0003</v>
          </cell>
          <cell r="O4673"/>
          <cell r="P4673" t="str">
            <v>1101060</v>
          </cell>
          <cell r="Q4673" t="str">
            <v>0003</v>
          </cell>
          <cell r="R4673" t="str">
            <v>H210</v>
          </cell>
        </row>
        <row r="4674">
          <cell r="A4674">
            <v>11012681</v>
          </cell>
          <cell r="B4674" t="str">
            <v>ROW Services West Region</v>
          </cell>
          <cell r="C4674" t="str">
            <v>DS10</v>
          </cell>
          <cell r="D4674"/>
          <cell r="E4674"/>
          <cell r="F4674"/>
          <cell r="G4674"/>
          <cell r="H4674"/>
          <cell r="I4674" t="str">
            <v>101653</v>
          </cell>
          <cell r="J4674"/>
          <cell r="K4674">
            <v>19.7</v>
          </cell>
          <cell r="L4674" t="str">
            <v>003</v>
          </cell>
          <cell r="M4674" t="str">
            <v>2010</v>
          </cell>
          <cell r="N4674" t="str">
            <v>0003</v>
          </cell>
          <cell r="O4674"/>
          <cell r="P4674" t="str">
            <v>1101060</v>
          </cell>
          <cell r="Q4674" t="str">
            <v>0003</v>
          </cell>
          <cell r="R4674" t="str">
            <v>H210</v>
          </cell>
        </row>
        <row r="4675">
          <cell r="A4675">
            <v>11012681</v>
          </cell>
          <cell r="B4675" t="str">
            <v>ROW Services West Region</v>
          </cell>
          <cell r="C4675" t="str">
            <v>DS10</v>
          </cell>
          <cell r="D4675"/>
          <cell r="E4675"/>
          <cell r="F4675"/>
          <cell r="G4675"/>
          <cell r="H4675"/>
          <cell r="I4675" t="str">
            <v>101530</v>
          </cell>
          <cell r="J4675"/>
          <cell r="K4675">
            <v>6.06</v>
          </cell>
          <cell r="L4675" t="str">
            <v>003</v>
          </cell>
          <cell r="M4675" t="str">
            <v>2010</v>
          </cell>
          <cell r="N4675" t="str">
            <v>0003</v>
          </cell>
          <cell r="O4675"/>
          <cell r="P4675" t="str">
            <v>1101060</v>
          </cell>
          <cell r="Q4675" t="str">
            <v>0003</v>
          </cell>
          <cell r="R4675" t="str">
            <v>H210</v>
          </cell>
        </row>
        <row r="4676">
          <cell r="A4676">
            <v>11012681</v>
          </cell>
          <cell r="B4676" t="str">
            <v>ROW Services West Region</v>
          </cell>
          <cell r="C4676" t="str">
            <v>DS10</v>
          </cell>
          <cell r="D4676"/>
          <cell r="E4676"/>
          <cell r="F4676"/>
          <cell r="G4676"/>
          <cell r="H4676"/>
          <cell r="I4676" t="str">
            <v>101678</v>
          </cell>
          <cell r="J4676"/>
          <cell r="K4676">
            <v>9.09</v>
          </cell>
          <cell r="L4676" t="str">
            <v>003</v>
          </cell>
          <cell r="M4676" t="str">
            <v>2010</v>
          </cell>
          <cell r="N4676" t="str">
            <v>0003</v>
          </cell>
          <cell r="O4676"/>
          <cell r="P4676" t="str">
            <v>1101060</v>
          </cell>
          <cell r="Q4676" t="str">
            <v>0003</v>
          </cell>
          <cell r="R4676" t="str">
            <v>H210</v>
          </cell>
        </row>
        <row r="4677">
          <cell r="A4677">
            <v>11012681</v>
          </cell>
          <cell r="B4677" t="str">
            <v>ROW Services West Region</v>
          </cell>
          <cell r="C4677" t="str">
            <v>DS10</v>
          </cell>
          <cell r="D4677"/>
          <cell r="E4677"/>
          <cell r="F4677"/>
          <cell r="G4677"/>
          <cell r="H4677"/>
          <cell r="I4677" t="str">
            <v>101570</v>
          </cell>
          <cell r="J4677"/>
          <cell r="K4677">
            <v>6.06</v>
          </cell>
          <cell r="L4677" t="str">
            <v>012</v>
          </cell>
          <cell r="M4677" t="str">
            <v>2010</v>
          </cell>
          <cell r="N4677" t="str">
            <v>0003</v>
          </cell>
          <cell r="O4677"/>
          <cell r="P4677" t="str">
            <v>1101060</v>
          </cell>
          <cell r="Q4677" t="str">
            <v>0003</v>
          </cell>
          <cell r="R4677" t="str">
            <v>H210</v>
          </cell>
        </row>
        <row r="4678">
          <cell r="A4678">
            <v>11012681</v>
          </cell>
          <cell r="B4678" t="str">
            <v>ROW Services West Region</v>
          </cell>
          <cell r="C4678" t="str">
            <v>DS10</v>
          </cell>
          <cell r="D4678"/>
          <cell r="E4678"/>
          <cell r="F4678"/>
          <cell r="G4678"/>
          <cell r="H4678"/>
          <cell r="I4678" t="str">
            <v>101627</v>
          </cell>
          <cell r="J4678"/>
          <cell r="K4678">
            <v>18.18</v>
          </cell>
          <cell r="L4678" t="str">
            <v>012</v>
          </cell>
          <cell r="M4678" t="str">
            <v>2010</v>
          </cell>
          <cell r="N4678" t="str">
            <v>0003</v>
          </cell>
          <cell r="O4678"/>
          <cell r="P4678" t="str">
            <v>1101060</v>
          </cell>
          <cell r="Q4678" t="str">
            <v>0003</v>
          </cell>
          <cell r="R4678" t="str">
            <v>H210</v>
          </cell>
        </row>
        <row r="4679">
          <cell r="A4679">
            <v>11012681</v>
          </cell>
          <cell r="B4679" t="str">
            <v>ROW Services West Region</v>
          </cell>
          <cell r="C4679" t="str">
            <v>DS10</v>
          </cell>
          <cell r="D4679"/>
          <cell r="E4679"/>
          <cell r="F4679"/>
          <cell r="G4679"/>
          <cell r="H4679"/>
          <cell r="I4679" t="str">
            <v>101566</v>
          </cell>
          <cell r="J4679"/>
          <cell r="K4679">
            <v>21.21</v>
          </cell>
          <cell r="L4679" t="str">
            <v>012</v>
          </cell>
          <cell r="M4679" t="str">
            <v>2010</v>
          </cell>
          <cell r="N4679" t="str">
            <v>0003</v>
          </cell>
          <cell r="O4679"/>
          <cell r="P4679" t="str">
            <v>1101060</v>
          </cell>
          <cell r="Q4679" t="str">
            <v>0003</v>
          </cell>
          <cell r="R4679" t="str">
            <v>H210</v>
          </cell>
        </row>
        <row r="4680">
          <cell r="A4680">
            <v>11012681</v>
          </cell>
          <cell r="B4680" t="str">
            <v>ROW Services West Region</v>
          </cell>
          <cell r="C4680" t="str">
            <v>DS10</v>
          </cell>
          <cell r="D4680"/>
          <cell r="E4680"/>
          <cell r="F4680"/>
          <cell r="G4680"/>
          <cell r="H4680"/>
          <cell r="I4680" t="str">
            <v>101652</v>
          </cell>
          <cell r="J4680"/>
          <cell r="K4680">
            <v>19.7</v>
          </cell>
          <cell r="L4680" t="str">
            <v>012</v>
          </cell>
          <cell r="M4680" t="str">
            <v>2010</v>
          </cell>
          <cell r="N4680" t="str">
            <v>0003</v>
          </cell>
          <cell r="O4680"/>
          <cell r="P4680" t="str">
            <v>1101060</v>
          </cell>
          <cell r="Q4680" t="str">
            <v>0003</v>
          </cell>
          <cell r="R4680" t="str">
            <v>H210</v>
          </cell>
        </row>
        <row r="4681">
          <cell r="A4681">
            <v>11012681</v>
          </cell>
          <cell r="B4681" t="str">
            <v>ROW Services West Region</v>
          </cell>
          <cell r="C4681" t="str">
            <v>DS10</v>
          </cell>
          <cell r="D4681"/>
          <cell r="E4681"/>
          <cell r="F4681"/>
          <cell r="G4681"/>
          <cell r="H4681"/>
          <cell r="I4681" t="str">
            <v>101653</v>
          </cell>
          <cell r="J4681"/>
          <cell r="K4681">
            <v>19.7</v>
          </cell>
          <cell r="L4681" t="str">
            <v>012</v>
          </cell>
          <cell r="M4681" t="str">
            <v>2010</v>
          </cell>
          <cell r="N4681" t="str">
            <v>0003</v>
          </cell>
          <cell r="O4681"/>
          <cell r="P4681" t="str">
            <v>1101060</v>
          </cell>
          <cell r="Q4681" t="str">
            <v>0003</v>
          </cell>
          <cell r="R4681" t="str">
            <v>H210</v>
          </cell>
        </row>
        <row r="4682">
          <cell r="A4682">
            <v>11012681</v>
          </cell>
          <cell r="B4682" t="str">
            <v>ROW Services West Region</v>
          </cell>
          <cell r="C4682" t="str">
            <v>DS10</v>
          </cell>
          <cell r="D4682"/>
          <cell r="E4682"/>
          <cell r="F4682"/>
          <cell r="G4682"/>
          <cell r="H4682"/>
          <cell r="I4682" t="str">
            <v>101530</v>
          </cell>
          <cell r="J4682"/>
          <cell r="K4682">
            <v>6.06</v>
          </cell>
          <cell r="L4682" t="str">
            <v>012</v>
          </cell>
          <cell r="M4682" t="str">
            <v>2010</v>
          </cell>
          <cell r="N4682" t="str">
            <v>0003</v>
          </cell>
          <cell r="O4682"/>
          <cell r="P4682" t="str">
            <v>1101060</v>
          </cell>
          <cell r="Q4682" t="str">
            <v>0003</v>
          </cell>
          <cell r="R4682" t="str">
            <v>H210</v>
          </cell>
        </row>
        <row r="4683">
          <cell r="A4683">
            <v>11012681</v>
          </cell>
          <cell r="B4683" t="str">
            <v>ROW Services West Region</v>
          </cell>
          <cell r="C4683" t="str">
            <v>DS10</v>
          </cell>
          <cell r="D4683"/>
          <cell r="E4683"/>
          <cell r="F4683"/>
          <cell r="G4683"/>
          <cell r="H4683"/>
          <cell r="I4683" t="str">
            <v>101678</v>
          </cell>
          <cell r="J4683"/>
          <cell r="K4683">
            <v>9.09</v>
          </cell>
          <cell r="L4683" t="str">
            <v>012</v>
          </cell>
          <cell r="M4683" t="str">
            <v>2010</v>
          </cell>
          <cell r="N4683" t="str">
            <v>0003</v>
          </cell>
          <cell r="O4683"/>
          <cell r="P4683" t="str">
            <v>1101060</v>
          </cell>
          <cell r="Q4683" t="str">
            <v>0003</v>
          </cell>
          <cell r="R4683" t="str">
            <v>H210</v>
          </cell>
        </row>
        <row r="4684">
          <cell r="A4684">
            <v>11012681</v>
          </cell>
          <cell r="B4684" t="str">
            <v>ROW Services West Region</v>
          </cell>
          <cell r="C4684" t="str">
            <v>DS10</v>
          </cell>
          <cell r="D4684"/>
          <cell r="E4684"/>
          <cell r="F4684"/>
          <cell r="G4684"/>
          <cell r="H4684"/>
          <cell r="I4684" t="str">
            <v>101570</v>
          </cell>
          <cell r="J4684"/>
          <cell r="K4684">
            <v>6.06</v>
          </cell>
          <cell r="L4684" t="str">
            <v>012</v>
          </cell>
          <cell r="M4684" t="str">
            <v>2008</v>
          </cell>
          <cell r="N4684" t="str">
            <v>0003</v>
          </cell>
          <cell r="O4684"/>
          <cell r="P4684" t="str">
            <v>1101060</v>
          </cell>
          <cell r="Q4684" t="str">
            <v>0003</v>
          </cell>
          <cell r="R4684" t="str">
            <v>H210</v>
          </cell>
        </row>
        <row r="4685">
          <cell r="A4685">
            <v>11012681</v>
          </cell>
          <cell r="B4685" t="str">
            <v>ROW Services West Region</v>
          </cell>
          <cell r="C4685" t="str">
            <v>DS10</v>
          </cell>
          <cell r="D4685"/>
          <cell r="E4685"/>
          <cell r="F4685"/>
          <cell r="G4685"/>
          <cell r="H4685"/>
          <cell r="I4685" t="str">
            <v>101627</v>
          </cell>
          <cell r="J4685"/>
          <cell r="K4685">
            <v>18.18</v>
          </cell>
          <cell r="L4685" t="str">
            <v>012</v>
          </cell>
          <cell r="M4685" t="str">
            <v>2008</v>
          </cell>
          <cell r="N4685" t="str">
            <v>0003</v>
          </cell>
          <cell r="O4685"/>
          <cell r="P4685" t="str">
            <v>1101060</v>
          </cell>
          <cell r="Q4685" t="str">
            <v>0003</v>
          </cell>
          <cell r="R4685" t="str">
            <v>H210</v>
          </cell>
        </row>
        <row r="4686">
          <cell r="A4686">
            <v>11012681</v>
          </cell>
          <cell r="B4686" t="str">
            <v>ROW Services West Region</v>
          </cell>
          <cell r="C4686" t="str">
            <v>DS10</v>
          </cell>
          <cell r="D4686"/>
          <cell r="E4686"/>
          <cell r="F4686"/>
          <cell r="G4686"/>
          <cell r="H4686"/>
          <cell r="I4686" t="str">
            <v>101566</v>
          </cell>
          <cell r="J4686"/>
          <cell r="K4686">
            <v>21.21</v>
          </cell>
          <cell r="L4686" t="str">
            <v>012</v>
          </cell>
          <cell r="M4686" t="str">
            <v>2008</v>
          </cell>
          <cell r="N4686" t="str">
            <v>0003</v>
          </cell>
          <cell r="O4686"/>
          <cell r="P4686" t="str">
            <v>1101060</v>
          </cell>
          <cell r="Q4686" t="str">
            <v>0003</v>
          </cell>
          <cell r="R4686" t="str">
            <v>H210</v>
          </cell>
        </row>
        <row r="4687">
          <cell r="A4687">
            <v>11012681</v>
          </cell>
          <cell r="B4687" t="str">
            <v>ROW Services West Region</v>
          </cell>
          <cell r="C4687" t="str">
            <v>DS10</v>
          </cell>
          <cell r="D4687"/>
          <cell r="E4687"/>
          <cell r="F4687"/>
          <cell r="G4687"/>
          <cell r="H4687"/>
          <cell r="I4687" t="str">
            <v>101652</v>
          </cell>
          <cell r="J4687"/>
          <cell r="K4687">
            <v>19.7</v>
          </cell>
          <cell r="L4687" t="str">
            <v>012</v>
          </cell>
          <cell r="M4687" t="str">
            <v>2008</v>
          </cell>
          <cell r="N4687" t="str">
            <v>0003</v>
          </cell>
          <cell r="O4687"/>
          <cell r="P4687" t="str">
            <v>1101060</v>
          </cell>
          <cell r="Q4687" t="str">
            <v>0003</v>
          </cell>
          <cell r="R4687" t="str">
            <v>H210</v>
          </cell>
        </row>
        <row r="4688">
          <cell r="A4688">
            <v>11012681</v>
          </cell>
          <cell r="B4688" t="str">
            <v>ROW Services West Region</v>
          </cell>
          <cell r="C4688" t="str">
            <v>DS10</v>
          </cell>
          <cell r="D4688"/>
          <cell r="E4688"/>
          <cell r="F4688"/>
          <cell r="G4688"/>
          <cell r="H4688"/>
          <cell r="I4688" t="str">
            <v>101653</v>
          </cell>
          <cell r="J4688"/>
          <cell r="K4688">
            <v>19.7</v>
          </cell>
          <cell r="L4688" t="str">
            <v>012</v>
          </cell>
          <cell r="M4688" t="str">
            <v>2008</v>
          </cell>
          <cell r="N4688" t="str">
            <v>0003</v>
          </cell>
          <cell r="O4688"/>
          <cell r="P4688" t="str">
            <v>1101060</v>
          </cell>
          <cell r="Q4688" t="str">
            <v>0003</v>
          </cell>
          <cell r="R4688" t="str">
            <v>H210</v>
          </cell>
        </row>
        <row r="4689">
          <cell r="A4689">
            <v>11012681</v>
          </cell>
          <cell r="B4689" t="str">
            <v>ROW Services West Region</v>
          </cell>
          <cell r="C4689" t="str">
            <v>DS10</v>
          </cell>
          <cell r="D4689"/>
          <cell r="E4689"/>
          <cell r="F4689"/>
          <cell r="G4689"/>
          <cell r="H4689"/>
          <cell r="I4689" t="str">
            <v>101530</v>
          </cell>
          <cell r="J4689"/>
          <cell r="K4689">
            <v>6.06</v>
          </cell>
          <cell r="L4689" t="str">
            <v>012</v>
          </cell>
          <cell r="M4689" t="str">
            <v>2008</v>
          </cell>
          <cell r="N4689" t="str">
            <v>0003</v>
          </cell>
          <cell r="O4689"/>
          <cell r="P4689" t="str">
            <v>1101060</v>
          </cell>
          <cell r="Q4689" t="str">
            <v>0003</v>
          </cell>
          <cell r="R4689" t="str">
            <v>H210</v>
          </cell>
        </row>
        <row r="4690">
          <cell r="A4690">
            <v>11012681</v>
          </cell>
          <cell r="B4690" t="str">
            <v>ROW Services West Region</v>
          </cell>
          <cell r="C4690" t="str">
            <v>DS10</v>
          </cell>
          <cell r="D4690"/>
          <cell r="E4690"/>
          <cell r="F4690"/>
          <cell r="G4690"/>
          <cell r="H4690"/>
          <cell r="I4690" t="str">
            <v>101678</v>
          </cell>
          <cell r="J4690"/>
          <cell r="K4690">
            <v>9.09</v>
          </cell>
          <cell r="L4690" t="str">
            <v>012</v>
          </cell>
          <cell r="M4690" t="str">
            <v>2008</v>
          </cell>
          <cell r="N4690" t="str">
            <v>0003</v>
          </cell>
          <cell r="O4690"/>
          <cell r="P4690" t="str">
            <v>1101060</v>
          </cell>
          <cell r="Q4690" t="str">
            <v>0003</v>
          </cell>
          <cell r="R4690" t="str">
            <v>H210</v>
          </cell>
        </row>
        <row r="4691">
          <cell r="A4691">
            <v>11012681</v>
          </cell>
          <cell r="B4691" t="str">
            <v>ROW Services West Region</v>
          </cell>
          <cell r="C4691" t="str">
            <v>DS10</v>
          </cell>
          <cell r="D4691"/>
          <cell r="E4691"/>
          <cell r="F4691"/>
          <cell r="G4691"/>
          <cell r="H4691"/>
          <cell r="I4691" t="str">
            <v>101570</v>
          </cell>
          <cell r="J4691"/>
          <cell r="K4691">
            <v>15</v>
          </cell>
          <cell r="L4691" t="str">
            <v>012</v>
          </cell>
          <cell r="M4691" t="str">
            <v>2010</v>
          </cell>
          <cell r="N4691" t="str">
            <v>0003</v>
          </cell>
          <cell r="O4691"/>
          <cell r="P4691" t="str">
            <v>1101060</v>
          </cell>
          <cell r="Q4691" t="str">
            <v>0003</v>
          </cell>
          <cell r="R4691" t="str">
            <v>H210</v>
          </cell>
        </row>
        <row r="4692">
          <cell r="A4692">
            <v>11012681</v>
          </cell>
          <cell r="B4692" t="str">
            <v>ROW Services West Region</v>
          </cell>
          <cell r="C4692" t="str">
            <v>DS10</v>
          </cell>
          <cell r="D4692"/>
          <cell r="E4692"/>
          <cell r="F4692"/>
          <cell r="G4692"/>
          <cell r="H4692"/>
          <cell r="I4692" t="str">
            <v>101627</v>
          </cell>
          <cell r="J4692"/>
          <cell r="K4692">
            <v>10</v>
          </cell>
          <cell r="L4692" t="str">
            <v>012</v>
          </cell>
          <cell r="M4692" t="str">
            <v>2010</v>
          </cell>
          <cell r="N4692" t="str">
            <v>0003</v>
          </cell>
          <cell r="O4692"/>
          <cell r="P4692" t="str">
            <v>1101060</v>
          </cell>
          <cell r="Q4692" t="str">
            <v>0003</v>
          </cell>
          <cell r="R4692" t="str">
            <v>H210</v>
          </cell>
        </row>
        <row r="4693">
          <cell r="A4693">
            <v>11012681</v>
          </cell>
          <cell r="B4693" t="str">
            <v>ROW Services West Region</v>
          </cell>
          <cell r="C4693" t="str">
            <v>DS10</v>
          </cell>
          <cell r="D4693"/>
          <cell r="E4693"/>
          <cell r="F4693"/>
          <cell r="G4693"/>
          <cell r="H4693"/>
          <cell r="I4693" t="str">
            <v>101566</v>
          </cell>
          <cell r="J4693"/>
          <cell r="K4693">
            <v>15</v>
          </cell>
          <cell r="L4693" t="str">
            <v>012</v>
          </cell>
          <cell r="M4693" t="str">
            <v>2010</v>
          </cell>
          <cell r="N4693" t="str">
            <v>0003</v>
          </cell>
          <cell r="O4693"/>
          <cell r="P4693" t="str">
            <v>1101060</v>
          </cell>
          <cell r="Q4693" t="str">
            <v>0003</v>
          </cell>
          <cell r="R4693" t="str">
            <v>H210</v>
          </cell>
        </row>
        <row r="4694">
          <cell r="A4694">
            <v>11012681</v>
          </cell>
          <cell r="B4694" t="str">
            <v>ROW Services West Region</v>
          </cell>
          <cell r="C4694" t="str">
            <v>DS10</v>
          </cell>
          <cell r="D4694"/>
          <cell r="E4694"/>
          <cell r="F4694"/>
          <cell r="G4694"/>
          <cell r="H4694"/>
          <cell r="I4694" t="str">
            <v>101652</v>
          </cell>
          <cell r="J4694"/>
          <cell r="K4694">
            <v>15</v>
          </cell>
          <cell r="L4694" t="str">
            <v>012</v>
          </cell>
          <cell r="M4694" t="str">
            <v>2010</v>
          </cell>
          <cell r="N4694" t="str">
            <v>0003</v>
          </cell>
          <cell r="O4694"/>
          <cell r="P4694" t="str">
            <v>1101060</v>
          </cell>
          <cell r="Q4694" t="str">
            <v>0003</v>
          </cell>
          <cell r="R4694" t="str">
            <v>H210</v>
          </cell>
        </row>
        <row r="4695">
          <cell r="A4695">
            <v>11012681</v>
          </cell>
          <cell r="B4695" t="str">
            <v>ROW Services West Region</v>
          </cell>
          <cell r="C4695" t="str">
            <v>DS10</v>
          </cell>
          <cell r="D4695"/>
          <cell r="E4695"/>
          <cell r="F4695"/>
          <cell r="G4695"/>
          <cell r="H4695"/>
          <cell r="I4695" t="str">
            <v>101653</v>
          </cell>
          <cell r="J4695"/>
          <cell r="K4695">
            <v>20</v>
          </cell>
          <cell r="L4695" t="str">
            <v>012</v>
          </cell>
          <cell r="M4695" t="str">
            <v>2010</v>
          </cell>
          <cell r="N4695" t="str">
            <v>0003</v>
          </cell>
          <cell r="O4695"/>
          <cell r="P4695" t="str">
            <v>1101060</v>
          </cell>
          <cell r="Q4695" t="str">
            <v>0003</v>
          </cell>
          <cell r="R4695" t="str">
            <v>H210</v>
          </cell>
        </row>
        <row r="4696">
          <cell r="A4696">
            <v>11012681</v>
          </cell>
          <cell r="B4696" t="str">
            <v>ROW Services West Region</v>
          </cell>
          <cell r="C4696" t="str">
            <v>DS10</v>
          </cell>
          <cell r="D4696"/>
          <cell r="E4696"/>
          <cell r="F4696"/>
          <cell r="G4696"/>
          <cell r="H4696"/>
          <cell r="I4696" t="str">
            <v>101530</v>
          </cell>
          <cell r="J4696"/>
          <cell r="K4696">
            <v>10</v>
          </cell>
          <cell r="L4696" t="str">
            <v>012</v>
          </cell>
          <cell r="M4696" t="str">
            <v>2010</v>
          </cell>
          <cell r="N4696" t="str">
            <v>0003</v>
          </cell>
          <cell r="O4696"/>
          <cell r="P4696" t="str">
            <v>1101060</v>
          </cell>
          <cell r="Q4696" t="str">
            <v>0003</v>
          </cell>
          <cell r="R4696" t="str">
            <v>H210</v>
          </cell>
        </row>
        <row r="4697">
          <cell r="A4697">
            <v>11012681</v>
          </cell>
          <cell r="B4697" t="str">
            <v>ROW Services West Region</v>
          </cell>
          <cell r="C4697" t="str">
            <v>DS10</v>
          </cell>
          <cell r="D4697"/>
          <cell r="E4697"/>
          <cell r="F4697"/>
          <cell r="G4697"/>
          <cell r="H4697"/>
          <cell r="I4697" t="str">
            <v>101678</v>
          </cell>
          <cell r="J4697"/>
          <cell r="K4697">
            <v>15</v>
          </cell>
          <cell r="L4697" t="str">
            <v>012</v>
          </cell>
          <cell r="M4697" t="str">
            <v>2010</v>
          </cell>
          <cell r="N4697" t="str">
            <v>0003</v>
          </cell>
          <cell r="O4697"/>
          <cell r="P4697" t="str">
            <v>1101060</v>
          </cell>
          <cell r="Q4697" t="str">
            <v>0003</v>
          </cell>
          <cell r="R4697" t="str">
            <v>H210</v>
          </cell>
        </row>
        <row r="4698">
          <cell r="A4698">
            <v>31527827</v>
          </cell>
          <cell r="B4698" t="str">
            <v>T-Mobile PCS Primary Order / WFMS 463</v>
          </cell>
          <cell r="C4698" t="str">
            <v>HTP1</v>
          </cell>
          <cell r="D4698"/>
          <cell r="E4698"/>
          <cell r="F4698"/>
          <cell r="G4698" t="str">
            <v>HLP/00/0055/TR/0012</v>
          </cell>
          <cell r="H4698"/>
          <cell r="I4698"/>
          <cell r="J4698"/>
          <cell r="K4698">
            <v>100</v>
          </cell>
          <cell r="L4698" t="str">
            <v>001</v>
          </cell>
          <cell r="M4698" t="str">
            <v>2010</v>
          </cell>
          <cell r="N4698" t="str">
            <v>0003</v>
          </cell>
          <cell r="O4698" t="str">
            <v>1005</v>
          </cell>
          <cell r="P4698" t="str">
            <v>1101050</v>
          </cell>
          <cell r="Q4698" t="str">
            <v>0003</v>
          </cell>
          <cell r="R4698" t="str">
            <v>9302</v>
          </cell>
        </row>
        <row r="4699">
          <cell r="A4699">
            <v>37246570</v>
          </cell>
          <cell r="B4699" t="str">
            <v>Perform engineering study to determine i</v>
          </cell>
          <cell r="C4699" t="str">
            <v>HTM2</v>
          </cell>
          <cell r="D4699"/>
          <cell r="E4699"/>
          <cell r="F4699"/>
          <cell r="G4699" t="str">
            <v>HLP/00/0054/TR/0001-E</v>
          </cell>
          <cell r="H4699"/>
          <cell r="I4699"/>
          <cell r="J4699"/>
          <cell r="K4699">
            <v>100</v>
          </cell>
          <cell r="L4699" t="str">
            <v>001</v>
          </cell>
          <cell r="M4699" t="str">
            <v>2010</v>
          </cell>
          <cell r="N4699" t="str">
            <v>0003</v>
          </cell>
          <cell r="O4699" t="str">
            <v>1005</v>
          </cell>
          <cell r="P4699" t="str">
            <v>1101050</v>
          </cell>
          <cell r="Q4699" t="str">
            <v>0003</v>
          </cell>
          <cell r="R4699" t="str">
            <v>5710</v>
          </cell>
        </row>
        <row r="4700">
          <cell r="A4700">
            <v>43310617</v>
          </cell>
          <cell r="B4700" t="str">
            <v>MEADOW-Build 345KV Substation       IFDN</v>
          </cell>
          <cell r="C4700" t="str">
            <v>HSC1</v>
          </cell>
          <cell r="D4700"/>
          <cell r="E4700"/>
          <cell r="F4700"/>
          <cell r="G4700" t="str">
            <v>HLP/00/0678/SB/C</v>
          </cell>
          <cell r="H4700"/>
          <cell r="I4700"/>
          <cell r="J4700"/>
          <cell r="K4700">
            <v>100</v>
          </cell>
          <cell r="L4700" t="str">
            <v>003</v>
          </cell>
          <cell r="M4700" t="str">
            <v>2010</v>
          </cell>
          <cell r="N4700" t="str">
            <v>0003</v>
          </cell>
          <cell r="O4700" t="str">
            <v>1002</v>
          </cell>
          <cell r="P4700" t="str">
            <v>1101000</v>
          </cell>
          <cell r="Q4700" t="str">
            <v>0003</v>
          </cell>
          <cell r="R4700" t="str">
            <v>1070</v>
          </cell>
        </row>
        <row r="4701">
          <cell r="A4701">
            <v>43310617</v>
          </cell>
          <cell r="B4701" t="str">
            <v>MEADOW-Build 345KV Substation       IFDN</v>
          </cell>
          <cell r="C4701" t="str">
            <v>HSC1</v>
          </cell>
          <cell r="D4701"/>
          <cell r="E4701"/>
          <cell r="F4701"/>
          <cell r="G4701" t="str">
            <v>HLP/00/0678/SB/C</v>
          </cell>
          <cell r="H4701"/>
          <cell r="I4701"/>
          <cell r="J4701"/>
          <cell r="K4701">
            <v>100</v>
          </cell>
          <cell r="L4701" t="str">
            <v>003</v>
          </cell>
          <cell r="M4701" t="str">
            <v>2010</v>
          </cell>
          <cell r="N4701" t="str">
            <v>0003</v>
          </cell>
          <cell r="O4701" t="str">
            <v>1002</v>
          </cell>
          <cell r="P4701" t="str">
            <v>1101000</v>
          </cell>
          <cell r="Q4701" t="str">
            <v>0003</v>
          </cell>
          <cell r="R4701" t="str">
            <v>1070</v>
          </cell>
        </row>
        <row r="4702">
          <cell r="A4702">
            <v>43310617</v>
          </cell>
          <cell r="B4702" t="str">
            <v>MEADOW-Build 345KV Substation       IFDN</v>
          </cell>
          <cell r="C4702" t="str">
            <v>HSC1</v>
          </cell>
          <cell r="D4702"/>
          <cell r="E4702"/>
          <cell r="F4702"/>
          <cell r="G4702" t="str">
            <v>HLP/00/0678/SB/C</v>
          </cell>
          <cell r="H4702"/>
          <cell r="I4702"/>
          <cell r="J4702"/>
          <cell r="K4702">
            <v>100</v>
          </cell>
          <cell r="L4702" t="str">
            <v>002</v>
          </cell>
          <cell r="M4702" t="str">
            <v>2010</v>
          </cell>
          <cell r="N4702" t="str">
            <v>0003</v>
          </cell>
          <cell r="O4702" t="str">
            <v>1002</v>
          </cell>
          <cell r="P4702" t="str">
            <v>1101000</v>
          </cell>
          <cell r="Q4702" t="str">
            <v>0003</v>
          </cell>
          <cell r="R4702" t="str">
            <v>1070</v>
          </cell>
        </row>
        <row r="4703">
          <cell r="A4703">
            <v>43310617</v>
          </cell>
          <cell r="B4703" t="str">
            <v>MEADOW-Build 345KV Substation       IFDN</v>
          </cell>
          <cell r="C4703" t="str">
            <v>HSC1</v>
          </cell>
          <cell r="D4703"/>
          <cell r="E4703"/>
          <cell r="F4703"/>
          <cell r="G4703" t="str">
            <v>HLP/00/0678/SB/C</v>
          </cell>
          <cell r="H4703"/>
          <cell r="I4703"/>
          <cell r="J4703"/>
          <cell r="K4703">
            <v>100</v>
          </cell>
          <cell r="L4703" t="str">
            <v>003</v>
          </cell>
          <cell r="M4703" t="str">
            <v>2010</v>
          </cell>
          <cell r="N4703" t="str">
            <v>0003</v>
          </cell>
          <cell r="O4703" t="str">
            <v>1002</v>
          </cell>
          <cell r="P4703" t="str">
            <v>1101000</v>
          </cell>
          <cell r="Q4703" t="str">
            <v>0003</v>
          </cell>
          <cell r="R4703" t="str">
            <v>1070</v>
          </cell>
        </row>
        <row r="4704">
          <cell r="A4704">
            <v>43310617</v>
          </cell>
          <cell r="B4704" t="str">
            <v>MEADOW-Build 345KV Substation       IFDN</v>
          </cell>
          <cell r="C4704" t="str">
            <v>HSC1</v>
          </cell>
          <cell r="D4704"/>
          <cell r="E4704"/>
          <cell r="F4704"/>
          <cell r="G4704" t="str">
            <v>HLP/00/0678/SB/C</v>
          </cell>
          <cell r="H4704"/>
          <cell r="I4704"/>
          <cell r="J4704"/>
          <cell r="K4704">
            <v>100</v>
          </cell>
          <cell r="L4704" t="str">
            <v>003</v>
          </cell>
          <cell r="M4704" t="str">
            <v>2010</v>
          </cell>
          <cell r="N4704" t="str">
            <v>0003</v>
          </cell>
          <cell r="O4704" t="str">
            <v>1002</v>
          </cell>
          <cell r="P4704" t="str">
            <v>1101000</v>
          </cell>
          <cell r="Q4704" t="str">
            <v>0003</v>
          </cell>
          <cell r="R4704" t="str">
            <v>1070</v>
          </cell>
        </row>
        <row r="4705">
          <cell r="A4705">
            <v>44437611</v>
          </cell>
          <cell r="B4705" t="str">
            <v>NEW VLT A/T 2SW &amp; INTRUPT-CABLE SOX 3/10</v>
          </cell>
          <cell r="C4705" t="str">
            <v>HXC1</v>
          </cell>
          <cell r="D4705"/>
          <cell r="E4705"/>
          <cell r="F4705"/>
          <cell r="G4705" t="str">
            <v>S/101762/CN/CF1R-I-2</v>
          </cell>
          <cell r="H4705"/>
          <cell r="I4705"/>
          <cell r="J4705"/>
          <cell r="K4705">
            <v>100</v>
          </cell>
          <cell r="L4705" t="str">
            <v>003</v>
          </cell>
          <cell r="M4705" t="str">
            <v>2010</v>
          </cell>
          <cell r="N4705" t="str">
            <v>0003</v>
          </cell>
          <cell r="O4705" t="str">
            <v>1008</v>
          </cell>
          <cell r="P4705" t="str">
            <v>1101245</v>
          </cell>
          <cell r="Q4705" t="str">
            <v>0003</v>
          </cell>
          <cell r="R4705" t="str">
            <v>1070</v>
          </cell>
        </row>
        <row r="4706">
          <cell r="A4706">
            <v>44437611</v>
          </cell>
          <cell r="B4706" t="str">
            <v>NEW VLT A/T 2SW &amp; INTRUPT-CABLE SOX 3/10</v>
          </cell>
          <cell r="C4706" t="str">
            <v>HXC1</v>
          </cell>
          <cell r="D4706"/>
          <cell r="E4706"/>
          <cell r="F4706"/>
          <cell r="G4706" t="str">
            <v>S/101762/CN/CF1R-I-2</v>
          </cell>
          <cell r="H4706"/>
          <cell r="I4706"/>
          <cell r="J4706"/>
          <cell r="K4706">
            <v>100</v>
          </cell>
          <cell r="L4706" t="str">
            <v>002</v>
          </cell>
          <cell r="M4706" t="str">
            <v>2010</v>
          </cell>
          <cell r="N4706" t="str">
            <v>0003</v>
          </cell>
          <cell r="O4706" t="str">
            <v>1008</v>
          </cell>
          <cell r="P4706" t="str">
            <v>1101245</v>
          </cell>
          <cell r="Q4706" t="str">
            <v>0003</v>
          </cell>
          <cell r="R4706" t="str">
            <v>1070</v>
          </cell>
        </row>
        <row r="4707">
          <cell r="A4707">
            <v>44437611</v>
          </cell>
          <cell r="B4707" t="str">
            <v>NEW VLT A/T 2SW &amp; INTRUPT-CABLE SOX 3/10</v>
          </cell>
          <cell r="C4707" t="str">
            <v>HXC1</v>
          </cell>
          <cell r="D4707"/>
          <cell r="E4707"/>
          <cell r="F4707"/>
          <cell r="G4707" t="str">
            <v>S/101762/CN/CF1R-I-2</v>
          </cell>
          <cell r="H4707"/>
          <cell r="I4707"/>
          <cell r="J4707"/>
          <cell r="K4707">
            <v>90</v>
          </cell>
          <cell r="L4707" t="str">
            <v>003</v>
          </cell>
          <cell r="M4707" t="str">
            <v>2010</v>
          </cell>
          <cell r="N4707" t="str">
            <v>0003</v>
          </cell>
          <cell r="O4707" t="str">
            <v>1008</v>
          </cell>
          <cell r="P4707" t="str">
            <v>1101245</v>
          </cell>
          <cell r="Q4707" t="str">
            <v>0003</v>
          </cell>
          <cell r="R4707" t="str">
            <v>1070</v>
          </cell>
        </row>
        <row r="4708">
          <cell r="A4708">
            <v>44437611</v>
          </cell>
          <cell r="B4708" t="str">
            <v>NEW VLT A/T 2SW &amp; INTRUPT-CABLE SOX 3/10</v>
          </cell>
          <cell r="C4708" t="str">
            <v>HXC1</v>
          </cell>
          <cell r="D4708"/>
          <cell r="E4708"/>
          <cell r="F4708"/>
          <cell r="G4708" t="str">
            <v>S/101762/CN/CF1R-R-1</v>
          </cell>
          <cell r="H4708"/>
          <cell r="I4708"/>
          <cell r="J4708"/>
          <cell r="K4708">
            <v>10</v>
          </cell>
          <cell r="L4708" t="str">
            <v>003</v>
          </cell>
          <cell r="M4708" t="str">
            <v>2010</v>
          </cell>
          <cell r="N4708" t="str">
            <v>0003</v>
          </cell>
          <cell r="O4708" t="str">
            <v>1008</v>
          </cell>
          <cell r="P4708" t="str">
            <v>1101245</v>
          </cell>
          <cell r="Q4708" t="str">
            <v>0003</v>
          </cell>
          <cell r="R4708" t="str">
            <v>1070</v>
          </cell>
        </row>
        <row r="4709">
          <cell r="A4709">
            <v>44550904</v>
          </cell>
          <cell r="B4709" t="str">
            <v>NEW FDR DIP UKD 1350'  SOX 1/2010</v>
          </cell>
          <cell r="C4709" t="str">
            <v>HXC1</v>
          </cell>
          <cell r="D4709"/>
          <cell r="E4709"/>
          <cell r="F4709"/>
          <cell r="G4709" t="str">
            <v>S/101762/CE/CG1R-I-1</v>
          </cell>
          <cell r="H4709"/>
          <cell r="I4709"/>
          <cell r="J4709"/>
          <cell r="K4709">
            <v>100</v>
          </cell>
          <cell r="L4709" t="str">
            <v>002</v>
          </cell>
          <cell r="M4709" t="str">
            <v>2010</v>
          </cell>
          <cell r="N4709" t="str">
            <v>0003</v>
          </cell>
          <cell r="O4709" t="str">
            <v>1008</v>
          </cell>
          <cell r="P4709" t="str">
            <v>1101245</v>
          </cell>
          <cell r="Q4709" t="str">
            <v>0003</v>
          </cell>
          <cell r="R4709" t="str">
            <v>1070</v>
          </cell>
        </row>
        <row r="4710">
          <cell r="A4710">
            <v>44550904</v>
          </cell>
          <cell r="B4710" t="str">
            <v>NEW FDR DIP UKD 1350'  SOX 1/2010</v>
          </cell>
          <cell r="C4710" t="str">
            <v>HXC1</v>
          </cell>
          <cell r="D4710"/>
          <cell r="E4710"/>
          <cell r="F4710"/>
          <cell r="G4710" t="str">
            <v>S/101762/CE/CG1R-I-1</v>
          </cell>
          <cell r="H4710"/>
          <cell r="I4710"/>
          <cell r="J4710"/>
          <cell r="K4710">
            <v>100</v>
          </cell>
          <cell r="L4710" t="str">
            <v>003</v>
          </cell>
          <cell r="M4710" t="str">
            <v>2010</v>
          </cell>
          <cell r="N4710" t="str">
            <v>0003</v>
          </cell>
          <cell r="O4710" t="str">
            <v>1008</v>
          </cell>
          <cell r="P4710" t="str">
            <v>1101245</v>
          </cell>
          <cell r="Q4710" t="str">
            <v>0003</v>
          </cell>
          <cell r="R4710" t="str">
            <v>1070</v>
          </cell>
        </row>
        <row r="4711">
          <cell r="A4711">
            <v>44550904</v>
          </cell>
          <cell r="B4711" t="str">
            <v>NEW FDR DIP UKD 1350'  SOX 1/2010</v>
          </cell>
          <cell r="C4711" t="str">
            <v>HXC1</v>
          </cell>
          <cell r="D4711"/>
          <cell r="E4711"/>
          <cell r="F4711"/>
          <cell r="G4711" t="str">
            <v>S/101762/CE/CG1R-I-1</v>
          </cell>
          <cell r="H4711"/>
          <cell r="I4711"/>
          <cell r="J4711"/>
          <cell r="K4711">
            <v>100</v>
          </cell>
          <cell r="L4711" t="str">
            <v>003</v>
          </cell>
          <cell r="M4711" t="str">
            <v>2010</v>
          </cell>
          <cell r="N4711" t="str">
            <v>0003</v>
          </cell>
          <cell r="O4711" t="str">
            <v>1008</v>
          </cell>
          <cell r="P4711" t="str">
            <v>1101245</v>
          </cell>
          <cell r="Q4711" t="str">
            <v>0003</v>
          </cell>
          <cell r="R4711" t="str">
            <v>1070</v>
          </cell>
        </row>
        <row r="4712">
          <cell r="A4712">
            <v>44550904</v>
          </cell>
          <cell r="B4712" t="str">
            <v>NEW FDR DIP UKD 1350'  SOX 1/2010</v>
          </cell>
          <cell r="C4712" t="str">
            <v>HXC1</v>
          </cell>
          <cell r="D4712"/>
          <cell r="E4712"/>
          <cell r="F4712"/>
          <cell r="G4712" t="str">
            <v>S/101762/CE/CG1R-I-1</v>
          </cell>
          <cell r="H4712"/>
          <cell r="I4712"/>
          <cell r="J4712"/>
          <cell r="K4712">
            <v>100</v>
          </cell>
          <cell r="L4712" t="str">
            <v>003</v>
          </cell>
          <cell r="M4712" t="str">
            <v>2010</v>
          </cell>
          <cell r="N4712" t="str">
            <v>0003</v>
          </cell>
          <cell r="O4712" t="str">
            <v>1008</v>
          </cell>
          <cell r="P4712" t="str">
            <v>1101245</v>
          </cell>
          <cell r="Q4712" t="str">
            <v>0003</v>
          </cell>
          <cell r="R4712" t="str">
            <v>1070</v>
          </cell>
        </row>
        <row r="4713">
          <cell r="A4713">
            <v>44991880</v>
          </cell>
          <cell r="B4713" t="str">
            <v>CUST_0_0_RELOCATE OVH PRIMARY***</v>
          </cell>
          <cell r="C4713" t="str">
            <v>HDC2</v>
          </cell>
          <cell r="D4713"/>
          <cell r="E4713"/>
          <cell r="F4713"/>
          <cell r="G4713" t="str">
            <v>S/101458/CE/AD2DI</v>
          </cell>
          <cell r="H4713"/>
          <cell r="I4713"/>
          <cell r="J4713"/>
          <cell r="K4713">
            <v>70</v>
          </cell>
          <cell r="L4713" t="str">
            <v>001</v>
          </cell>
          <cell r="M4713" t="str">
            <v>2010</v>
          </cell>
          <cell r="N4713" t="str">
            <v>0003</v>
          </cell>
          <cell r="O4713" t="str">
            <v>1024</v>
          </cell>
          <cell r="P4713" t="str">
            <v>1101130</v>
          </cell>
          <cell r="Q4713" t="str">
            <v>0003</v>
          </cell>
          <cell r="R4713" t="str">
            <v>1070</v>
          </cell>
        </row>
        <row r="4714">
          <cell r="A4714">
            <v>44991880</v>
          </cell>
          <cell r="B4714" t="str">
            <v>CUST_0_0_RELOCATE OVH PRIMARY***</v>
          </cell>
          <cell r="C4714" t="str">
            <v>HDC2</v>
          </cell>
          <cell r="D4714"/>
          <cell r="E4714"/>
          <cell r="F4714"/>
          <cell r="G4714" t="str">
            <v>S/101458/CE/AD2DR</v>
          </cell>
          <cell r="H4714"/>
          <cell r="I4714"/>
          <cell r="J4714"/>
          <cell r="K4714">
            <v>30</v>
          </cell>
          <cell r="L4714" t="str">
            <v>001</v>
          </cell>
          <cell r="M4714" t="str">
            <v>2010</v>
          </cell>
          <cell r="N4714" t="str">
            <v>0003</v>
          </cell>
          <cell r="O4714" t="str">
            <v>1024</v>
          </cell>
          <cell r="P4714" t="str">
            <v>1101130</v>
          </cell>
          <cell r="Q4714" t="str">
            <v>0003</v>
          </cell>
          <cell r="R4714" t="str">
            <v>1070</v>
          </cell>
        </row>
        <row r="4715">
          <cell r="A4715">
            <v>44991880</v>
          </cell>
          <cell r="B4715" t="str">
            <v>CUST_0_0_RELOCATE OVH PRIMARY***</v>
          </cell>
          <cell r="C4715" t="str">
            <v>HDC2</v>
          </cell>
          <cell r="D4715"/>
          <cell r="E4715"/>
          <cell r="F4715"/>
          <cell r="G4715" t="str">
            <v>S/101458/CE/AD2DI</v>
          </cell>
          <cell r="H4715"/>
          <cell r="I4715"/>
          <cell r="J4715"/>
          <cell r="K4715">
            <v>100</v>
          </cell>
          <cell r="L4715" t="str">
            <v>002</v>
          </cell>
          <cell r="M4715" t="str">
            <v>2010</v>
          </cell>
          <cell r="N4715" t="str">
            <v>0003</v>
          </cell>
          <cell r="O4715" t="str">
            <v>1024</v>
          </cell>
          <cell r="P4715" t="str">
            <v>1101130</v>
          </cell>
          <cell r="Q4715" t="str">
            <v>0003</v>
          </cell>
          <cell r="R4715" t="str">
            <v>1070</v>
          </cell>
        </row>
        <row r="4716">
          <cell r="A4716">
            <v>44991880</v>
          </cell>
          <cell r="B4716" t="str">
            <v>CUST_0_0_RELOCATE OVH PRIMARY***</v>
          </cell>
          <cell r="C4716" t="str">
            <v>HDC2</v>
          </cell>
          <cell r="D4716"/>
          <cell r="E4716"/>
          <cell r="F4716"/>
          <cell r="G4716" t="str">
            <v>S/101458/CE/AD2DI</v>
          </cell>
          <cell r="H4716"/>
          <cell r="I4716"/>
          <cell r="J4716"/>
          <cell r="K4716">
            <v>100</v>
          </cell>
          <cell r="L4716" t="str">
            <v>001</v>
          </cell>
          <cell r="M4716" t="str">
            <v>2010</v>
          </cell>
          <cell r="N4716" t="str">
            <v>0003</v>
          </cell>
          <cell r="O4716" t="str">
            <v>1024</v>
          </cell>
          <cell r="P4716" t="str">
            <v>1101130</v>
          </cell>
          <cell r="Q4716" t="str">
            <v>0003</v>
          </cell>
          <cell r="R4716" t="str">
            <v>1070</v>
          </cell>
        </row>
        <row r="4717">
          <cell r="A4717">
            <v>44991880</v>
          </cell>
          <cell r="B4717" t="str">
            <v>CUST_0_0_RELOCATE OVH PRIMARY***</v>
          </cell>
          <cell r="C4717" t="str">
            <v>HDC2</v>
          </cell>
          <cell r="D4717"/>
          <cell r="E4717"/>
          <cell r="F4717"/>
          <cell r="G4717" t="str">
            <v>S/101458/CE/AD2DI</v>
          </cell>
          <cell r="H4717"/>
          <cell r="I4717"/>
          <cell r="J4717"/>
          <cell r="K4717">
            <v>100</v>
          </cell>
          <cell r="L4717" t="str">
            <v>001</v>
          </cell>
          <cell r="M4717" t="str">
            <v>2010</v>
          </cell>
          <cell r="N4717" t="str">
            <v>0003</v>
          </cell>
          <cell r="O4717" t="str">
            <v>1024</v>
          </cell>
          <cell r="P4717" t="str">
            <v>1101130</v>
          </cell>
          <cell r="Q4717" t="str">
            <v>0003</v>
          </cell>
          <cell r="R4717" t="str">
            <v>1070</v>
          </cell>
        </row>
        <row r="4718">
          <cell r="A4718">
            <v>44991880</v>
          </cell>
          <cell r="B4718" t="str">
            <v>CUST_0_0_RELOCATE OVH PRIMARY***</v>
          </cell>
          <cell r="C4718" t="str">
            <v>HDC2</v>
          </cell>
          <cell r="D4718"/>
          <cell r="E4718"/>
          <cell r="F4718"/>
          <cell r="G4718" t="str">
            <v>S/101458/CE/AD2DI</v>
          </cell>
          <cell r="H4718"/>
          <cell r="I4718"/>
          <cell r="J4718"/>
          <cell r="K4718">
            <v>70</v>
          </cell>
          <cell r="L4718" t="str">
            <v>002</v>
          </cell>
          <cell r="M4718" t="str">
            <v>2010</v>
          </cell>
          <cell r="N4718" t="str">
            <v>0003</v>
          </cell>
          <cell r="O4718" t="str">
            <v>1024</v>
          </cell>
          <cell r="P4718" t="str">
            <v>1101130</v>
          </cell>
          <cell r="Q4718" t="str">
            <v>0003</v>
          </cell>
          <cell r="R4718" t="str">
            <v>1070</v>
          </cell>
        </row>
        <row r="4719">
          <cell r="A4719">
            <v>44991880</v>
          </cell>
          <cell r="B4719" t="str">
            <v>CUST_0_0_RELOCATE OVH PRIMARY***</v>
          </cell>
          <cell r="C4719" t="str">
            <v>HDC2</v>
          </cell>
          <cell r="D4719"/>
          <cell r="E4719"/>
          <cell r="F4719"/>
          <cell r="G4719" t="str">
            <v>S/101458/CE/AD2DR</v>
          </cell>
          <cell r="H4719"/>
          <cell r="I4719"/>
          <cell r="J4719"/>
          <cell r="K4719">
            <v>30</v>
          </cell>
          <cell r="L4719" t="str">
            <v>002</v>
          </cell>
          <cell r="M4719" t="str">
            <v>2010</v>
          </cell>
          <cell r="N4719" t="str">
            <v>0003</v>
          </cell>
          <cell r="O4719" t="str">
            <v>1024</v>
          </cell>
          <cell r="P4719" t="str">
            <v>1101130</v>
          </cell>
          <cell r="Q4719" t="str">
            <v>0003</v>
          </cell>
          <cell r="R4719" t="str">
            <v>1070</v>
          </cell>
        </row>
        <row r="4720">
          <cell r="A4720">
            <v>45323468</v>
          </cell>
          <cell r="B4720" t="str">
            <v>ZENITH-Build New 345KV Switchyard    PV1</v>
          </cell>
          <cell r="C4720" t="str">
            <v>HSC1</v>
          </cell>
          <cell r="D4720"/>
          <cell r="E4720"/>
          <cell r="F4720"/>
          <cell r="G4720" t="str">
            <v>HLP/00/0782/SB/0001-C</v>
          </cell>
          <cell r="H4720"/>
          <cell r="I4720"/>
          <cell r="J4720"/>
          <cell r="K4720">
            <v>100</v>
          </cell>
          <cell r="L4720" t="str">
            <v>003</v>
          </cell>
          <cell r="M4720" t="str">
            <v>2010</v>
          </cell>
          <cell r="N4720" t="str">
            <v>0003</v>
          </cell>
          <cell r="O4720" t="str">
            <v>1002</v>
          </cell>
          <cell r="P4720" t="str">
            <v>1101000</v>
          </cell>
          <cell r="Q4720" t="str">
            <v>0003</v>
          </cell>
          <cell r="R4720" t="str">
            <v>1070</v>
          </cell>
        </row>
        <row r="4721">
          <cell r="A4721">
            <v>45323468</v>
          </cell>
          <cell r="B4721" t="str">
            <v>ZENITH-Build New 345KV Switchyard    PV1</v>
          </cell>
          <cell r="C4721" t="str">
            <v>HSC1</v>
          </cell>
          <cell r="D4721"/>
          <cell r="E4721"/>
          <cell r="F4721"/>
          <cell r="G4721" t="str">
            <v>HLP/00/0782/SB/0001-C</v>
          </cell>
          <cell r="H4721"/>
          <cell r="I4721"/>
          <cell r="J4721"/>
          <cell r="K4721">
            <v>100</v>
          </cell>
          <cell r="L4721" t="str">
            <v>003</v>
          </cell>
          <cell r="M4721" t="str">
            <v>2010</v>
          </cell>
          <cell r="N4721" t="str">
            <v>0003</v>
          </cell>
          <cell r="O4721" t="str">
            <v>1002</v>
          </cell>
          <cell r="P4721" t="str">
            <v>1101000</v>
          </cell>
          <cell r="Q4721" t="str">
            <v>0003</v>
          </cell>
          <cell r="R4721" t="str">
            <v>1070</v>
          </cell>
        </row>
        <row r="4722">
          <cell r="A4722">
            <v>45323468</v>
          </cell>
          <cell r="B4722" t="str">
            <v>ZENITH-Build New 345KV Switchyard    PV1</v>
          </cell>
          <cell r="C4722" t="str">
            <v>HSC1</v>
          </cell>
          <cell r="D4722"/>
          <cell r="E4722"/>
          <cell r="F4722"/>
          <cell r="G4722" t="str">
            <v>HLP/00/0782/SB/0001-C</v>
          </cell>
          <cell r="H4722"/>
          <cell r="I4722"/>
          <cell r="J4722"/>
          <cell r="K4722">
            <v>100</v>
          </cell>
          <cell r="L4722" t="str">
            <v>002</v>
          </cell>
          <cell r="M4722" t="str">
            <v>2010</v>
          </cell>
          <cell r="N4722" t="str">
            <v>0003</v>
          </cell>
          <cell r="O4722" t="str">
            <v>1002</v>
          </cell>
          <cell r="P4722" t="str">
            <v>1101000</v>
          </cell>
          <cell r="Q4722" t="str">
            <v>0003</v>
          </cell>
          <cell r="R4722" t="str">
            <v>1070</v>
          </cell>
        </row>
        <row r="4723">
          <cell r="A4723">
            <v>45323468</v>
          </cell>
          <cell r="B4723" t="str">
            <v>ZENITH-Build New 345KV Switchyard    PV1</v>
          </cell>
          <cell r="C4723" t="str">
            <v>HSC1</v>
          </cell>
          <cell r="D4723"/>
          <cell r="E4723"/>
          <cell r="F4723"/>
          <cell r="G4723" t="str">
            <v>HLP/00/0782/SB/0001-C</v>
          </cell>
          <cell r="H4723"/>
          <cell r="I4723"/>
          <cell r="J4723"/>
          <cell r="K4723">
            <v>100</v>
          </cell>
          <cell r="L4723" t="str">
            <v>003</v>
          </cell>
          <cell r="M4723" t="str">
            <v>2010</v>
          </cell>
          <cell r="N4723" t="str">
            <v>0003</v>
          </cell>
          <cell r="O4723" t="str">
            <v>1002</v>
          </cell>
          <cell r="P4723" t="str">
            <v>1101000</v>
          </cell>
          <cell r="Q4723" t="str">
            <v>0003</v>
          </cell>
          <cell r="R4723" t="str">
            <v>1070</v>
          </cell>
        </row>
        <row r="4724">
          <cell r="A4724">
            <v>45708337</v>
          </cell>
          <cell r="B4724" t="str">
            <v>SDUG_Fairpark Village 3A</v>
          </cell>
          <cell r="C4724" t="str">
            <v>HDC1</v>
          </cell>
          <cell r="D4724"/>
          <cell r="E4724"/>
          <cell r="F4724"/>
          <cell r="G4724" t="str">
            <v>S/101530/CN/AF1UI</v>
          </cell>
          <cell r="H4724"/>
          <cell r="I4724"/>
          <cell r="J4724"/>
          <cell r="K4724">
            <v>100</v>
          </cell>
          <cell r="L4724" t="str">
            <v>001</v>
          </cell>
          <cell r="M4724" t="str">
            <v>2010</v>
          </cell>
          <cell r="N4724" t="str">
            <v>0003</v>
          </cell>
          <cell r="O4724" t="str">
            <v>1023</v>
          </cell>
          <cell r="P4724" t="str">
            <v>1101210</v>
          </cell>
          <cell r="Q4724" t="str">
            <v>0003</v>
          </cell>
          <cell r="R4724" t="str">
            <v>1070</v>
          </cell>
        </row>
        <row r="4725">
          <cell r="A4725">
            <v>45708337</v>
          </cell>
          <cell r="B4725" t="str">
            <v>SDUG_Fairpark Village 3A</v>
          </cell>
          <cell r="C4725" t="str">
            <v>HDC1</v>
          </cell>
          <cell r="D4725"/>
          <cell r="E4725"/>
          <cell r="F4725"/>
          <cell r="G4725" t="str">
            <v>S/101530/CN/AF1UI</v>
          </cell>
          <cell r="H4725"/>
          <cell r="I4725"/>
          <cell r="J4725"/>
          <cell r="K4725">
            <v>100</v>
          </cell>
          <cell r="L4725" t="str">
            <v>002</v>
          </cell>
          <cell r="M4725" t="str">
            <v>2010</v>
          </cell>
          <cell r="N4725" t="str">
            <v>0003</v>
          </cell>
          <cell r="O4725" t="str">
            <v>1023</v>
          </cell>
          <cell r="P4725" t="str">
            <v>1101210</v>
          </cell>
          <cell r="Q4725" t="str">
            <v>0003</v>
          </cell>
          <cell r="R4725" t="str">
            <v>1070</v>
          </cell>
        </row>
        <row r="4726">
          <cell r="A4726">
            <v>45708337</v>
          </cell>
          <cell r="B4726" t="str">
            <v>SDUG_Fairpark Village 3A</v>
          </cell>
          <cell r="C4726" t="str">
            <v>HDC1</v>
          </cell>
          <cell r="D4726"/>
          <cell r="E4726"/>
          <cell r="F4726"/>
          <cell r="G4726" t="str">
            <v>S/101530/CN/AF1UI</v>
          </cell>
          <cell r="H4726"/>
          <cell r="I4726"/>
          <cell r="J4726"/>
          <cell r="K4726">
            <v>100</v>
          </cell>
          <cell r="L4726" t="str">
            <v>002</v>
          </cell>
          <cell r="M4726" t="str">
            <v>2010</v>
          </cell>
          <cell r="N4726" t="str">
            <v>0003</v>
          </cell>
          <cell r="O4726" t="str">
            <v>1023</v>
          </cell>
          <cell r="P4726" t="str">
            <v>1101210</v>
          </cell>
          <cell r="Q4726" t="str">
            <v>0003</v>
          </cell>
          <cell r="R4726" t="str">
            <v>1070</v>
          </cell>
        </row>
        <row r="4727">
          <cell r="A4727">
            <v>45708337</v>
          </cell>
          <cell r="B4727" t="str">
            <v>SDUG_Fairpark Village 3A</v>
          </cell>
          <cell r="C4727" t="str">
            <v>HDC1</v>
          </cell>
          <cell r="D4727"/>
          <cell r="E4727"/>
          <cell r="F4727"/>
          <cell r="G4727" t="str">
            <v>S/101530/CN/AF1UI</v>
          </cell>
          <cell r="H4727"/>
          <cell r="I4727"/>
          <cell r="J4727"/>
          <cell r="K4727">
            <v>100</v>
          </cell>
          <cell r="L4727" t="str">
            <v>001</v>
          </cell>
          <cell r="M4727" t="str">
            <v>2010</v>
          </cell>
          <cell r="N4727" t="str">
            <v>0003</v>
          </cell>
          <cell r="O4727" t="str">
            <v>1023</v>
          </cell>
          <cell r="P4727" t="str">
            <v>1101210</v>
          </cell>
          <cell r="Q4727" t="str">
            <v>0003</v>
          </cell>
          <cell r="R4727" t="str">
            <v>1070</v>
          </cell>
        </row>
        <row r="4728">
          <cell r="A4728">
            <v>45771991</v>
          </cell>
          <cell r="B4728" t="str">
            <v>SDUG_ROYAL SHORES 5</v>
          </cell>
          <cell r="C4728" t="str">
            <v>HDC2</v>
          </cell>
          <cell r="D4728"/>
          <cell r="E4728"/>
          <cell r="F4728"/>
          <cell r="G4728" t="str">
            <v>S/101458/CN/AF1UI</v>
          </cell>
          <cell r="H4728"/>
          <cell r="I4728"/>
          <cell r="J4728"/>
          <cell r="K4728">
            <v>70</v>
          </cell>
          <cell r="L4728" t="str">
            <v>003</v>
          </cell>
          <cell r="M4728" t="str">
            <v>2010</v>
          </cell>
          <cell r="N4728" t="str">
            <v>0003</v>
          </cell>
          <cell r="O4728" t="str">
            <v>1024</v>
          </cell>
          <cell r="P4728" t="str">
            <v>1101130</v>
          </cell>
          <cell r="Q4728" t="str">
            <v>0003</v>
          </cell>
          <cell r="R4728" t="str">
            <v>1070</v>
          </cell>
        </row>
        <row r="4729">
          <cell r="A4729">
            <v>45771991</v>
          </cell>
          <cell r="B4729" t="str">
            <v>SDUG_ROYAL SHORES 5</v>
          </cell>
          <cell r="C4729" t="str">
            <v>HDC2</v>
          </cell>
          <cell r="D4729"/>
          <cell r="E4729"/>
          <cell r="F4729"/>
          <cell r="G4729" t="str">
            <v>S/101458/CN/AF1UR</v>
          </cell>
          <cell r="H4729"/>
          <cell r="I4729"/>
          <cell r="J4729"/>
          <cell r="K4729">
            <v>30</v>
          </cell>
          <cell r="L4729" t="str">
            <v>003</v>
          </cell>
          <cell r="M4729" t="str">
            <v>2010</v>
          </cell>
          <cell r="N4729" t="str">
            <v>0003</v>
          </cell>
          <cell r="O4729" t="str">
            <v>1024</v>
          </cell>
          <cell r="P4729" t="str">
            <v>1101130</v>
          </cell>
          <cell r="Q4729" t="str">
            <v>0003</v>
          </cell>
          <cell r="R4729" t="str">
            <v>1070</v>
          </cell>
        </row>
        <row r="4730">
          <cell r="A4730">
            <v>45776931</v>
          </cell>
          <cell r="B4730" t="str">
            <v>SDUG_FIRETHORNE 9 LOOP</v>
          </cell>
          <cell r="C4730" t="str">
            <v>HDC1</v>
          </cell>
          <cell r="D4730"/>
          <cell r="E4730"/>
          <cell r="F4730"/>
          <cell r="G4730" t="str">
            <v>S/101570/CN/AF1UI</v>
          </cell>
          <cell r="H4730"/>
          <cell r="I4730"/>
          <cell r="J4730"/>
          <cell r="K4730">
            <v>100</v>
          </cell>
          <cell r="L4730" t="str">
            <v>001</v>
          </cell>
          <cell r="M4730" t="str">
            <v>2010</v>
          </cell>
          <cell r="N4730" t="str">
            <v>0003</v>
          </cell>
          <cell r="O4730" t="str">
            <v>1019</v>
          </cell>
          <cell r="P4730" t="str">
            <v>1101220</v>
          </cell>
          <cell r="Q4730" t="str">
            <v>0003</v>
          </cell>
          <cell r="R4730" t="str">
            <v>1070</v>
          </cell>
        </row>
        <row r="4731">
          <cell r="A4731">
            <v>45776931</v>
          </cell>
          <cell r="B4731" t="str">
            <v>SDUG_FIRETHORNE 9 LOOP</v>
          </cell>
          <cell r="C4731" t="str">
            <v>HDC1</v>
          </cell>
          <cell r="D4731"/>
          <cell r="E4731"/>
          <cell r="F4731"/>
          <cell r="G4731" t="str">
            <v>S/101570/CN/AF1UI</v>
          </cell>
          <cell r="H4731"/>
          <cell r="I4731"/>
          <cell r="J4731"/>
          <cell r="K4731">
            <v>100</v>
          </cell>
          <cell r="L4731" t="str">
            <v>002</v>
          </cell>
          <cell r="M4731" t="str">
            <v>2010</v>
          </cell>
          <cell r="N4731" t="str">
            <v>0003</v>
          </cell>
          <cell r="O4731" t="str">
            <v>1019</v>
          </cell>
          <cell r="P4731" t="str">
            <v>1101220</v>
          </cell>
          <cell r="Q4731" t="str">
            <v>0003</v>
          </cell>
          <cell r="R4731" t="str">
            <v>1070</v>
          </cell>
        </row>
        <row r="4732">
          <cell r="A4732">
            <v>45776931</v>
          </cell>
          <cell r="B4732" t="str">
            <v>SDUG_FIRETHORNE 9 LOOP</v>
          </cell>
          <cell r="C4732" t="str">
            <v>HDC1</v>
          </cell>
          <cell r="D4732"/>
          <cell r="E4732"/>
          <cell r="F4732"/>
          <cell r="G4732" t="str">
            <v>S/101570/CN/AF1UI</v>
          </cell>
          <cell r="H4732"/>
          <cell r="I4732"/>
          <cell r="J4732"/>
          <cell r="K4732">
            <v>100</v>
          </cell>
          <cell r="L4732" t="str">
            <v>002</v>
          </cell>
          <cell r="M4732" t="str">
            <v>2010</v>
          </cell>
          <cell r="N4732" t="str">
            <v>0003</v>
          </cell>
          <cell r="O4732" t="str">
            <v>1019</v>
          </cell>
          <cell r="P4732" t="str">
            <v>1101220</v>
          </cell>
          <cell r="Q4732" t="str">
            <v>0003</v>
          </cell>
          <cell r="R4732" t="str">
            <v>1070</v>
          </cell>
        </row>
        <row r="4733">
          <cell r="A4733">
            <v>45776931</v>
          </cell>
          <cell r="B4733" t="str">
            <v>SDUG_FIRETHORNE 9 LOOP</v>
          </cell>
          <cell r="C4733" t="str">
            <v>HDC1</v>
          </cell>
          <cell r="D4733"/>
          <cell r="E4733"/>
          <cell r="F4733"/>
          <cell r="G4733" t="str">
            <v>S/101570/CN/AF1UI</v>
          </cell>
          <cell r="H4733"/>
          <cell r="I4733"/>
          <cell r="J4733"/>
          <cell r="K4733">
            <v>100</v>
          </cell>
          <cell r="L4733" t="str">
            <v>001</v>
          </cell>
          <cell r="M4733" t="str">
            <v>2010</v>
          </cell>
          <cell r="N4733" t="str">
            <v>0003</v>
          </cell>
          <cell r="O4733" t="str">
            <v>1019</v>
          </cell>
          <cell r="P4733" t="str">
            <v>1101220</v>
          </cell>
          <cell r="Q4733" t="str">
            <v>0003</v>
          </cell>
          <cell r="R4733" t="str">
            <v>1070</v>
          </cell>
        </row>
        <row r="4734">
          <cell r="A4734">
            <v>45805217</v>
          </cell>
          <cell r="B4734" t="str">
            <v>ESCR_4908 S SHEPHERD_BLDG CLRNCE</v>
          </cell>
          <cell r="C4734" t="str">
            <v>HDC2</v>
          </cell>
          <cell r="D4734"/>
          <cell r="E4734"/>
          <cell r="F4734"/>
          <cell r="G4734" t="str">
            <v>S/101653/CE/AB1ZI</v>
          </cell>
          <cell r="H4734"/>
          <cell r="I4734"/>
          <cell r="J4734"/>
          <cell r="K4734">
            <v>100</v>
          </cell>
          <cell r="L4734" t="str">
            <v>002</v>
          </cell>
          <cell r="M4734" t="str">
            <v>2008</v>
          </cell>
          <cell r="N4734" t="str">
            <v>0003</v>
          </cell>
          <cell r="O4734" t="str">
            <v>1013</v>
          </cell>
          <cell r="P4734" t="str">
            <v>1101201</v>
          </cell>
          <cell r="Q4734" t="str">
            <v>0003</v>
          </cell>
          <cell r="R4734" t="str">
            <v>1070</v>
          </cell>
        </row>
        <row r="4735">
          <cell r="A4735">
            <v>45805217</v>
          </cell>
          <cell r="B4735" t="str">
            <v>ESCR_4908 S SHEPHERD_BLDG CLRNCE</v>
          </cell>
          <cell r="C4735" t="str">
            <v>HDC2</v>
          </cell>
          <cell r="D4735"/>
          <cell r="E4735"/>
          <cell r="F4735"/>
          <cell r="G4735" t="str">
            <v>S/101653/CE/AB1ZI</v>
          </cell>
          <cell r="H4735"/>
          <cell r="I4735"/>
          <cell r="J4735"/>
          <cell r="K4735">
            <v>100</v>
          </cell>
          <cell r="L4735" t="str">
            <v>009</v>
          </cell>
          <cell r="M4735" t="str">
            <v>2008</v>
          </cell>
          <cell r="N4735" t="str">
            <v>0003</v>
          </cell>
          <cell r="O4735" t="str">
            <v>1013</v>
          </cell>
          <cell r="P4735" t="str">
            <v>1101201</v>
          </cell>
          <cell r="Q4735" t="str">
            <v>0003</v>
          </cell>
          <cell r="R4735" t="str">
            <v>1070</v>
          </cell>
        </row>
        <row r="4736">
          <cell r="A4736">
            <v>45805217</v>
          </cell>
          <cell r="B4736" t="str">
            <v>ESCR_4908 S SHEPHERD_BLDG CLRNCE</v>
          </cell>
          <cell r="C4736" t="str">
            <v>HDC2</v>
          </cell>
          <cell r="D4736"/>
          <cell r="E4736"/>
          <cell r="F4736"/>
          <cell r="G4736" t="str">
            <v>S/101653/CE/AB1ZI</v>
          </cell>
          <cell r="H4736"/>
          <cell r="I4736"/>
          <cell r="J4736"/>
          <cell r="K4736">
            <v>70</v>
          </cell>
          <cell r="L4736" t="str">
            <v>003</v>
          </cell>
          <cell r="M4736" t="str">
            <v>2010</v>
          </cell>
          <cell r="N4736" t="str">
            <v>0003</v>
          </cell>
          <cell r="O4736" t="str">
            <v>1013</v>
          </cell>
          <cell r="P4736" t="str">
            <v>1101201</v>
          </cell>
          <cell r="Q4736" t="str">
            <v>0003</v>
          </cell>
          <cell r="R4736" t="str">
            <v>1070</v>
          </cell>
        </row>
        <row r="4737">
          <cell r="A4737">
            <v>45805217</v>
          </cell>
          <cell r="B4737" t="str">
            <v>ESCR_4908 S SHEPHERD_BLDG CLRNCE</v>
          </cell>
          <cell r="C4737" t="str">
            <v>HDC2</v>
          </cell>
          <cell r="D4737"/>
          <cell r="E4737"/>
          <cell r="F4737"/>
          <cell r="G4737" t="str">
            <v>S/101653/CE/AB1ZR</v>
          </cell>
          <cell r="H4737"/>
          <cell r="I4737"/>
          <cell r="J4737"/>
          <cell r="K4737">
            <v>30</v>
          </cell>
          <cell r="L4737" t="str">
            <v>003</v>
          </cell>
          <cell r="M4737" t="str">
            <v>2010</v>
          </cell>
          <cell r="N4737" t="str">
            <v>0003</v>
          </cell>
          <cell r="O4737" t="str">
            <v>1013</v>
          </cell>
          <cell r="P4737" t="str">
            <v>1101201</v>
          </cell>
          <cell r="Q4737" t="str">
            <v>0003</v>
          </cell>
          <cell r="R4737" t="str">
            <v>1070</v>
          </cell>
        </row>
        <row r="4738">
          <cell r="A4738">
            <v>45826518</v>
          </cell>
          <cell r="B4738" t="str">
            <v>SDUG_MORTON CREEK RANCH SECTION 3</v>
          </cell>
          <cell r="C4738" t="str">
            <v>HDC1</v>
          </cell>
          <cell r="D4738"/>
          <cell r="E4738"/>
          <cell r="F4738"/>
          <cell r="G4738" t="str">
            <v>S/101570/CN/AF1UI</v>
          </cell>
          <cell r="H4738"/>
          <cell r="I4738"/>
          <cell r="J4738"/>
          <cell r="K4738">
            <v>100</v>
          </cell>
          <cell r="L4738" t="str">
            <v>001</v>
          </cell>
          <cell r="M4738" t="str">
            <v>2010</v>
          </cell>
          <cell r="N4738" t="str">
            <v>0003</v>
          </cell>
          <cell r="O4738" t="str">
            <v>1019</v>
          </cell>
          <cell r="P4738" t="str">
            <v>1101220</v>
          </cell>
          <cell r="Q4738" t="str">
            <v>0003</v>
          </cell>
          <cell r="R4738" t="str">
            <v>1070</v>
          </cell>
        </row>
        <row r="4739">
          <cell r="A4739">
            <v>46194359</v>
          </cell>
          <cell r="B4739" t="str">
            <v>SDUG_LAKECREST FOREST SECTION 2</v>
          </cell>
          <cell r="C4739" t="str">
            <v>HDC1</v>
          </cell>
          <cell r="D4739"/>
          <cell r="E4739"/>
          <cell r="F4739"/>
          <cell r="G4739" t="str">
            <v>S/101570/CN/AF1UI</v>
          </cell>
          <cell r="H4739"/>
          <cell r="I4739"/>
          <cell r="J4739"/>
          <cell r="K4739">
            <v>100</v>
          </cell>
          <cell r="L4739" t="str">
            <v>002</v>
          </cell>
          <cell r="M4739" t="str">
            <v>2010</v>
          </cell>
          <cell r="N4739" t="str">
            <v>0003</v>
          </cell>
          <cell r="O4739" t="str">
            <v>1019</v>
          </cell>
          <cell r="P4739" t="str">
            <v>1101220</v>
          </cell>
          <cell r="Q4739" t="str">
            <v>0003</v>
          </cell>
          <cell r="R4739" t="str">
            <v>1070</v>
          </cell>
        </row>
        <row r="4740">
          <cell r="A4740">
            <v>46194359</v>
          </cell>
          <cell r="B4740" t="str">
            <v>SDUG_LAKECREST FOREST SECTION 2</v>
          </cell>
          <cell r="C4740" t="str">
            <v>HDC1</v>
          </cell>
          <cell r="D4740"/>
          <cell r="E4740"/>
          <cell r="F4740"/>
          <cell r="G4740" t="str">
            <v>S/101570/CN/AF1UI</v>
          </cell>
          <cell r="H4740"/>
          <cell r="I4740"/>
          <cell r="J4740"/>
          <cell r="K4740">
            <v>100</v>
          </cell>
          <cell r="L4740" t="str">
            <v>002</v>
          </cell>
          <cell r="M4740" t="str">
            <v>2010</v>
          </cell>
          <cell r="N4740" t="str">
            <v>0003</v>
          </cell>
          <cell r="O4740" t="str">
            <v>1019</v>
          </cell>
          <cell r="P4740" t="str">
            <v>1101220</v>
          </cell>
          <cell r="Q4740" t="str">
            <v>0003</v>
          </cell>
          <cell r="R4740" t="str">
            <v>1070</v>
          </cell>
        </row>
        <row r="4741">
          <cell r="A4741">
            <v>46194359</v>
          </cell>
          <cell r="B4741" t="str">
            <v>SDUG_LAKECREST FOREST SECTION 2</v>
          </cell>
          <cell r="C4741" t="str">
            <v>HDC1</v>
          </cell>
          <cell r="D4741"/>
          <cell r="E4741"/>
          <cell r="F4741"/>
          <cell r="G4741" t="str">
            <v>S/101570/CN/AF1UI</v>
          </cell>
          <cell r="H4741"/>
          <cell r="I4741"/>
          <cell r="J4741"/>
          <cell r="K4741">
            <v>100</v>
          </cell>
          <cell r="L4741" t="str">
            <v>002</v>
          </cell>
          <cell r="M4741" t="str">
            <v>2010</v>
          </cell>
          <cell r="N4741" t="str">
            <v>0003</v>
          </cell>
          <cell r="O4741" t="str">
            <v>1019</v>
          </cell>
          <cell r="P4741" t="str">
            <v>1101220</v>
          </cell>
          <cell r="Q4741" t="str">
            <v>0003</v>
          </cell>
          <cell r="R4741" t="str">
            <v>1070</v>
          </cell>
        </row>
        <row r="4742">
          <cell r="A4742">
            <v>46194359</v>
          </cell>
          <cell r="B4742" t="str">
            <v>SDUG_LAKECREST FOREST SECTION 2</v>
          </cell>
          <cell r="C4742" t="str">
            <v>HDC1</v>
          </cell>
          <cell r="D4742"/>
          <cell r="E4742"/>
          <cell r="F4742"/>
          <cell r="G4742" t="str">
            <v>S/101570/CN/AF1UI</v>
          </cell>
          <cell r="H4742"/>
          <cell r="I4742"/>
          <cell r="J4742"/>
          <cell r="K4742">
            <v>100</v>
          </cell>
          <cell r="L4742" t="str">
            <v>002</v>
          </cell>
          <cell r="M4742" t="str">
            <v>2010</v>
          </cell>
          <cell r="N4742" t="str">
            <v>0003</v>
          </cell>
          <cell r="O4742" t="str">
            <v>1019</v>
          </cell>
          <cell r="P4742" t="str">
            <v>1101220</v>
          </cell>
          <cell r="Q4742" t="str">
            <v>0003</v>
          </cell>
          <cell r="R4742" t="str">
            <v>1070</v>
          </cell>
        </row>
        <row r="4743">
          <cell r="A4743">
            <v>46447818</v>
          </cell>
          <cell r="B4743" t="str">
            <v>SDUG_Rain River Estates Sec 1&amp;2_Lp1</v>
          </cell>
          <cell r="C4743" t="str">
            <v>HDC1</v>
          </cell>
          <cell r="D4743"/>
          <cell r="E4743"/>
          <cell r="F4743"/>
          <cell r="G4743" t="str">
            <v>S/101575/CN/AF1UI</v>
          </cell>
          <cell r="H4743"/>
          <cell r="I4743"/>
          <cell r="J4743"/>
          <cell r="K4743">
            <v>100</v>
          </cell>
          <cell r="L4743" t="str">
            <v>003</v>
          </cell>
          <cell r="M4743" t="str">
            <v>2010</v>
          </cell>
          <cell r="N4743" t="str">
            <v>0003</v>
          </cell>
          <cell r="O4743" t="str">
            <v>1022</v>
          </cell>
          <cell r="P4743" t="str">
            <v>1101190</v>
          </cell>
          <cell r="Q4743" t="str">
            <v>0003</v>
          </cell>
          <cell r="R4743" t="str">
            <v>1070</v>
          </cell>
        </row>
        <row r="4744">
          <cell r="A4744">
            <v>46447818</v>
          </cell>
          <cell r="B4744" t="str">
            <v>SDUG_Rain River Estates Sec 1&amp;2_Lp1</v>
          </cell>
          <cell r="C4744" t="str">
            <v>HDC1</v>
          </cell>
          <cell r="D4744"/>
          <cell r="E4744"/>
          <cell r="F4744"/>
          <cell r="G4744" t="str">
            <v>S/101575/CN/AF1UI</v>
          </cell>
          <cell r="H4744"/>
          <cell r="I4744"/>
          <cell r="J4744"/>
          <cell r="K4744">
            <v>100</v>
          </cell>
          <cell r="L4744" t="str">
            <v>003</v>
          </cell>
          <cell r="M4744" t="str">
            <v>2010</v>
          </cell>
          <cell r="N4744" t="str">
            <v>0003</v>
          </cell>
          <cell r="O4744" t="str">
            <v>1022</v>
          </cell>
          <cell r="P4744" t="str">
            <v>1101190</v>
          </cell>
          <cell r="Q4744" t="str">
            <v>0003</v>
          </cell>
          <cell r="R4744" t="str">
            <v>1070</v>
          </cell>
        </row>
        <row r="4745">
          <cell r="A4745">
            <v>46447818</v>
          </cell>
          <cell r="B4745" t="str">
            <v>SDUG_Rain River Estates Sec 1&amp;2_Lp1</v>
          </cell>
          <cell r="C4745" t="str">
            <v>HDC1</v>
          </cell>
          <cell r="D4745"/>
          <cell r="E4745"/>
          <cell r="F4745"/>
          <cell r="G4745" t="str">
            <v>S/101575/CN/AF1UI</v>
          </cell>
          <cell r="H4745"/>
          <cell r="I4745"/>
          <cell r="J4745"/>
          <cell r="K4745">
            <v>100</v>
          </cell>
          <cell r="L4745" t="str">
            <v>002</v>
          </cell>
          <cell r="M4745" t="str">
            <v>2010</v>
          </cell>
          <cell r="N4745" t="str">
            <v>0003</v>
          </cell>
          <cell r="O4745" t="str">
            <v>1022</v>
          </cell>
          <cell r="P4745" t="str">
            <v>1101190</v>
          </cell>
          <cell r="Q4745" t="str">
            <v>0003</v>
          </cell>
          <cell r="R4745" t="str">
            <v>1070</v>
          </cell>
        </row>
        <row r="4746">
          <cell r="A4746">
            <v>46447818</v>
          </cell>
          <cell r="B4746" t="str">
            <v>SDUG_Rain River Estates Sec 1&amp;2_Lp1</v>
          </cell>
          <cell r="C4746" t="str">
            <v>HDC1</v>
          </cell>
          <cell r="D4746"/>
          <cell r="E4746"/>
          <cell r="F4746"/>
          <cell r="G4746" t="str">
            <v>S/101575/CN/AF1UI</v>
          </cell>
          <cell r="H4746"/>
          <cell r="I4746"/>
          <cell r="J4746"/>
          <cell r="K4746">
            <v>100</v>
          </cell>
          <cell r="L4746" t="str">
            <v>003</v>
          </cell>
          <cell r="M4746" t="str">
            <v>2010</v>
          </cell>
          <cell r="N4746" t="str">
            <v>0003</v>
          </cell>
          <cell r="O4746" t="str">
            <v>1022</v>
          </cell>
          <cell r="P4746" t="str">
            <v>1101190</v>
          </cell>
          <cell r="Q4746" t="str">
            <v>0003</v>
          </cell>
          <cell r="R4746" t="str">
            <v>1070</v>
          </cell>
        </row>
        <row r="4747">
          <cell r="A4747">
            <v>46490754</v>
          </cell>
          <cell r="B4747" t="str">
            <v>SDUG_TELFAIR 30</v>
          </cell>
          <cell r="C4747" t="str">
            <v>HDC1</v>
          </cell>
          <cell r="D4747"/>
          <cell r="E4747"/>
          <cell r="F4747"/>
          <cell r="G4747" t="str">
            <v>S/101566/CN/AF1UI-1</v>
          </cell>
          <cell r="H4747"/>
          <cell r="I4747"/>
          <cell r="J4747"/>
          <cell r="K4747">
            <v>100</v>
          </cell>
          <cell r="L4747" t="str">
            <v>003</v>
          </cell>
          <cell r="M4747" t="str">
            <v>2010</v>
          </cell>
          <cell r="N4747" t="str">
            <v>0003</v>
          </cell>
          <cell r="O4747" t="str">
            <v>1007</v>
          </cell>
          <cell r="P4747" t="str">
            <v>1101240</v>
          </cell>
          <cell r="Q4747" t="str">
            <v>0003</v>
          </cell>
          <cell r="R4747" t="str">
            <v>1070</v>
          </cell>
        </row>
        <row r="4748">
          <cell r="A4748">
            <v>46490754</v>
          </cell>
          <cell r="B4748" t="str">
            <v>SDUG_TELFAIR 30</v>
          </cell>
          <cell r="C4748" t="str">
            <v>HDC1</v>
          </cell>
          <cell r="D4748"/>
          <cell r="E4748"/>
          <cell r="F4748"/>
          <cell r="G4748" t="str">
            <v>S/101566/CN/AF1UI-1</v>
          </cell>
          <cell r="H4748"/>
          <cell r="I4748"/>
          <cell r="J4748"/>
          <cell r="K4748">
            <v>100</v>
          </cell>
          <cell r="L4748" t="str">
            <v>003</v>
          </cell>
          <cell r="M4748" t="str">
            <v>2010</v>
          </cell>
          <cell r="N4748" t="str">
            <v>0003</v>
          </cell>
          <cell r="O4748" t="str">
            <v>1007</v>
          </cell>
          <cell r="P4748" t="str">
            <v>1101240</v>
          </cell>
          <cell r="Q4748" t="str">
            <v>0003</v>
          </cell>
          <cell r="R4748" t="str">
            <v>1070</v>
          </cell>
        </row>
        <row r="4749">
          <cell r="A4749">
            <v>46490754</v>
          </cell>
          <cell r="B4749" t="str">
            <v>SDUG_TELFAIR 30</v>
          </cell>
          <cell r="C4749" t="str">
            <v>HDC1</v>
          </cell>
          <cell r="D4749"/>
          <cell r="E4749"/>
          <cell r="F4749"/>
          <cell r="G4749" t="str">
            <v>S/101566/CN/AF1UI-1</v>
          </cell>
          <cell r="H4749"/>
          <cell r="I4749"/>
          <cell r="J4749"/>
          <cell r="K4749">
            <v>100</v>
          </cell>
          <cell r="L4749" t="str">
            <v>003</v>
          </cell>
          <cell r="M4749" t="str">
            <v>2010</v>
          </cell>
          <cell r="N4749" t="str">
            <v>0003</v>
          </cell>
          <cell r="O4749" t="str">
            <v>1007</v>
          </cell>
          <cell r="P4749" t="str">
            <v>1101240</v>
          </cell>
          <cell r="Q4749" t="str">
            <v>0003</v>
          </cell>
          <cell r="R4749" t="str">
            <v>1070</v>
          </cell>
        </row>
        <row r="4750">
          <cell r="A4750">
            <v>46671251</v>
          </cell>
          <cell r="B4750" t="str">
            <v>ZENITH-Install 345KV Substation   SURVEY</v>
          </cell>
          <cell r="C4750" t="str">
            <v>HSC1</v>
          </cell>
          <cell r="D4750"/>
          <cell r="E4750"/>
          <cell r="F4750"/>
          <cell r="G4750" t="str">
            <v>HLP/00/0782/SB/0001-C</v>
          </cell>
          <cell r="H4750"/>
          <cell r="I4750"/>
          <cell r="J4750"/>
          <cell r="K4750">
            <v>100</v>
          </cell>
          <cell r="L4750" t="str">
            <v>003</v>
          </cell>
          <cell r="M4750" t="str">
            <v>2010</v>
          </cell>
          <cell r="N4750" t="str">
            <v>0003</v>
          </cell>
          <cell r="O4750" t="str">
            <v>1002</v>
          </cell>
          <cell r="P4750" t="str">
            <v>1101000</v>
          </cell>
          <cell r="Q4750" t="str">
            <v>0003</v>
          </cell>
          <cell r="R4750" t="str">
            <v>1070</v>
          </cell>
        </row>
        <row r="4751">
          <cell r="A4751">
            <v>46735675</v>
          </cell>
          <cell r="B4751" t="str">
            <v>Upgr Ckt 66F Baytown Haney Preconst</v>
          </cell>
          <cell r="C4751" t="str">
            <v>HTC1</v>
          </cell>
          <cell r="D4751"/>
          <cell r="E4751"/>
          <cell r="F4751"/>
          <cell r="G4751" t="str">
            <v>HLP/00/0093/TR/0117</v>
          </cell>
          <cell r="H4751"/>
          <cell r="I4751"/>
          <cell r="J4751"/>
          <cell r="K4751">
            <v>100</v>
          </cell>
          <cell r="L4751" t="str">
            <v>003</v>
          </cell>
          <cell r="M4751" t="str">
            <v>2010</v>
          </cell>
          <cell r="N4751" t="str">
            <v>0003</v>
          </cell>
          <cell r="O4751" t="str">
            <v>1005</v>
          </cell>
          <cell r="P4751" t="str">
            <v>1101050</v>
          </cell>
          <cell r="Q4751" t="str">
            <v>0003</v>
          </cell>
          <cell r="R4751" t="str">
            <v>1070</v>
          </cell>
        </row>
        <row r="4752">
          <cell r="A4752">
            <v>46940337</v>
          </cell>
          <cell r="B4752" t="str">
            <v>GOVP_METRO LIGHT RAIL_NC_SEC 4</v>
          </cell>
          <cell r="C4752" t="str">
            <v>HDC2</v>
          </cell>
          <cell r="D4752"/>
          <cell r="E4752"/>
          <cell r="F4752"/>
          <cell r="G4752" t="str">
            <v>S/101653/CE/AD3DI</v>
          </cell>
          <cell r="H4752"/>
          <cell r="I4752"/>
          <cell r="J4752"/>
          <cell r="K4752">
            <v>100</v>
          </cell>
          <cell r="L4752" t="str">
            <v>003</v>
          </cell>
          <cell r="M4752" t="str">
            <v>2010</v>
          </cell>
          <cell r="N4752" t="str">
            <v>0003</v>
          </cell>
          <cell r="O4752" t="str">
            <v>1013</v>
          </cell>
          <cell r="P4752" t="str">
            <v>1101201</v>
          </cell>
          <cell r="Q4752" t="str">
            <v>0003</v>
          </cell>
          <cell r="R4752" t="str">
            <v>1070</v>
          </cell>
        </row>
        <row r="4753">
          <cell r="A4753">
            <v>46940337</v>
          </cell>
          <cell r="B4753" t="str">
            <v>GOVP_METRO LIGHT RAIL_NC_SEC 4</v>
          </cell>
          <cell r="C4753" t="str">
            <v>HDC2</v>
          </cell>
          <cell r="D4753"/>
          <cell r="E4753"/>
          <cell r="F4753"/>
          <cell r="G4753" t="str">
            <v>S/101653/CE/AD3DI</v>
          </cell>
          <cell r="H4753"/>
          <cell r="I4753"/>
          <cell r="J4753"/>
          <cell r="K4753">
            <v>100</v>
          </cell>
          <cell r="L4753" t="str">
            <v>003</v>
          </cell>
          <cell r="M4753" t="str">
            <v>2010</v>
          </cell>
          <cell r="N4753" t="str">
            <v>0003</v>
          </cell>
          <cell r="O4753" t="str">
            <v>1013</v>
          </cell>
          <cell r="P4753" t="str">
            <v>1101201</v>
          </cell>
          <cell r="Q4753" t="str">
            <v>0003</v>
          </cell>
          <cell r="R4753" t="str">
            <v>1070</v>
          </cell>
        </row>
        <row r="4754">
          <cell r="A4754">
            <v>46940337</v>
          </cell>
          <cell r="B4754" t="str">
            <v>GOVP_METRO LIGHT RAIL_NC_SEC 4</v>
          </cell>
          <cell r="C4754" t="str">
            <v>HDC2</v>
          </cell>
          <cell r="D4754"/>
          <cell r="E4754"/>
          <cell r="F4754"/>
          <cell r="G4754" t="str">
            <v>S/101653/CE/AD3DI</v>
          </cell>
          <cell r="H4754"/>
          <cell r="I4754"/>
          <cell r="J4754"/>
          <cell r="K4754">
            <v>100</v>
          </cell>
          <cell r="L4754" t="str">
            <v>002</v>
          </cell>
          <cell r="M4754" t="str">
            <v>2010</v>
          </cell>
          <cell r="N4754" t="str">
            <v>0003</v>
          </cell>
          <cell r="O4754" t="str">
            <v>1013</v>
          </cell>
          <cell r="P4754" t="str">
            <v>1101201</v>
          </cell>
          <cell r="Q4754" t="str">
            <v>0003</v>
          </cell>
          <cell r="R4754" t="str">
            <v>1070</v>
          </cell>
        </row>
        <row r="4755">
          <cell r="A4755">
            <v>46940337</v>
          </cell>
          <cell r="B4755" t="str">
            <v>GOVP_METRO LIGHT RAIL_NC_SEC 4</v>
          </cell>
          <cell r="C4755" t="str">
            <v>HDC2</v>
          </cell>
          <cell r="D4755"/>
          <cell r="E4755"/>
          <cell r="F4755"/>
          <cell r="G4755" t="str">
            <v>S/101653/CE/AD3DI</v>
          </cell>
          <cell r="H4755"/>
          <cell r="I4755"/>
          <cell r="J4755"/>
          <cell r="K4755">
            <v>70</v>
          </cell>
          <cell r="L4755" t="str">
            <v>003</v>
          </cell>
          <cell r="M4755" t="str">
            <v>2010</v>
          </cell>
          <cell r="N4755" t="str">
            <v>0003</v>
          </cell>
          <cell r="O4755" t="str">
            <v>1013</v>
          </cell>
          <cell r="P4755" t="str">
            <v>1101201</v>
          </cell>
          <cell r="Q4755" t="str">
            <v>0003</v>
          </cell>
          <cell r="R4755" t="str">
            <v>1070</v>
          </cell>
        </row>
        <row r="4756">
          <cell r="A4756">
            <v>46940337</v>
          </cell>
          <cell r="B4756" t="str">
            <v>GOVP_METRO LIGHT RAIL_NC_SEC 4</v>
          </cell>
          <cell r="C4756" t="str">
            <v>HDC2</v>
          </cell>
          <cell r="D4756"/>
          <cell r="E4756"/>
          <cell r="F4756"/>
          <cell r="G4756" t="str">
            <v>S/101653/CE/AD3DR-1</v>
          </cell>
          <cell r="H4756"/>
          <cell r="I4756"/>
          <cell r="J4756"/>
          <cell r="K4756">
            <v>30</v>
          </cell>
          <cell r="L4756" t="str">
            <v>003</v>
          </cell>
          <cell r="M4756" t="str">
            <v>2010</v>
          </cell>
          <cell r="N4756" t="str">
            <v>0003</v>
          </cell>
          <cell r="O4756" t="str">
            <v>1013</v>
          </cell>
          <cell r="P4756" t="str">
            <v>1101201</v>
          </cell>
          <cell r="Q4756" t="str">
            <v>0003</v>
          </cell>
          <cell r="R4756" t="str">
            <v>1070</v>
          </cell>
        </row>
        <row r="4757">
          <cell r="A4757">
            <v>46964038</v>
          </cell>
          <cell r="B4757" t="str">
            <v>GOVP_JU-M-06-0042_I-10 WASHING TO TAYLOR</v>
          </cell>
          <cell r="C4757" t="str">
            <v>HDC2</v>
          </cell>
          <cell r="D4757"/>
          <cell r="E4757"/>
          <cell r="F4757"/>
          <cell r="G4757" t="str">
            <v>S/101653/CE/AD3DI</v>
          </cell>
          <cell r="H4757"/>
          <cell r="I4757"/>
          <cell r="J4757"/>
          <cell r="K4757">
            <v>100</v>
          </cell>
          <cell r="L4757" t="str">
            <v>002</v>
          </cell>
          <cell r="M4757" t="str">
            <v>2010</v>
          </cell>
          <cell r="N4757" t="str">
            <v>0003</v>
          </cell>
          <cell r="O4757" t="str">
            <v>1013</v>
          </cell>
          <cell r="P4757" t="str">
            <v>1101201</v>
          </cell>
          <cell r="Q4757" t="str">
            <v>0003</v>
          </cell>
          <cell r="R4757" t="str">
            <v>1070</v>
          </cell>
        </row>
        <row r="4758">
          <cell r="A4758">
            <v>46964038</v>
          </cell>
          <cell r="B4758" t="str">
            <v>GOVP_JU-M-06-0042_I-10 WASHING TO TAYLOR</v>
          </cell>
          <cell r="C4758" t="str">
            <v>HDC2</v>
          </cell>
          <cell r="D4758"/>
          <cell r="E4758"/>
          <cell r="F4758"/>
          <cell r="G4758" t="str">
            <v>S/101653/CE/AD3DI</v>
          </cell>
          <cell r="H4758"/>
          <cell r="I4758"/>
          <cell r="J4758"/>
          <cell r="K4758">
            <v>100</v>
          </cell>
          <cell r="L4758" t="str">
            <v>002</v>
          </cell>
          <cell r="M4758" t="str">
            <v>2010</v>
          </cell>
          <cell r="N4758" t="str">
            <v>0003</v>
          </cell>
          <cell r="O4758" t="str">
            <v>1013</v>
          </cell>
          <cell r="P4758" t="str">
            <v>1101201</v>
          </cell>
          <cell r="Q4758" t="str">
            <v>0003</v>
          </cell>
          <cell r="R4758" t="str">
            <v>1070</v>
          </cell>
        </row>
        <row r="4759">
          <cell r="A4759">
            <v>46964038</v>
          </cell>
          <cell r="B4759" t="str">
            <v>GOVP_JU-M-06-0042_I-10 WASHING TO TAYLOR</v>
          </cell>
          <cell r="C4759" t="str">
            <v>HDC2</v>
          </cell>
          <cell r="D4759"/>
          <cell r="E4759"/>
          <cell r="F4759"/>
          <cell r="G4759" t="str">
            <v>S/101653/CE/AD3DI</v>
          </cell>
          <cell r="H4759"/>
          <cell r="I4759"/>
          <cell r="J4759"/>
          <cell r="K4759">
            <v>100</v>
          </cell>
          <cell r="L4759" t="str">
            <v>002</v>
          </cell>
          <cell r="M4759" t="str">
            <v>2010</v>
          </cell>
          <cell r="N4759" t="str">
            <v>0003</v>
          </cell>
          <cell r="O4759" t="str">
            <v>1013</v>
          </cell>
          <cell r="P4759" t="str">
            <v>1101201</v>
          </cell>
          <cell r="Q4759" t="str">
            <v>0003</v>
          </cell>
          <cell r="R4759" t="str">
            <v>1070</v>
          </cell>
        </row>
        <row r="4760">
          <cell r="A4760">
            <v>46964038</v>
          </cell>
          <cell r="B4760" t="str">
            <v>GOVP_JU-M-06-0042_I-10 WASHING TO TAYLOR</v>
          </cell>
          <cell r="C4760" t="str">
            <v>HDC2</v>
          </cell>
          <cell r="D4760"/>
          <cell r="E4760"/>
          <cell r="F4760"/>
          <cell r="G4760" t="str">
            <v>S/101653/CE/AD3DI</v>
          </cell>
          <cell r="H4760"/>
          <cell r="I4760"/>
          <cell r="J4760"/>
          <cell r="K4760">
            <v>70</v>
          </cell>
          <cell r="L4760" t="str">
            <v>002</v>
          </cell>
          <cell r="M4760" t="str">
            <v>2010</v>
          </cell>
          <cell r="N4760" t="str">
            <v>0003</v>
          </cell>
          <cell r="O4760" t="str">
            <v>1013</v>
          </cell>
          <cell r="P4760" t="str">
            <v>1101201</v>
          </cell>
          <cell r="Q4760" t="str">
            <v>0003</v>
          </cell>
          <cell r="R4760" t="str">
            <v>1070</v>
          </cell>
        </row>
        <row r="4761">
          <cell r="A4761">
            <v>46964038</v>
          </cell>
          <cell r="B4761" t="str">
            <v>GOVP_JU-M-06-0042_I-10 WASHING TO TAYLOR</v>
          </cell>
          <cell r="C4761" t="str">
            <v>HDC2</v>
          </cell>
          <cell r="D4761"/>
          <cell r="E4761"/>
          <cell r="F4761"/>
          <cell r="G4761" t="str">
            <v>S/101653/CE/AD3DR-1</v>
          </cell>
          <cell r="H4761"/>
          <cell r="I4761"/>
          <cell r="J4761"/>
          <cell r="K4761">
            <v>30</v>
          </cell>
          <cell r="L4761" t="str">
            <v>002</v>
          </cell>
          <cell r="M4761" t="str">
            <v>2010</v>
          </cell>
          <cell r="N4761" t="str">
            <v>0003</v>
          </cell>
          <cell r="O4761" t="str">
            <v>1013</v>
          </cell>
          <cell r="P4761" t="str">
            <v>1101201</v>
          </cell>
          <cell r="Q4761" t="str">
            <v>0003</v>
          </cell>
          <cell r="R4761" t="str">
            <v>1070</v>
          </cell>
        </row>
        <row r="4762">
          <cell r="A4762">
            <v>46994296</v>
          </cell>
          <cell r="B4762" t="str">
            <v>SNGLTN-Build New 345KV Switchyard    FN2</v>
          </cell>
          <cell r="C4762" t="str">
            <v>HSC1</v>
          </cell>
          <cell r="D4762"/>
          <cell r="E4762"/>
          <cell r="F4762"/>
          <cell r="G4762" t="str">
            <v>HLP/00/0764/SB/0001C</v>
          </cell>
          <cell r="H4762"/>
          <cell r="I4762"/>
          <cell r="J4762"/>
          <cell r="K4762">
            <v>100</v>
          </cell>
          <cell r="L4762" t="str">
            <v>002</v>
          </cell>
          <cell r="M4762" t="str">
            <v>2010</v>
          </cell>
          <cell r="N4762" t="str">
            <v>0003</v>
          </cell>
          <cell r="O4762" t="str">
            <v>1002</v>
          </cell>
          <cell r="P4762" t="str">
            <v>1101000</v>
          </cell>
          <cell r="Q4762" t="str">
            <v>0003</v>
          </cell>
          <cell r="R4762" t="str">
            <v>1070</v>
          </cell>
        </row>
        <row r="4763">
          <cell r="A4763">
            <v>47120933</v>
          </cell>
          <cell r="B4763" t="str">
            <v>RTHWOD-Build New 345KV Substation    PV1</v>
          </cell>
          <cell r="C4763" t="str">
            <v>HSC1</v>
          </cell>
          <cell r="D4763"/>
          <cell r="E4763"/>
          <cell r="F4763"/>
          <cell r="G4763" t="str">
            <v>HLP/00/0763/SB/0001C</v>
          </cell>
          <cell r="H4763"/>
          <cell r="I4763"/>
          <cell r="J4763"/>
          <cell r="K4763">
            <v>100</v>
          </cell>
          <cell r="L4763" t="str">
            <v>003</v>
          </cell>
          <cell r="M4763" t="str">
            <v>2010</v>
          </cell>
          <cell r="N4763" t="str">
            <v>0003</v>
          </cell>
          <cell r="O4763" t="str">
            <v>1002</v>
          </cell>
          <cell r="P4763" t="str">
            <v>1101000</v>
          </cell>
          <cell r="Q4763" t="str">
            <v>0003</v>
          </cell>
          <cell r="R4763" t="str">
            <v>1070</v>
          </cell>
        </row>
        <row r="4764">
          <cell r="A4764">
            <v>47449922</v>
          </cell>
          <cell r="B4764" t="str">
            <v>Exxon Lynchburg Reconfigure Preconstruct</v>
          </cell>
          <cell r="C4764" t="str">
            <v>HTC1</v>
          </cell>
          <cell r="D4764"/>
          <cell r="E4764"/>
          <cell r="F4764"/>
          <cell r="G4764" t="str">
            <v>HLP/00/0809/TR</v>
          </cell>
          <cell r="H4764"/>
          <cell r="I4764"/>
          <cell r="J4764"/>
          <cell r="K4764">
            <v>100</v>
          </cell>
          <cell r="L4764" t="str">
            <v>002</v>
          </cell>
          <cell r="M4764" t="str">
            <v>2010</v>
          </cell>
          <cell r="N4764" t="str">
            <v>0003</v>
          </cell>
          <cell r="O4764" t="str">
            <v>1005</v>
          </cell>
          <cell r="P4764" t="str">
            <v>1101050</v>
          </cell>
          <cell r="Q4764" t="str">
            <v>0003</v>
          </cell>
          <cell r="R4764" t="str">
            <v>1070</v>
          </cell>
        </row>
        <row r="4765">
          <cell r="A4765">
            <v>47450121</v>
          </cell>
          <cell r="B4765" t="str">
            <v>Rothwood Transmission Preconstruct</v>
          </cell>
          <cell r="C4765" t="str">
            <v>HTC1</v>
          </cell>
          <cell r="D4765"/>
          <cell r="E4765"/>
          <cell r="F4765"/>
          <cell r="G4765" t="str">
            <v>HLP/00/0763/TR/0001</v>
          </cell>
          <cell r="H4765"/>
          <cell r="I4765"/>
          <cell r="J4765"/>
          <cell r="K4765">
            <v>100</v>
          </cell>
          <cell r="L4765" t="str">
            <v>003</v>
          </cell>
          <cell r="M4765" t="str">
            <v>2010</v>
          </cell>
          <cell r="N4765" t="str">
            <v>0003</v>
          </cell>
          <cell r="O4765" t="str">
            <v>1005</v>
          </cell>
          <cell r="P4765" t="str">
            <v>1101050</v>
          </cell>
          <cell r="Q4765" t="str">
            <v>0003</v>
          </cell>
          <cell r="R4765" t="str">
            <v>1070</v>
          </cell>
        </row>
        <row r="4766">
          <cell r="A4766">
            <v>47450347</v>
          </cell>
          <cell r="B4766" t="str">
            <v>Upgrade Ckt 66C for Rothwood Preconst</v>
          </cell>
          <cell r="C4766" t="str">
            <v>HTC1</v>
          </cell>
          <cell r="D4766"/>
          <cell r="E4766"/>
          <cell r="F4766"/>
          <cell r="G4766" t="str">
            <v>HLP/00/0763/TR/0002</v>
          </cell>
          <cell r="H4766"/>
          <cell r="I4766"/>
          <cell r="J4766"/>
          <cell r="K4766">
            <v>100</v>
          </cell>
          <cell r="L4766" t="str">
            <v>009</v>
          </cell>
          <cell r="M4766" t="str">
            <v>2008</v>
          </cell>
          <cell r="N4766" t="str">
            <v>0003</v>
          </cell>
          <cell r="O4766" t="str">
            <v>1005</v>
          </cell>
          <cell r="P4766" t="str">
            <v>1101050</v>
          </cell>
          <cell r="Q4766" t="str">
            <v>0003</v>
          </cell>
          <cell r="R4766" t="str">
            <v>1070</v>
          </cell>
        </row>
        <row r="4767">
          <cell r="A4767">
            <v>47450347</v>
          </cell>
          <cell r="B4767" t="str">
            <v>Upgrade Ckt 66C for Rothwood Preconst</v>
          </cell>
          <cell r="C4767" t="str">
            <v>HTC1</v>
          </cell>
          <cell r="D4767"/>
          <cell r="E4767"/>
          <cell r="F4767"/>
          <cell r="G4767" t="str">
            <v>HLP/00/0839/TR</v>
          </cell>
          <cell r="H4767"/>
          <cell r="I4767"/>
          <cell r="J4767"/>
          <cell r="K4767">
            <v>100</v>
          </cell>
          <cell r="L4767" t="str">
            <v>002</v>
          </cell>
          <cell r="M4767" t="str">
            <v>2010</v>
          </cell>
          <cell r="N4767" t="str">
            <v>0003</v>
          </cell>
          <cell r="O4767" t="str">
            <v>1005</v>
          </cell>
          <cell r="P4767" t="str">
            <v>1101050</v>
          </cell>
          <cell r="Q4767" t="str">
            <v>0003</v>
          </cell>
          <cell r="R4767" t="str">
            <v>1070</v>
          </cell>
        </row>
        <row r="4768">
          <cell r="A4768">
            <v>47453757</v>
          </cell>
          <cell r="B4768" t="str">
            <v>INST_UG</v>
          </cell>
          <cell r="C4768" t="str">
            <v>HLC1</v>
          </cell>
          <cell r="D4768"/>
          <cell r="E4768"/>
          <cell r="F4768"/>
          <cell r="G4768" t="str">
            <v>S/101459/CN/DF1UI-4</v>
          </cell>
          <cell r="H4768"/>
          <cell r="I4768"/>
          <cell r="J4768"/>
          <cell r="K4768">
            <v>100</v>
          </cell>
          <cell r="L4768" t="str">
            <v>001</v>
          </cell>
          <cell r="M4768" t="str">
            <v>2010</v>
          </cell>
          <cell r="N4768" t="str">
            <v>0003</v>
          </cell>
          <cell r="O4768" t="str">
            <v>1025</v>
          </cell>
          <cell r="P4768" t="str">
            <v>1101100</v>
          </cell>
          <cell r="Q4768" t="str">
            <v>0003</v>
          </cell>
          <cell r="R4768" t="str">
            <v>1070</v>
          </cell>
        </row>
        <row r="4769">
          <cell r="A4769">
            <v>47453757</v>
          </cell>
          <cell r="B4769" t="str">
            <v>INST_UG</v>
          </cell>
          <cell r="C4769" t="str">
            <v>HLC1</v>
          </cell>
          <cell r="D4769"/>
          <cell r="E4769"/>
          <cell r="F4769"/>
          <cell r="G4769" t="str">
            <v>S/101459/CN/DF1UI-4</v>
          </cell>
          <cell r="H4769"/>
          <cell r="I4769"/>
          <cell r="J4769"/>
          <cell r="K4769">
            <v>100</v>
          </cell>
          <cell r="L4769" t="str">
            <v>001</v>
          </cell>
          <cell r="M4769" t="str">
            <v>2010</v>
          </cell>
          <cell r="N4769" t="str">
            <v>0003</v>
          </cell>
          <cell r="O4769" t="str">
            <v>1025</v>
          </cell>
          <cell r="P4769" t="str">
            <v>1101100</v>
          </cell>
          <cell r="Q4769" t="str">
            <v>0003</v>
          </cell>
          <cell r="R4769" t="str">
            <v>1070</v>
          </cell>
        </row>
        <row r="4770">
          <cell r="A4770">
            <v>47453757</v>
          </cell>
          <cell r="B4770" t="str">
            <v>INST_UG</v>
          </cell>
          <cell r="C4770" t="str">
            <v>HLC1</v>
          </cell>
          <cell r="D4770"/>
          <cell r="E4770"/>
          <cell r="F4770"/>
          <cell r="G4770" t="str">
            <v>S/101459/CN/DF1UI-4</v>
          </cell>
          <cell r="H4770"/>
          <cell r="I4770"/>
          <cell r="J4770"/>
          <cell r="K4770">
            <v>100</v>
          </cell>
          <cell r="L4770" t="str">
            <v>001</v>
          </cell>
          <cell r="M4770" t="str">
            <v>2010</v>
          </cell>
          <cell r="N4770" t="str">
            <v>0003</v>
          </cell>
          <cell r="O4770" t="str">
            <v>1025</v>
          </cell>
          <cell r="P4770" t="str">
            <v>1101100</v>
          </cell>
          <cell r="Q4770" t="str">
            <v>0003</v>
          </cell>
          <cell r="R4770" t="str">
            <v>1070</v>
          </cell>
        </row>
        <row r="4771">
          <cell r="A4771">
            <v>47453757</v>
          </cell>
          <cell r="B4771" t="str">
            <v>INST_UG</v>
          </cell>
          <cell r="C4771" t="str">
            <v>HLC1</v>
          </cell>
          <cell r="D4771"/>
          <cell r="E4771"/>
          <cell r="F4771"/>
          <cell r="G4771" t="str">
            <v>S/101459/CN/DF1UI-4</v>
          </cell>
          <cell r="H4771"/>
          <cell r="I4771"/>
          <cell r="J4771"/>
          <cell r="K4771">
            <v>100</v>
          </cell>
          <cell r="L4771" t="str">
            <v>001</v>
          </cell>
          <cell r="M4771" t="str">
            <v>2010</v>
          </cell>
          <cell r="N4771" t="str">
            <v>0003</v>
          </cell>
          <cell r="O4771" t="str">
            <v>1025</v>
          </cell>
          <cell r="P4771" t="str">
            <v>1101100</v>
          </cell>
          <cell r="Q4771" t="str">
            <v>0003</v>
          </cell>
          <cell r="R4771" t="str">
            <v>1070</v>
          </cell>
        </row>
        <row r="4772">
          <cell r="A4772">
            <v>47750513</v>
          </cell>
          <cell r="B4772" t="str">
            <v>DDPR_ROUTE DISCOVERY _ RAYFORD /TWG</v>
          </cell>
          <cell r="C4772" t="str">
            <v>HDM2</v>
          </cell>
          <cell r="D4772"/>
          <cell r="E4772"/>
          <cell r="F4772"/>
          <cell r="G4772" t="str">
            <v>S/101458/EE/AB1Z</v>
          </cell>
          <cell r="H4772"/>
          <cell r="I4772"/>
          <cell r="J4772"/>
          <cell r="K4772">
            <v>100</v>
          </cell>
          <cell r="L4772" t="str">
            <v>003</v>
          </cell>
          <cell r="M4772" t="str">
            <v>2010</v>
          </cell>
          <cell r="N4772" t="str">
            <v>0003</v>
          </cell>
          <cell r="O4772" t="str">
            <v>1024</v>
          </cell>
          <cell r="P4772" t="str">
            <v>1101130</v>
          </cell>
          <cell r="Q4772" t="str">
            <v>0003</v>
          </cell>
          <cell r="R4772" t="str">
            <v>5930</v>
          </cell>
        </row>
        <row r="4773">
          <cell r="A4773">
            <v>47786120</v>
          </cell>
          <cell r="B4773" t="str">
            <v>RTHWOD-Build New 345KV Substation IFDN</v>
          </cell>
          <cell r="C4773" t="str">
            <v>HSC1</v>
          </cell>
          <cell r="D4773"/>
          <cell r="E4773"/>
          <cell r="F4773"/>
          <cell r="G4773" t="str">
            <v>HLP/00/0763/SB/0001C</v>
          </cell>
          <cell r="H4773"/>
          <cell r="I4773"/>
          <cell r="J4773"/>
          <cell r="K4773">
            <v>100</v>
          </cell>
          <cell r="L4773" t="str">
            <v>003</v>
          </cell>
          <cell r="M4773" t="str">
            <v>2010</v>
          </cell>
          <cell r="N4773" t="str">
            <v>0003</v>
          </cell>
          <cell r="O4773" t="str">
            <v>1002</v>
          </cell>
          <cell r="P4773" t="str">
            <v>1101000</v>
          </cell>
          <cell r="Q4773" t="str">
            <v>0003</v>
          </cell>
          <cell r="R4773" t="str">
            <v>1070</v>
          </cell>
        </row>
        <row r="4774">
          <cell r="A4774">
            <v>47786120</v>
          </cell>
          <cell r="B4774" t="str">
            <v>RTHWOD-Build New 345KV Substation IFDN</v>
          </cell>
          <cell r="C4774" t="str">
            <v>HSC1</v>
          </cell>
          <cell r="D4774"/>
          <cell r="E4774"/>
          <cell r="F4774"/>
          <cell r="G4774" t="str">
            <v>HLP/00/0763/SB/0001C</v>
          </cell>
          <cell r="H4774"/>
          <cell r="I4774"/>
          <cell r="J4774"/>
          <cell r="K4774">
            <v>100</v>
          </cell>
          <cell r="L4774" t="str">
            <v>002</v>
          </cell>
          <cell r="M4774" t="str">
            <v>2010</v>
          </cell>
          <cell r="N4774" t="str">
            <v>0003</v>
          </cell>
          <cell r="O4774" t="str">
            <v>1002</v>
          </cell>
          <cell r="P4774" t="str">
            <v>1101000</v>
          </cell>
          <cell r="Q4774" t="str">
            <v>0003</v>
          </cell>
          <cell r="R4774" t="str">
            <v>1070</v>
          </cell>
        </row>
        <row r="4775">
          <cell r="A4775">
            <v>47786120</v>
          </cell>
          <cell r="B4775" t="str">
            <v>RTHWOD-Build New 345KV Substation IFDN</v>
          </cell>
          <cell r="C4775" t="str">
            <v>HSC1</v>
          </cell>
          <cell r="D4775"/>
          <cell r="E4775"/>
          <cell r="F4775"/>
          <cell r="G4775" t="str">
            <v>HLP/00/0763/SB/0001C</v>
          </cell>
          <cell r="H4775"/>
          <cell r="I4775"/>
          <cell r="J4775"/>
          <cell r="K4775">
            <v>100</v>
          </cell>
          <cell r="L4775" t="str">
            <v>003</v>
          </cell>
          <cell r="M4775" t="str">
            <v>2010</v>
          </cell>
          <cell r="N4775" t="str">
            <v>0003</v>
          </cell>
          <cell r="O4775" t="str">
            <v>1002</v>
          </cell>
          <cell r="P4775" t="str">
            <v>1101000</v>
          </cell>
          <cell r="Q4775" t="str">
            <v>0003</v>
          </cell>
          <cell r="R4775" t="str">
            <v>1070</v>
          </cell>
        </row>
        <row r="4776">
          <cell r="A4776">
            <v>47786120</v>
          </cell>
          <cell r="B4776" t="str">
            <v>RTHWOD-Build New 345KV Substation IFDN</v>
          </cell>
          <cell r="C4776" t="str">
            <v>HSC1</v>
          </cell>
          <cell r="D4776"/>
          <cell r="E4776"/>
          <cell r="F4776"/>
          <cell r="G4776" t="str">
            <v>HLP/00/0763/SB/0001C</v>
          </cell>
          <cell r="H4776"/>
          <cell r="I4776"/>
          <cell r="J4776"/>
          <cell r="K4776">
            <v>100</v>
          </cell>
          <cell r="L4776" t="str">
            <v>003</v>
          </cell>
          <cell r="M4776" t="str">
            <v>2010</v>
          </cell>
          <cell r="N4776" t="str">
            <v>0003</v>
          </cell>
          <cell r="O4776" t="str">
            <v>1002</v>
          </cell>
          <cell r="P4776" t="str">
            <v>1101000</v>
          </cell>
          <cell r="Q4776" t="str">
            <v>0003</v>
          </cell>
          <cell r="R4776" t="str">
            <v>1070</v>
          </cell>
        </row>
        <row r="4777">
          <cell r="A4777">
            <v>47786120</v>
          </cell>
          <cell r="B4777" t="str">
            <v>RTHWOD-Build New 345KV Substation IFDN</v>
          </cell>
          <cell r="C4777" t="str">
            <v>HSC1</v>
          </cell>
          <cell r="D4777"/>
          <cell r="E4777"/>
          <cell r="F4777"/>
          <cell r="G4777" t="str">
            <v>HLP/00/0763/SB/0001C</v>
          </cell>
          <cell r="H4777"/>
          <cell r="I4777"/>
          <cell r="J4777"/>
          <cell r="K4777">
            <v>100</v>
          </cell>
          <cell r="L4777" t="str">
            <v>001</v>
          </cell>
          <cell r="M4777" t="str">
            <v>2010</v>
          </cell>
          <cell r="N4777" t="str">
            <v>0003</v>
          </cell>
          <cell r="O4777" t="str">
            <v>1002</v>
          </cell>
          <cell r="P4777" t="str">
            <v>1101000</v>
          </cell>
          <cell r="Q4777" t="str">
            <v>0003</v>
          </cell>
          <cell r="R4777" t="str">
            <v>1070</v>
          </cell>
        </row>
        <row r="4778">
          <cell r="A4778">
            <v>47859275</v>
          </cell>
          <cell r="B4778" t="str">
            <v>DDPU_08_E08003_MAGNOLIA RIDGE SEC 4 RECO</v>
          </cell>
          <cell r="C4778" t="str">
            <v>HDC2</v>
          </cell>
          <cell r="D4778"/>
          <cell r="E4778"/>
          <cell r="F4778"/>
          <cell r="G4778" t="str">
            <v>S/101678/CN/AF2AI</v>
          </cell>
          <cell r="H4778"/>
          <cell r="I4778"/>
          <cell r="J4778"/>
          <cell r="K4778">
            <v>70</v>
          </cell>
          <cell r="L4778" t="str">
            <v>002</v>
          </cell>
          <cell r="M4778" t="str">
            <v>2010</v>
          </cell>
          <cell r="N4778" t="str">
            <v>0003</v>
          </cell>
          <cell r="O4778" t="str">
            <v>1017</v>
          </cell>
          <cell r="P4778" t="str">
            <v>1101120</v>
          </cell>
          <cell r="Q4778" t="str">
            <v>0003</v>
          </cell>
          <cell r="R4778" t="str">
            <v>1070</v>
          </cell>
        </row>
        <row r="4779">
          <cell r="A4779">
            <v>47859275</v>
          </cell>
          <cell r="B4779" t="str">
            <v>DDPU_08_E08003_MAGNOLIA RIDGE SEC 4 RECO</v>
          </cell>
          <cell r="C4779" t="str">
            <v>HDC2</v>
          </cell>
          <cell r="D4779"/>
          <cell r="E4779"/>
          <cell r="F4779"/>
          <cell r="G4779" t="str">
            <v>S/101678/CN/AF2AR-1</v>
          </cell>
          <cell r="H4779"/>
          <cell r="I4779"/>
          <cell r="J4779"/>
          <cell r="K4779">
            <v>30</v>
          </cell>
          <cell r="L4779" t="str">
            <v>002</v>
          </cell>
          <cell r="M4779" t="str">
            <v>2010</v>
          </cell>
          <cell r="N4779" t="str">
            <v>0003</v>
          </cell>
          <cell r="O4779" t="str">
            <v>1017</v>
          </cell>
          <cell r="P4779" t="str">
            <v>1101120</v>
          </cell>
          <cell r="Q4779" t="str">
            <v>0003</v>
          </cell>
          <cell r="R4779" t="str">
            <v>1070</v>
          </cell>
        </row>
        <row r="4780">
          <cell r="A4780">
            <v>47859275</v>
          </cell>
          <cell r="B4780" t="str">
            <v>DDPU_08_E08003_MAGNOLIA RIDGE SEC 4 RECO</v>
          </cell>
          <cell r="C4780" t="str">
            <v>HDC2</v>
          </cell>
          <cell r="D4780"/>
          <cell r="E4780"/>
          <cell r="F4780"/>
          <cell r="G4780" t="str">
            <v>S/101678/CN/AF2AI</v>
          </cell>
          <cell r="H4780"/>
          <cell r="I4780"/>
          <cell r="J4780"/>
          <cell r="K4780">
            <v>100</v>
          </cell>
          <cell r="L4780" t="str">
            <v>002</v>
          </cell>
          <cell r="M4780" t="str">
            <v>2010</v>
          </cell>
          <cell r="N4780" t="str">
            <v>0003</v>
          </cell>
          <cell r="O4780" t="str">
            <v>1017</v>
          </cell>
          <cell r="P4780" t="str">
            <v>1101120</v>
          </cell>
          <cell r="Q4780" t="str">
            <v>0003</v>
          </cell>
          <cell r="R4780" t="str">
            <v>1070</v>
          </cell>
        </row>
        <row r="4781">
          <cell r="A4781">
            <v>47859275</v>
          </cell>
          <cell r="B4781" t="str">
            <v>DDPU_08_E08003_MAGNOLIA RIDGE SEC 4 RECO</v>
          </cell>
          <cell r="C4781" t="str">
            <v>HDC2</v>
          </cell>
          <cell r="D4781"/>
          <cell r="E4781"/>
          <cell r="F4781"/>
          <cell r="G4781" t="str">
            <v>S/101678/CN/AF2AI</v>
          </cell>
          <cell r="H4781"/>
          <cell r="I4781"/>
          <cell r="J4781"/>
          <cell r="K4781">
            <v>100</v>
          </cell>
          <cell r="L4781" t="str">
            <v>002</v>
          </cell>
          <cell r="M4781" t="str">
            <v>2010</v>
          </cell>
          <cell r="N4781" t="str">
            <v>0003</v>
          </cell>
          <cell r="O4781" t="str">
            <v>1017</v>
          </cell>
          <cell r="P4781" t="str">
            <v>1101120</v>
          </cell>
          <cell r="Q4781" t="str">
            <v>0003</v>
          </cell>
          <cell r="R4781" t="str">
            <v>1070</v>
          </cell>
        </row>
        <row r="4782">
          <cell r="A4782">
            <v>47859275</v>
          </cell>
          <cell r="B4782" t="str">
            <v>DDPU_08_E08003_MAGNOLIA RIDGE SEC 4 RECO</v>
          </cell>
          <cell r="C4782" t="str">
            <v>HDC2</v>
          </cell>
          <cell r="D4782"/>
          <cell r="E4782"/>
          <cell r="F4782"/>
          <cell r="G4782" t="str">
            <v>S/101678/CN/AF2AI</v>
          </cell>
          <cell r="H4782"/>
          <cell r="I4782"/>
          <cell r="J4782"/>
          <cell r="K4782">
            <v>70</v>
          </cell>
          <cell r="L4782" t="str">
            <v>002</v>
          </cell>
          <cell r="M4782" t="str">
            <v>2010</v>
          </cell>
          <cell r="N4782" t="str">
            <v>0003</v>
          </cell>
          <cell r="O4782" t="str">
            <v>1017</v>
          </cell>
          <cell r="P4782" t="str">
            <v>1101120</v>
          </cell>
          <cell r="Q4782" t="str">
            <v>0003</v>
          </cell>
          <cell r="R4782" t="str">
            <v>1070</v>
          </cell>
        </row>
        <row r="4783">
          <cell r="A4783">
            <v>47859275</v>
          </cell>
          <cell r="B4783" t="str">
            <v>DDPU_08_E08003_MAGNOLIA RIDGE SEC 4 RECO</v>
          </cell>
          <cell r="C4783" t="str">
            <v>HDC2</v>
          </cell>
          <cell r="D4783"/>
          <cell r="E4783"/>
          <cell r="F4783"/>
          <cell r="G4783" t="str">
            <v>S/101678/CN/AF2AR-1</v>
          </cell>
          <cell r="H4783"/>
          <cell r="I4783"/>
          <cell r="J4783"/>
          <cell r="K4783">
            <v>30</v>
          </cell>
          <cell r="L4783" t="str">
            <v>002</v>
          </cell>
          <cell r="M4783" t="str">
            <v>2010</v>
          </cell>
          <cell r="N4783" t="str">
            <v>0003</v>
          </cell>
          <cell r="O4783" t="str">
            <v>1017</v>
          </cell>
          <cell r="P4783" t="str">
            <v>1101120</v>
          </cell>
          <cell r="Q4783" t="str">
            <v>0003</v>
          </cell>
          <cell r="R4783" t="str">
            <v>1070</v>
          </cell>
        </row>
        <row r="4784">
          <cell r="A4784">
            <v>47870093</v>
          </cell>
          <cell r="B4784" t="str">
            <v>PNO 113-08-0174  R/W # 53379</v>
          </cell>
          <cell r="C4784" t="str">
            <v>HTC2</v>
          </cell>
          <cell r="D4784"/>
          <cell r="E4784"/>
          <cell r="F4784"/>
          <cell r="G4784" t="str">
            <v>HLP/00/0054/TR/0001-C</v>
          </cell>
          <cell r="H4784"/>
          <cell r="I4784"/>
          <cell r="J4784"/>
          <cell r="K4784">
            <v>100</v>
          </cell>
          <cell r="L4784" t="str">
            <v>003</v>
          </cell>
          <cell r="M4784" t="str">
            <v>2010</v>
          </cell>
          <cell r="N4784" t="str">
            <v>0003</v>
          </cell>
          <cell r="O4784" t="str">
            <v>1005</v>
          </cell>
          <cell r="P4784" t="str">
            <v>1101050</v>
          </cell>
          <cell r="Q4784" t="str">
            <v>0003</v>
          </cell>
          <cell r="R4784" t="str">
            <v>1070</v>
          </cell>
        </row>
        <row r="4785">
          <cell r="A4785">
            <v>47945458</v>
          </cell>
          <cell r="B4785" t="str">
            <v>SDUG_CLEARWOOD CROSSING SEC 4_Lp2</v>
          </cell>
          <cell r="C4785" t="str">
            <v>HDC1</v>
          </cell>
          <cell r="D4785"/>
          <cell r="E4785"/>
          <cell r="F4785"/>
          <cell r="G4785" t="str">
            <v>S/101574/CN/AF1UI-1</v>
          </cell>
          <cell r="H4785"/>
          <cell r="I4785"/>
          <cell r="J4785"/>
          <cell r="K4785">
            <v>100</v>
          </cell>
          <cell r="L4785" t="str">
            <v>001</v>
          </cell>
          <cell r="M4785" t="str">
            <v>2010</v>
          </cell>
          <cell r="N4785" t="str">
            <v>0003</v>
          </cell>
          <cell r="O4785" t="str">
            <v>1005</v>
          </cell>
          <cell r="P4785" t="str">
            <v>1101160</v>
          </cell>
          <cell r="Q4785" t="str">
            <v>0003</v>
          </cell>
          <cell r="R4785" t="str">
            <v>1070</v>
          </cell>
        </row>
        <row r="4786">
          <cell r="A4786">
            <v>47945458</v>
          </cell>
          <cell r="B4786" t="str">
            <v>SDUG_CLEARWOOD CROSSING SEC 4_Lp2</v>
          </cell>
          <cell r="C4786" t="str">
            <v>HDC1</v>
          </cell>
          <cell r="D4786"/>
          <cell r="E4786"/>
          <cell r="F4786"/>
          <cell r="G4786" t="str">
            <v>S/101574/CN/AF1UI-1</v>
          </cell>
          <cell r="H4786"/>
          <cell r="I4786"/>
          <cell r="J4786"/>
          <cell r="K4786">
            <v>100</v>
          </cell>
          <cell r="L4786" t="str">
            <v>003</v>
          </cell>
          <cell r="M4786" t="str">
            <v>2010</v>
          </cell>
          <cell r="N4786" t="str">
            <v>0003</v>
          </cell>
          <cell r="O4786" t="str">
            <v>1005</v>
          </cell>
          <cell r="P4786" t="str">
            <v>1101160</v>
          </cell>
          <cell r="Q4786" t="str">
            <v>0003</v>
          </cell>
          <cell r="R4786" t="str">
            <v>1070</v>
          </cell>
        </row>
        <row r="4787">
          <cell r="A4787">
            <v>47945458</v>
          </cell>
          <cell r="B4787" t="str">
            <v>SDUG_CLEARWOOD CROSSING SEC 4_Lp2</v>
          </cell>
          <cell r="C4787" t="str">
            <v>HDC1</v>
          </cell>
          <cell r="D4787"/>
          <cell r="E4787"/>
          <cell r="F4787"/>
          <cell r="G4787" t="str">
            <v>S/101574/CN/AF1UI-1</v>
          </cell>
          <cell r="H4787"/>
          <cell r="I4787"/>
          <cell r="J4787"/>
          <cell r="K4787">
            <v>100</v>
          </cell>
          <cell r="L4787" t="str">
            <v>002</v>
          </cell>
          <cell r="M4787" t="str">
            <v>2010</v>
          </cell>
          <cell r="N4787" t="str">
            <v>0003</v>
          </cell>
          <cell r="O4787" t="str">
            <v>1005</v>
          </cell>
          <cell r="P4787" t="str">
            <v>1101160</v>
          </cell>
          <cell r="Q4787" t="str">
            <v>0003</v>
          </cell>
          <cell r="R4787" t="str">
            <v>1070</v>
          </cell>
        </row>
        <row r="4788">
          <cell r="A4788">
            <v>47945458</v>
          </cell>
          <cell r="B4788" t="str">
            <v>SDUG_CLEARWOOD CROSSING SEC 4_Lp2</v>
          </cell>
          <cell r="C4788" t="str">
            <v>HDC1</v>
          </cell>
          <cell r="D4788"/>
          <cell r="E4788"/>
          <cell r="F4788"/>
          <cell r="G4788" t="str">
            <v>S/101574/CN/AF1UI-1</v>
          </cell>
          <cell r="H4788"/>
          <cell r="I4788"/>
          <cell r="J4788"/>
          <cell r="K4788">
            <v>100</v>
          </cell>
          <cell r="L4788" t="str">
            <v>001</v>
          </cell>
          <cell r="M4788" t="str">
            <v>2010</v>
          </cell>
          <cell r="N4788" t="str">
            <v>0003</v>
          </cell>
          <cell r="O4788" t="str">
            <v>1005</v>
          </cell>
          <cell r="P4788" t="str">
            <v>1101160</v>
          </cell>
          <cell r="Q4788" t="str">
            <v>0003</v>
          </cell>
          <cell r="R4788" t="str">
            <v>1070</v>
          </cell>
        </row>
        <row r="4789">
          <cell r="A4789">
            <v>48020394</v>
          </cell>
          <cell r="B4789" t="str">
            <v>Ckt 63AGalv Suborder Structure Upgrade</v>
          </cell>
          <cell r="C4789" t="str">
            <v>HTC2</v>
          </cell>
          <cell r="D4789"/>
          <cell r="E4789"/>
          <cell r="F4789"/>
          <cell r="G4789" t="str">
            <v>HLP/00/0093/TR/0120</v>
          </cell>
          <cell r="H4789"/>
          <cell r="I4789"/>
          <cell r="J4789"/>
          <cell r="K4789">
            <v>100</v>
          </cell>
          <cell r="L4789" t="str">
            <v>003</v>
          </cell>
          <cell r="M4789" t="str">
            <v>2010</v>
          </cell>
          <cell r="N4789" t="str">
            <v>0003</v>
          </cell>
          <cell r="O4789" t="str">
            <v>1005</v>
          </cell>
          <cell r="P4789" t="str">
            <v>1101050</v>
          </cell>
          <cell r="Q4789" t="str">
            <v>0003</v>
          </cell>
          <cell r="R4789" t="str">
            <v>1070</v>
          </cell>
        </row>
        <row r="4790">
          <cell r="A4790">
            <v>48063198</v>
          </cell>
          <cell r="B4790" t="str">
            <v>P463 Install T-Mobile Site Sienna South</v>
          </cell>
          <cell r="C4790" t="str">
            <v>HTP1</v>
          </cell>
          <cell r="D4790"/>
          <cell r="E4790"/>
          <cell r="F4790"/>
          <cell r="G4790" t="str">
            <v>HLP/00/0055/TR/0012</v>
          </cell>
          <cell r="H4790"/>
          <cell r="I4790"/>
          <cell r="J4790"/>
          <cell r="K4790">
            <v>100</v>
          </cell>
          <cell r="L4790" t="str">
            <v>003</v>
          </cell>
          <cell r="M4790" t="str">
            <v>2010</v>
          </cell>
          <cell r="N4790" t="str">
            <v>0003</v>
          </cell>
          <cell r="O4790" t="str">
            <v>1005</v>
          </cell>
          <cell r="P4790" t="str">
            <v>1101050</v>
          </cell>
          <cell r="Q4790" t="str">
            <v>0003</v>
          </cell>
          <cell r="R4790" t="str">
            <v>9302</v>
          </cell>
        </row>
        <row r="4791">
          <cell r="A4791">
            <v>48261710</v>
          </cell>
          <cell r="B4791" t="str">
            <v>Crosby Mt Belvieu  Preconstruction</v>
          </cell>
          <cell r="C4791" t="str">
            <v>HTC1</v>
          </cell>
          <cell r="D4791"/>
          <cell r="E4791"/>
          <cell r="F4791"/>
          <cell r="G4791" t="str">
            <v>HLP/00/0395/TR/0005</v>
          </cell>
          <cell r="H4791"/>
          <cell r="I4791"/>
          <cell r="J4791"/>
          <cell r="K4791">
            <v>100</v>
          </cell>
          <cell r="L4791" t="str">
            <v>003</v>
          </cell>
          <cell r="M4791" t="str">
            <v>2010</v>
          </cell>
          <cell r="N4791" t="str">
            <v>0003</v>
          </cell>
          <cell r="O4791" t="str">
            <v>1005</v>
          </cell>
          <cell r="P4791" t="str">
            <v>1101050</v>
          </cell>
          <cell r="Q4791" t="str">
            <v>0003</v>
          </cell>
          <cell r="R4791" t="str">
            <v>1070</v>
          </cell>
        </row>
        <row r="4792">
          <cell r="A4792">
            <v>48297690</v>
          </cell>
          <cell r="B4792" t="str">
            <v>INST_UG</v>
          </cell>
          <cell r="C4792" t="str">
            <v>HLC1</v>
          </cell>
          <cell r="D4792"/>
          <cell r="E4792"/>
          <cell r="F4792"/>
          <cell r="G4792" t="str">
            <v>S/101459/CN/DF1UI-4</v>
          </cell>
          <cell r="H4792"/>
          <cell r="I4792"/>
          <cell r="J4792"/>
          <cell r="K4792">
            <v>100</v>
          </cell>
          <cell r="L4792" t="str">
            <v>002</v>
          </cell>
          <cell r="M4792" t="str">
            <v>2010</v>
          </cell>
          <cell r="N4792" t="str">
            <v>0003</v>
          </cell>
          <cell r="O4792" t="str">
            <v>1025</v>
          </cell>
          <cell r="P4792" t="str">
            <v>1101100</v>
          </cell>
          <cell r="Q4792" t="str">
            <v>0003</v>
          </cell>
          <cell r="R4792" t="str">
            <v>1070</v>
          </cell>
        </row>
        <row r="4793">
          <cell r="A4793">
            <v>48297690</v>
          </cell>
          <cell r="B4793" t="str">
            <v>INST_UG</v>
          </cell>
          <cell r="C4793" t="str">
            <v>HLC1</v>
          </cell>
          <cell r="D4793"/>
          <cell r="E4793"/>
          <cell r="F4793"/>
          <cell r="G4793" t="str">
            <v>S/101459/CN/DF1UI-4</v>
          </cell>
          <cell r="H4793"/>
          <cell r="I4793"/>
          <cell r="J4793"/>
          <cell r="K4793">
            <v>100</v>
          </cell>
          <cell r="L4793" t="str">
            <v>003</v>
          </cell>
          <cell r="M4793" t="str">
            <v>2010</v>
          </cell>
          <cell r="N4793" t="str">
            <v>0003</v>
          </cell>
          <cell r="O4793" t="str">
            <v>1025</v>
          </cell>
          <cell r="P4793" t="str">
            <v>1101100</v>
          </cell>
          <cell r="Q4793" t="str">
            <v>0003</v>
          </cell>
          <cell r="R4793" t="str">
            <v>1070</v>
          </cell>
        </row>
        <row r="4794">
          <cell r="A4794">
            <v>48297690</v>
          </cell>
          <cell r="B4794" t="str">
            <v>INST_UG</v>
          </cell>
          <cell r="C4794" t="str">
            <v>HLC1</v>
          </cell>
          <cell r="D4794"/>
          <cell r="E4794"/>
          <cell r="F4794"/>
          <cell r="G4794" t="str">
            <v>S/101459/CN/DF1UI-4</v>
          </cell>
          <cell r="H4794"/>
          <cell r="I4794"/>
          <cell r="J4794"/>
          <cell r="K4794">
            <v>100</v>
          </cell>
          <cell r="L4794" t="str">
            <v>002</v>
          </cell>
          <cell r="M4794" t="str">
            <v>2010</v>
          </cell>
          <cell r="N4794" t="str">
            <v>0003</v>
          </cell>
          <cell r="O4794" t="str">
            <v>1025</v>
          </cell>
          <cell r="P4794" t="str">
            <v>1101100</v>
          </cell>
          <cell r="Q4794" t="str">
            <v>0003</v>
          </cell>
          <cell r="R4794" t="str">
            <v>1070</v>
          </cell>
        </row>
        <row r="4795">
          <cell r="A4795">
            <v>48297690</v>
          </cell>
          <cell r="B4795" t="str">
            <v>INST_UG</v>
          </cell>
          <cell r="C4795" t="str">
            <v>HLC1</v>
          </cell>
          <cell r="D4795"/>
          <cell r="E4795"/>
          <cell r="F4795"/>
          <cell r="G4795" t="str">
            <v>S/101459/CN/DF1UI-4</v>
          </cell>
          <cell r="H4795"/>
          <cell r="I4795"/>
          <cell r="J4795"/>
          <cell r="K4795">
            <v>100</v>
          </cell>
          <cell r="L4795" t="str">
            <v>002</v>
          </cell>
          <cell r="M4795" t="str">
            <v>2010</v>
          </cell>
          <cell r="N4795" t="str">
            <v>0003</v>
          </cell>
          <cell r="O4795" t="str">
            <v>1025</v>
          </cell>
          <cell r="P4795" t="str">
            <v>1101100</v>
          </cell>
          <cell r="Q4795" t="str">
            <v>0003</v>
          </cell>
          <cell r="R4795" t="str">
            <v>1070</v>
          </cell>
        </row>
        <row r="4796">
          <cell r="A4796">
            <v>48359896</v>
          </cell>
          <cell r="B4796" t="str">
            <v>PNO 138-06-1174</v>
          </cell>
          <cell r="C4796" t="str">
            <v>HTC2</v>
          </cell>
          <cell r="D4796"/>
          <cell r="E4796"/>
          <cell r="F4796"/>
          <cell r="G4796" t="str">
            <v>HLP/00/0054/TR/0001-C</v>
          </cell>
          <cell r="H4796"/>
          <cell r="I4796"/>
          <cell r="J4796"/>
          <cell r="K4796">
            <v>100</v>
          </cell>
          <cell r="L4796" t="str">
            <v>003</v>
          </cell>
          <cell r="M4796" t="str">
            <v>2010</v>
          </cell>
          <cell r="N4796" t="str">
            <v>0003</v>
          </cell>
          <cell r="O4796" t="str">
            <v>1005</v>
          </cell>
          <cell r="P4796" t="str">
            <v>1101050</v>
          </cell>
          <cell r="Q4796" t="str">
            <v>0003</v>
          </cell>
          <cell r="R4796" t="str">
            <v>1070</v>
          </cell>
        </row>
        <row r="4797">
          <cell r="A4797">
            <v>48376768</v>
          </cell>
          <cell r="B4797" t="str">
            <v>NEW PMT 150 KVA, 100' 1/0, TP  SOX MEM 2</v>
          </cell>
          <cell r="C4797" t="str">
            <v>HXC1</v>
          </cell>
          <cell r="D4797"/>
          <cell r="E4797"/>
          <cell r="F4797"/>
          <cell r="G4797" t="str">
            <v>S/101762/CN/CF1R-I-2</v>
          </cell>
          <cell r="H4797"/>
          <cell r="I4797"/>
          <cell r="J4797"/>
          <cell r="K4797">
            <v>100</v>
          </cell>
          <cell r="L4797" t="str">
            <v>003</v>
          </cell>
          <cell r="M4797" t="str">
            <v>2010</v>
          </cell>
          <cell r="N4797" t="str">
            <v>0003</v>
          </cell>
          <cell r="O4797" t="str">
            <v>1008</v>
          </cell>
          <cell r="P4797" t="str">
            <v>1101245</v>
          </cell>
          <cell r="Q4797" t="str">
            <v>0003</v>
          </cell>
          <cell r="R4797" t="str">
            <v>1070</v>
          </cell>
        </row>
        <row r="4798">
          <cell r="A4798">
            <v>48376768</v>
          </cell>
          <cell r="B4798" t="str">
            <v>NEW PMT 150 KVA, 100' 1/0, TP  SOX MEM 2</v>
          </cell>
          <cell r="C4798" t="str">
            <v>HXC1</v>
          </cell>
          <cell r="D4798"/>
          <cell r="E4798"/>
          <cell r="F4798"/>
          <cell r="G4798" t="str">
            <v>S/101762/CN/CF1R-I-2</v>
          </cell>
          <cell r="H4798"/>
          <cell r="I4798"/>
          <cell r="J4798"/>
          <cell r="K4798">
            <v>100</v>
          </cell>
          <cell r="L4798" t="str">
            <v>003</v>
          </cell>
          <cell r="M4798" t="str">
            <v>2010</v>
          </cell>
          <cell r="N4798" t="str">
            <v>0003</v>
          </cell>
          <cell r="O4798" t="str">
            <v>1008</v>
          </cell>
          <cell r="P4798" t="str">
            <v>1101245</v>
          </cell>
          <cell r="Q4798" t="str">
            <v>0003</v>
          </cell>
          <cell r="R4798" t="str">
            <v>1070</v>
          </cell>
        </row>
        <row r="4799">
          <cell r="A4799">
            <v>48421006</v>
          </cell>
          <cell r="B4799" t="str">
            <v>DDPR_09_TB46F_RECONDUCTOR/CONVERT 1 SPAN</v>
          </cell>
          <cell r="C4799" t="str">
            <v>HDC2</v>
          </cell>
          <cell r="D4799"/>
          <cell r="E4799"/>
          <cell r="F4799"/>
          <cell r="G4799" t="str">
            <v>S/101678/CE/AB1CI</v>
          </cell>
          <cell r="H4799"/>
          <cell r="I4799"/>
          <cell r="J4799"/>
          <cell r="K4799">
            <v>70</v>
          </cell>
          <cell r="L4799" t="str">
            <v>001</v>
          </cell>
          <cell r="M4799" t="str">
            <v>2010</v>
          </cell>
          <cell r="N4799" t="str">
            <v>0003</v>
          </cell>
          <cell r="O4799" t="str">
            <v>1017</v>
          </cell>
          <cell r="P4799" t="str">
            <v>1101120</v>
          </cell>
          <cell r="Q4799" t="str">
            <v>0003</v>
          </cell>
          <cell r="R4799" t="str">
            <v>1070</v>
          </cell>
        </row>
        <row r="4800">
          <cell r="A4800">
            <v>48421006</v>
          </cell>
          <cell r="B4800" t="str">
            <v>DDPR_09_TB46F_RECONDUCTOR/CONVERT 1 SPAN</v>
          </cell>
          <cell r="C4800" t="str">
            <v>HDC2</v>
          </cell>
          <cell r="D4800"/>
          <cell r="E4800"/>
          <cell r="F4800"/>
          <cell r="G4800" t="str">
            <v>S/101678/CE/AB1CR</v>
          </cell>
          <cell r="H4800"/>
          <cell r="I4800"/>
          <cell r="J4800"/>
          <cell r="K4800">
            <v>30</v>
          </cell>
          <cell r="L4800" t="str">
            <v>001</v>
          </cell>
          <cell r="M4800" t="str">
            <v>2010</v>
          </cell>
          <cell r="N4800" t="str">
            <v>0003</v>
          </cell>
          <cell r="O4800" t="str">
            <v>1017</v>
          </cell>
          <cell r="P4800" t="str">
            <v>1101120</v>
          </cell>
          <cell r="Q4800" t="str">
            <v>0003</v>
          </cell>
          <cell r="R4800" t="str">
            <v>1070</v>
          </cell>
        </row>
        <row r="4801">
          <cell r="A4801">
            <v>48421006</v>
          </cell>
          <cell r="B4801" t="str">
            <v>DDPR_09_TB46F_RECONDUCTOR/CONVERT 1 SPAN</v>
          </cell>
          <cell r="C4801" t="str">
            <v>HDC2</v>
          </cell>
          <cell r="D4801"/>
          <cell r="E4801"/>
          <cell r="F4801"/>
          <cell r="G4801" t="str">
            <v>S/101678/CE/AB1CI</v>
          </cell>
          <cell r="H4801"/>
          <cell r="I4801"/>
          <cell r="J4801"/>
          <cell r="K4801">
            <v>100</v>
          </cell>
          <cell r="L4801" t="str">
            <v>001</v>
          </cell>
          <cell r="M4801" t="str">
            <v>2010</v>
          </cell>
          <cell r="N4801" t="str">
            <v>0003</v>
          </cell>
          <cell r="O4801" t="str">
            <v>1017</v>
          </cell>
          <cell r="P4801" t="str">
            <v>1101120</v>
          </cell>
          <cell r="Q4801" t="str">
            <v>0003</v>
          </cell>
          <cell r="R4801" t="str">
            <v>1070</v>
          </cell>
        </row>
        <row r="4802">
          <cell r="A4802">
            <v>48421006</v>
          </cell>
          <cell r="B4802" t="str">
            <v>DDPR_09_TB46F_RECONDUCTOR/CONVERT 1 SPAN</v>
          </cell>
          <cell r="C4802" t="str">
            <v>HDC2</v>
          </cell>
          <cell r="D4802"/>
          <cell r="E4802"/>
          <cell r="F4802"/>
          <cell r="G4802" t="str">
            <v>S/101678/CE/AB1CI</v>
          </cell>
          <cell r="H4802"/>
          <cell r="I4802"/>
          <cell r="J4802"/>
          <cell r="K4802">
            <v>100</v>
          </cell>
          <cell r="L4802" t="str">
            <v>001</v>
          </cell>
          <cell r="M4802" t="str">
            <v>2010</v>
          </cell>
          <cell r="N4802" t="str">
            <v>0003</v>
          </cell>
          <cell r="O4802" t="str">
            <v>1017</v>
          </cell>
          <cell r="P4802" t="str">
            <v>1101120</v>
          </cell>
          <cell r="Q4802" t="str">
            <v>0003</v>
          </cell>
          <cell r="R4802" t="str">
            <v>1070</v>
          </cell>
        </row>
        <row r="4803">
          <cell r="A4803">
            <v>48421006</v>
          </cell>
          <cell r="B4803" t="str">
            <v>DDPR_09_TB46F_RECONDUCTOR/CONVERT 1 SPAN</v>
          </cell>
          <cell r="C4803" t="str">
            <v>HDC2</v>
          </cell>
          <cell r="D4803"/>
          <cell r="E4803"/>
          <cell r="F4803"/>
          <cell r="G4803" t="str">
            <v>S/101678/CE/AB1CI</v>
          </cell>
          <cell r="H4803"/>
          <cell r="I4803"/>
          <cell r="J4803"/>
          <cell r="K4803">
            <v>70</v>
          </cell>
          <cell r="L4803" t="str">
            <v>001</v>
          </cell>
          <cell r="M4803" t="str">
            <v>2010</v>
          </cell>
          <cell r="N4803" t="str">
            <v>0003</v>
          </cell>
          <cell r="O4803" t="str">
            <v>1017</v>
          </cell>
          <cell r="P4803" t="str">
            <v>1101120</v>
          </cell>
          <cell r="Q4803" t="str">
            <v>0003</v>
          </cell>
          <cell r="R4803" t="str">
            <v>1070</v>
          </cell>
        </row>
        <row r="4804">
          <cell r="A4804">
            <v>48421006</v>
          </cell>
          <cell r="B4804" t="str">
            <v>DDPR_09_TB46F_RECONDUCTOR/CONVERT 1 SPAN</v>
          </cell>
          <cell r="C4804" t="str">
            <v>HDC2</v>
          </cell>
          <cell r="D4804"/>
          <cell r="E4804"/>
          <cell r="F4804"/>
          <cell r="G4804" t="str">
            <v>S/101678/CE/AB1CR</v>
          </cell>
          <cell r="H4804"/>
          <cell r="I4804"/>
          <cell r="J4804"/>
          <cell r="K4804">
            <v>30</v>
          </cell>
          <cell r="L4804" t="str">
            <v>001</v>
          </cell>
          <cell r="M4804" t="str">
            <v>2010</v>
          </cell>
          <cell r="N4804" t="str">
            <v>0003</v>
          </cell>
          <cell r="O4804" t="str">
            <v>1017</v>
          </cell>
          <cell r="P4804" t="str">
            <v>1101120</v>
          </cell>
          <cell r="Q4804" t="str">
            <v>0003</v>
          </cell>
          <cell r="R4804" t="str">
            <v>1070</v>
          </cell>
        </row>
        <row r="4805">
          <cell r="A4805">
            <v>48544419</v>
          </cell>
          <cell r="B4805" t="str">
            <v>Houma Armature</v>
          </cell>
          <cell r="C4805" t="str">
            <v>HXC1</v>
          </cell>
          <cell r="D4805"/>
          <cell r="E4805"/>
          <cell r="F4805"/>
          <cell r="G4805" t="str">
            <v>S/101762/CN/CF1R-I-2</v>
          </cell>
          <cell r="H4805"/>
          <cell r="I4805"/>
          <cell r="J4805"/>
          <cell r="K4805">
            <v>100</v>
          </cell>
          <cell r="L4805" t="str">
            <v>002</v>
          </cell>
          <cell r="M4805" t="str">
            <v>2010</v>
          </cell>
          <cell r="N4805" t="str">
            <v>0003</v>
          </cell>
          <cell r="O4805" t="str">
            <v>1008</v>
          </cell>
          <cell r="P4805" t="str">
            <v>1101245</v>
          </cell>
          <cell r="Q4805" t="str">
            <v>0003</v>
          </cell>
          <cell r="R4805" t="str">
            <v>1070</v>
          </cell>
        </row>
        <row r="4806">
          <cell r="A4806">
            <v>48544419</v>
          </cell>
          <cell r="B4806" t="str">
            <v>Houma Armature</v>
          </cell>
          <cell r="C4806" t="str">
            <v>HXC1</v>
          </cell>
          <cell r="D4806"/>
          <cell r="E4806"/>
          <cell r="F4806"/>
          <cell r="G4806" t="str">
            <v>S/101762/CN/CF1R-I-2</v>
          </cell>
          <cell r="H4806"/>
          <cell r="I4806"/>
          <cell r="J4806"/>
          <cell r="K4806">
            <v>100</v>
          </cell>
          <cell r="L4806" t="str">
            <v>002</v>
          </cell>
          <cell r="M4806" t="str">
            <v>2010</v>
          </cell>
          <cell r="N4806" t="str">
            <v>0003</v>
          </cell>
          <cell r="O4806" t="str">
            <v>1008</v>
          </cell>
          <cell r="P4806" t="str">
            <v>1101245</v>
          </cell>
          <cell r="Q4806" t="str">
            <v>0003</v>
          </cell>
          <cell r="R4806" t="str">
            <v>1070</v>
          </cell>
        </row>
        <row r="4807">
          <cell r="A4807">
            <v>48544419</v>
          </cell>
          <cell r="B4807" t="str">
            <v>Houma Armature</v>
          </cell>
          <cell r="C4807" t="str">
            <v>HXC1</v>
          </cell>
          <cell r="D4807"/>
          <cell r="E4807"/>
          <cell r="F4807"/>
          <cell r="G4807" t="str">
            <v>S/101762/CN/CF1R-I-2</v>
          </cell>
          <cell r="H4807"/>
          <cell r="I4807"/>
          <cell r="J4807"/>
          <cell r="K4807">
            <v>100</v>
          </cell>
          <cell r="L4807" t="str">
            <v>002</v>
          </cell>
          <cell r="M4807" t="str">
            <v>2010</v>
          </cell>
          <cell r="N4807" t="str">
            <v>0003</v>
          </cell>
          <cell r="O4807" t="str">
            <v>1008</v>
          </cell>
          <cell r="P4807" t="str">
            <v>1101245</v>
          </cell>
          <cell r="Q4807" t="str">
            <v>0003</v>
          </cell>
          <cell r="R4807" t="str">
            <v>1070</v>
          </cell>
        </row>
        <row r="4808">
          <cell r="A4808">
            <v>48544419</v>
          </cell>
          <cell r="B4808" t="str">
            <v>Houma Armature</v>
          </cell>
          <cell r="C4808" t="str">
            <v>HXC1</v>
          </cell>
          <cell r="D4808"/>
          <cell r="E4808"/>
          <cell r="F4808"/>
          <cell r="G4808" t="str">
            <v>S/101762/CN/CF1R-I-2</v>
          </cell>
          <cell r="H4808"/>
          <cell r="I4808"/>
          <cell r="J4808"/>
          <cell r="K4808">
            <v>100</v>
          </cell>
          <cell r="L4808" t="str">
            <v>002</v>
          </cell>
          <cell r="M4808" t="str">
            <v>2010</v>
          </cell>
          <cell r="N4808" t="str">
            <v>0003</v>
          </cell>
          <cell r="O4808" t="str">
            <v>1008</v>
          </cell>
          <cell r="P4808" t="str">
            <v>1101245</v>
          </cell>
          <cell r="Q4808" t="str">
            <v>0003</v>
          </cell>
          <cell r="R4808" t="str">
            <v>1070</v>
          </cell>
        </row>
        <row r="4809">
          <cell r="A4809">
            <v>48544419</v>
          </cell>
          <cell r="B4809" t="str">
            <v>Houma Armature</v>
          </cell>
          <cell r="C4809" t="str">
            <v>HXC1</v>
          </cell>
          <cell r="D4809"/>
          <cell r="E4809"/>
          <cell r="F4809"/>
          <cell r="G4809" t="str">
            <v>S/101762/CN/CF1R-I-2</v>
          </cell>
          <cell r="H4809"/>
          <cell r="I4809"/>
          <cell r="J4809"/>
          <cell r="K4809">
            <v>100</v>
          </cell>
          <cell r="L4809" t="str">
            <v>002</v>
          </cell>
          <cell r="M4809" t="str">
            <v>2010</v>
          </cell>
          <cell r="N4809" t="str">
            <v>0003</v>
          </cell>
          <cell r="O4809" t="str">
            <v>1008</v>
          </cell>
          <cell r="P4809" t="str">
            <v>1101245</v>
          </cell>
          <cell r="Q4809" t="str">
            <v>0003</v>
          </cell>
          <cell r="R4809" t="str">
            <v>1070</v>
          </cell>
        </row>
        <row r="4810">
          <cell r="A4810">
            <v>48650241</v>
          </cell>
          <cell r="B4810" t="str">
            <v>Research-Site Upgdes in Galveston(Storm)</v>
          </cell>
          <cell r="C4810" t="str">
            <v>HSG1</v>
          </cell>
          <cell r="D4810"/>
          <cell r="E4810"/>
          <cell r="F4810"/>
          <cell r="G4810" t="str">
            <v>S/101316/EE/CORR-DE</v>
          </cell>
          <cell r="H4810"/>
          <cell r="I4810"/>
          <cell r="J4810"/>
          <cell r="K4810">
            <v>100</v>
          </cell>
          <cell r="L4810" t="str">
            <v>003</v>
          </cell>
          <cell r="M4810" t="str">
            <v>2010</v>
          </cell>
          <cell r="N4810" t="str">
            <v>0003</v>
          </cell>
          <cell r="O4810" t="str">
            <v>1002</v>
          </cell>
          <cell r="P4810" t="str">
            <v>1101000</v>
          </cell>
          <cell r="Q4810" t="str">
            <v>0003</v>
          </cell>
          <cell r="R4810" t="str">
            <v>5920</v>
          </cell>
        </row>
        <row r="4811">
          <cell r="A4811">
            <v>48794168</v>
          </cell>
          <cell r="B4811" t="str">
            <v>GOVP_JU-M-08-198_LAMAR DRIVE-PHASE ll</v>
          </cell>
          <cell r="C4811" t="str">
            <v>HDC2</v>
          </cell>
          <cell r="D4811"/>
          <cell r="E4811"/>
          <cell r="F4811"/>
          <cell r="G4811" t="str">
            <v>S/101530/CE/AD3DI</v>
          </cell>
          <cell r="H4811"/>
          <cell r="I4811"/>
          <cell r="J4811"/>
          <cell r="K4811">
            <v>70</v>
          </cell>
          <cell r="L4811" t="str">
            <v>003</v>
          </cell>
          <cell r="M4811" t="str">
            <v>2010</v>
          </cell>
          <cell r="N4811" t="str">
            <v>0003</v>
          </cell>
          <cell r="O4811" t="str">
            <v>1023</v>
          </cell>
          <cell r="P4811" t="str">
            <v>1101210</v>
          </cell>
          <cell r="Q4811" t="str">
            <v>0003</v>
          </cell>
          <cell r="R4811" t="str">
            <v>1070</v>
          </cell>
        </row>
        <row r="4812">
          <cell r="A4812">
            <v>48794168</v>
          </cell>
          <cell r="B4812" t="str">
            <v>GOVP_JU-M-08-198_LAMAR DRIVE-PHASE ll</v>
          </cell>
          <cell r="C4812" t="str">
            <v>HDC2</v>
          </cell>
          <cell r="D4812"/>
          <cell r="E4812"/>
          <cell r="F4812"/>
          <cell r="G4812" t="str">
            <v>S/101530/CE/AD3DR-1</v>
          </cell>
          <cell r="H4812"/>
          <cell r="I4812"/>
          <cell r="J4812"/>
          <cell r="K4812">
            <v>30</v>
          </cell>
          <cell r="L4812" t="str">
            <v>003</v>
          </cell>
          <cell r="M4812" t="str">
            <v>2010</v>
          </cell>
          <cell r="N4812" t="str">
            <v>0003</v>
          </cell>
          <cell r="O4812" t="str">
            <v>1023</v>
          </cell>
          <cell r="P4812" t="str">
            <v>1101210</v>
          </cell>
          <cell r="Q4812" t="str">
            <v>0003</v>
          </cell>
          <cell r="R4812" t="str">
            <v>1070</v>
          </cell>
        </row>
        <row r="4813">
          <cell r="A4813">
            <v>48856301</v>
          </cell>
          <cell r="B4813" t="str">
            <v>W_GALV-Rebuild 138/12KV Sub. Ph.1   IFDN</v>
          </cell>
          <cell r="C4813" t="str">
            <v>HSC2</v>
          </cell>
          <cell r="D4813"/>
          <cell r="E4813"/>
          <cell r="F4813"/>
          <cell r="G4813" t="str">
            <v>HLP/02/2008/SB/D</v>
          </cell>
          <cell r="H4813"/>
          <cell r="I4813"/>
          <cell r="J4813"/>
          <cell r="K4813">
            <v>100</v>
          </cell>
          <cell r="L4813" t="str">
            <v>001</v>
          </cell>
          <cell r="M4813" t="str">
            <v>2010</v>
          </cell>
          <cell r="N4813" t="str">
            <v>0003</v>
          </cell>
          <cell r="O4813" t="str">
            <v>1002</v>
          </cell>
          <cell r="P4813" t="str">
            <v>1101000</v>
          </cell>
          <cell r="Q4813" t="str">
            <v>0003</v>
          </cell>
          <cell r="R4813" t="str">
            <v>5920</v>
          </cell>
        </row>
        <row r="4814">
          <cell r="A4814">
            <v>48860189</v>
          </cell>
          <cell r="B4814" t="str">
            <v>DDPU_W008044_Sedona Lakes</v>
          </cell>
          <cell r="C4814" t="str">
            <v>HDC1</v>
          </cell>
          <cell r="D4814"/>
          <cell r="E4814"/>
          <cell r="F4814"/>
          <cell r="G4814" t="str">
            <v>S/101652/CN/AF2AI</v>
          </cell>
          <cell r="H4814"/>
          <cell r="I4814"/>
          <cell r="J4814"/>
          <cell r="K4814">
            <v>100</v>
          </cell>
          <cell r="L4814" t="str">
            <v>003</v>
          </cell>
          <cell r="M4814" t="str">
            <v>2010</v>
          </cell>
          <cell r="N4814" t="str">
            <v>0003</v>
          </cell>
          <cell r="O4814" t="str">
            <v>1020</v>
          </cell>
          <cell r="P4814" t="str">
            <v>1101202</v>
          </cell>
          <cell r="Q4814" t="str">
            <v>0003</v>
          </cell>
          <cell r="R4814" t="str">
            <v>1070</v>
          </cell>
        </row>
        <row r="4815">
          <cell r="A4815">
            <v>48966023</v>
          </cell>
          <cell r="B4815" t="str">
            <v>PNO 161-08-0213 ENGINEERING DESIGN FOR A</v>
          </cell>
          <cell r="C4815" t="str">
            <v>HTC2</v>
          </cell>
          <cell r="D4815"/>
          <cell r="E4815"/>
          <cell r="F4815"/>
          <cell r="G4815" t="str">
            <v>HLP/00/0054/TR/0001-C</v>
          </cell>
          <cell r="H4815"/>
          <cell r="I4815"/>
          <cell r="J4815"/>
          <cell r="K4815">
            <v>100</v>
          </cell>
          <cell r="L4815" t="str">
            <v>003</v>
          </cell>
          <cell r="M4815" t="str">
            <v>2010</v>
          </cell>
          <cell r="N4815" t="str">
            <v>0003</v>
          </cell>
          <cell r="O4815" t="str">
            <v>1005</v>
          </cell>
          <cell r="P4815" t="str">
            <v>1101050</v>
          </cell>
          <cell r="Q4815" t="str">
            <v>0003</v>
          </cell>
          <cell r="R4815" t="str">
            <v>1070</v>
          </cell>
        </row>
        <row r="4816">
          <cell r="A4816">
            <v>48969646</v>
          </cell>
          <cell r="B4816" t="str">
            <v>W Galv Load Conversion Suborder Ckt01B</v>
          </cell>
          <cell r="C4816" t="str">
            <v>HTC1</v>
          </cell>
          <cell r="D4816"/>
          <cell r="E4816"/>
          <cell r="F4816"/>
          <cell r="G4816" t="str">
            <v>HLP/00/0663/TR/0001</v>
          </cell>
          <cell r="H4816"/>
          <cell r="I4816"/>
          <cell r="J4816"/>
          <cell r="K4816">
            <v>100</v>
          </cell>
          <cell r="L4816" t="str">
            <v>003</v>
          </cell>
          <cell r="M4816" t="str">
            <v>2010</v>
          </cell>
          <cell r="N4816" t="str">
            <v>0003</v>
          </cell>
          <cell r="O4816" t="str">
            <v>1005</v>
          </cell>
          <cell r="P4816" t="str">
            <v>1101050</v>
          </cell>
          <cell r="Q4816" t="str">
            <v>0003</v>
          </cell>
          <cell r="R4816" t="str">
            <v>1070</v>
          </cell>
        </row>
        <row r="4817">
          <cell r="A4817">
            <v>49033261</v>
          </cell>
          <cell r="B4817" t="str">
            <v>GOVP_JU-M-08-0154_W.BelfortAvenueExtens</v>
          </cell>
          <cell r="C4817" t="str">
            <v>HDC2</v>
          </cell>
          <cell r="D4817"/>
          <cell r="E4817"/>
          <cell r="F4817"/>
          <cell r="G4817" t="str">
            <v>S/101652/CE/AD2DI</v>
          </cell>
          <cell r="H4817"/>
          <cell r="I4817"/>
          <cell r="J4817"/>
          <cell r="K4817">
            <v>100</v>
          </cell>
          <cell r="L4817" t="str">
            <v>002</v>
          </cell>
          <cell r="M4817" t="str">
            <v>2010</v>
          </cell>
          <cell r="N4817" t="str">
            <v>0003</v>
          </cell>
          <cell r="O4817" t="str">
            <v>1020</v>
          </cell>
          <cell r="P4817" t="str">
            <v>1101202</v>
          </cell>
          <cell r="Q4817" t="str">
            <v>0003</v>
          </cell>
          <cell r="R4817" t="str">
            <v>1070</v>
          </cell>
        </row>
        <row r="4818">
          <cell r="A4818">
            <v>49033261</v>
          </cell>
          <cell r="B4818" t="str">
            <v>GOVP_JU-M-08-0154_W.BelfortAvenueExtens</v>
          </cell>
          <cell r="C4818" t="str">
            <v>HDC2</v>
          </cell>
          <cell r="D4818"/>
          <cell r="E4818"/>
          <cell r="F4818"/>
          <cell r="G4818" t="str">
            <v>S/101652/CE/AD2DI</v>
          </cell>
          <cell r="H4818"/>
          <cell r="I4818"/>
          <cell r="J4818"/>
          <cell r="K4818">
            <v>100</v>
          </cell>
          <cell r="L4818" t="str">
            <v>003</v>
          </cell>
          <cell r="M4818" t="str">
            <v>2010</v>
          </cell>
          <cell r="N4818" t="str">
            <v>0003</v>
          </cell>
          <cell r="O4818" t="str">
            <v>1020</v>
          </cell>
          <cell r="P4818" t="str">
            <v>1101202</v>
          </cell>
          <cell r="Q4818" t="str">
            <v>0003</v>
          </cell>
          <cell r="R4818" t="str">
            <v>1070</v>
          </cell>
        </row>
        <row r="4819">
          <cell r="A4819">
            <v>49033261</v>
          </cell>
          <cell r="B4819" t="str">
            <v>GOVP_JU-M-08-0154_W.BelfortAvenueExtens</v>
          </cell>
          <cell r="C4819" t="str">
            <v>HDC2</v>
          </cell>
          <cell r="D4819"/>
          <cell r="E4819"/>
          <cell r="F4819"/>
          <cell r="G4819" t="str">
            <v>S/101652/CE/AD2DI</v>
          </cell>
          <cell r="H4819"/>
          <cell r="I4819"/>
          <cell r="J4819"/>
          <cell r="K4819">
            <v>100</v>
          </cell>
          <cell r="L4819" t="str">
            <v>002</v>
          </cell>
          <cell r="M4819" t="str">
            <v>2010</v>
          </cell>
          <cell r="N4819" t="str">
            <v>0003</v>
          </cell>
          <cell r="O4819" t="str">
            <v>1020</v>
          </cell>
          <cell r="P4819" t="str">
            <v>1101202</v>
          </cell>
          <cell r="Q4819" t="str">
            <v>0003</v>
          </cell>
          <cell r="R4819" t="str">
            <v>1070</v>
          </cell>
        </row>
        <row r="4820">
          <cell r="A4820">
            <v>49033261</v>
          </cell>
          <cell r="B4820" t="str">
            <v>GOVP_JU-M-08-0154_W.BelfortAvenueExtens</v>
          </cell>
          <cell r="C4820" t="str">
            <v>HDC2</v>
          </cell>
          <cell r="D4820"/>
          <cell r="E4820"/>
          <cell r="F4820"/>
          <cell r="G4820" t="str">
            <v>S/101652/CE/AD2DI</v>
          </cell>
          <cell r="H4820"/>
          <cell r="I4820"/>
          <cell r="J4820"/>
          <cell r="K4820">
            <v>70</v>
          </cell>
          <cell r="L4820" t="str">
            <v>002</v>
          </cell>
          <cell r="M4820" t="str">
            <v>2010</v>
          </cell>
          <cell r="N4820" t="str">
            <v>0003</v>
          </cell>
          <cell r="O4820" t="str">
            <v>1020</v>
          </cell>
          <cell r="P4820" t="str">
            <v>1101202</v>
          </cell>
          <cell r="Q4820" t="str">
            <v>0003</v>
          </cell>
          <cell r="R4820" t="str">
            <v>1070</v>
          </cell>
        </row>
        <row r="4821">
          <cell r="A4821">
            <v>49033261</v>
          </cell>
          <cell r="B4821" t="str">
            <v>GOVP_JU-M-08-0154_W.BelfortAvenueExtens</v>
          </cell>
          <cell r="C4821" t="str">
            <v>HDC2</v>
          </cell>
          <cell r="D4821"/>
          <cell r="E4821"/>
          <cell r="F4821"/>
          <cell r="G4821" t="str">
            <v>S/101652/CE/AD2DR</v>
          </cell>
          <cell r="H4821"/>
          <cell r="I4821"/>
          <cell r="J4821"/>
          <cell r="K4821">
            <v>30</v>
          </cell>
          <cell r="L4821" t="str">
            <v>002</v>
          </cell>
          <cell r="M4821" t="str">
            <v>2010</v>
          </cell>
          <cell r="N4821" t="str">
            <v>0003</v>
          </cell>
          <cell r="O4821" t="str">
            <v>1020</v>
          </cell>
          <cell r="P4821" t="str">
            <v>1101202</v>
          </cell>
          <cell r="Q4821" t="str">
            <v>0003</v>
          </cell>
          <cell r="R4821" t="str">
            <v>1070</v>
          </cell>
        </row>
        <row r="4822">
          <cell r="A4822">
            <v>49037314</v>
          </cell>
          <cell r="B4822" t="str">
            <v>TMC Blue Shield Tie</v>
          </cell>
          <cell r="C4822" t="str">
            <v>HXC1</v>
          </cell>
          <cell r="D4822"/>
          <cell r="E4822"/>
          <cell r="F4822"/>
          <cell r="G4822" t="str">
            <v>S/101762/CN/CF1R-I-2</v>
          </cell>
          <cell r="H4822"/>
          <cell r="I4822"/>
          <cell r="J4822"/>
          <cell r="K4822">
            <v>100</v>
          </cell>
          <cell r="L4822" t="str">
            <v>003</v>
          </cell>
          <cell r="M4822" t="str">
            <v>2010</v>
          </cell>
          <cell r="N4822" t="str">
            <v>0003</v>
          </cell>
          <cell r="O4822" t="str">
            <v>1008</v>
          </cell>
          <cell r="P4822" t="str">
            <v>1101245</v>
          </cell>
          <cell r="Q4822" t="str">
            <v>0003</v>
          </cell>
          <cell r="R4822" t="str">
            <v>1070</v>
          </cell>
        </row>
        <row r="4823">
          <cell r="A4823">
            <v>49037314</v>
          </cell>
          <cell r="B4823" t="str">
            <v>TMC Blue Shield Tie</v>
          </cell>
          <cell r="C4823" t="str">
            <v>HXC1</v>
          </cell>
          <cell r="D4823"/>
          <cell r="E4823"/>
          <cell r="F4823"/>
          <cell r="G4823" t="str">
            <v>S/101762/CN/CF1R-I-2</v>
          </cell>
          <cell r="H4823"/>
          <cell r="I4823"/>
          <cell r="J4823"/>
          <cell r="K4823">
            <v>100</v>
          </cell>
          <cell r="L4823" t="str">
            <v>003</v>
          </cell>
          <cell r="M4823" t="str">
            <v>2010</v>
          </cell>
          <cell r="N4823" t="str">
            <v>0003</v>
          </cell>
          <cell r="O4823" t="str">
            <v>1008</v>
          </cell>
          <cell r="P4823" t="str">
            <v>1101245</v>
          </cell>
          <cell r="Q4823" t="str">
            <v>0003</v>
          </cell>
          <cell r="R4823" t="str">
            <v>1070</v>
          </cell>
        </row>
        <row r="4824">
          <cell r="A4824">
            <v>49037314</v>
          </cell>
          <cell r="B4824" t="str">
            <v>TMC Blue Shield Tie</v>
          </cell>
          <cell r="C4824" t="str">
            <v>HXC1</v>
          </cell>
          <cell r="D4824"/>
          <cell r="E4824"/>
          <cell r="F4824"/>
          <cell r="G4824" t="str">
            <v>S/101762/CN/CF1R-I-2</v>
          </cell>
          <cell r="H4824"/>
          <cell r="I4824"/>
          <cell r="J4824"/>
          <cell r="K4824">
            <v>100</v>
          </cell>
          <cell r="L4824" t="str">
            <v>002</v>
          </cell>
          <cell r="M4824" t="str">
            <v>2010</v>
          </cell>
          <cell r="N4824" t="str">
            <v>0003</v>
          </cell>
          <cell r="O4824" t="str">
            <v>1008</v>
          </cell>
          <cell r="P4824" t="str">
            <v>1101245</v>
          </cell>
          <cell r="Q4824" t="str">
            <v>0003</v>
          </cell>
          <cell r="R4824" t="str">
            <v>1070</v>
          </cell>
        </row>
        <row r="4825">
          <cell r="A4825">
            <v>49037314</v>
          </cell>
          <cell r="B4825" t="str">
            <v>TMC Blue Shield Tie</v>
          </cell>
          <cell r="C4825" t="str">
            <v>HXC1</v>
          </cell>
          <cell r="D4825"/>
          <cell r="E4825"/>
          <cell r="F4825"/>
          <cell r="G4825" t="str">
            <v>S/101762/CN/CF1R-I-2</v>
          </cell>
          <cell r="H4825"/>
          <cell r="I4825"/>
          <cell r="J4825"/>
          <cell r="K4825">
            <v>100</v>
          </cell>
          <cell r="L4825" t="str">
            <v>003</v>
          </cell>
          <cell r="M4825" t="str">
            <v>2010</v>
          </cell>
          <cell r="N4825" t="str">
            <v>0003</v>
          </cell>
          <cell r="O4825" t="str">
            <v>1008</v>
          </cell>
          <cell r="P4825" t="str">
            <v>1101245</v>
          </cell>
          <cell r="Q4825" t="str">
            <v>0003</v>
          </cell>
          <cell r="R4825" t="str">
            <v>1070</v>
          </cell>
        </row>
        <row r="4826">
          <cell r="A4826">
            <v>49055151</v>
          </cell>
          <cell r="B4826" t="str">
            <v>HP Transmission Sevice Preconstruction</v>
          </cell>
          <cell r="C4826" t="str">
            <v>HTC1</v>
          </cell>
          <cell r="D4826"/>
          <cell r="E4826"/>
          <cell r="F4826"/>
          <cell r="G4826" t="str">
            <v>HLP/00/0055/TR/0064</v>
          </cell>
          <cell r="H4826"/>
          <cell r="I4826"/>
          <cell r="J4826"/>
          <cell r="K4826">
            <v>100</v>
          </cell>
          <cell r="L4826" t="str">
            <v>003</v>
          </cell>
          <cell r="M4826" t="str">
            <v>2010</v>
          </cell>
          <cell r="N4826" t="str">
            <v>0003</v>
          </cell>
          <cell r="O4826" t="str">
            <v>1005</v>
          </cell>
          <cell r="P4826" t="str">
            <v>1101050</v>
          </cell>
          <cell r="Q4826" t="str">
            <v>0003</v>
          </cell>
          <cell r="R4826" t="str">
            <v>1070</v>
          </cell>
        </row>
        <row r="4827">
          <cell r="A4827">
            <v>49069374</v>
          </cell>
          <cell r="B4827" t="str">
            <v>The sale of 0.449 acres of available pro</v>
          </cell>
          <cell r="C4827" t="str">
            <v>HTC2</v>
          </cell>
          <cell r="D4827"/>
          <cell r="E4827"/>
          <cell r="F4827"/>
          <cell r="G4827" t="str">
            <v>HLP/00/0054/TR/0001-C</v>
          </cell>
          <cell r="H4827"/>
          <cell r="I4827"/>
          <cell r="J4827"/>
          <cell r="K4827">
            <v>100</v>
          </cell>
          <cell r="L4827" t="str">
            <v>002</v>
          </cell>
          <cell r="M4827" t="str">
            <v>2010</v>
          </cell>
          <cell r="N4827" t="str">
            <v>0003</v>
          </cell>
          <cell r="O4827" t="str">
            <v>1005</v>
          </cell>
          <cell r="P4827" t="str">
            <v>1101050</v>
          </cell>
          <cell r="Q4827" t="str">
            <v>0003</v>
          </cell>
          <cell r="R4827" t="str">
            <v>1070</v>
          </cell>
        </row>
        <row r="4828">
          <cell r="A4828">
            <v>49086855</v>
          </cell>
          <cell r="B4828" t="str">
            <v>Standing Order for miscellaneous expense</v>
          </cell>
          <cell r="C4828" t="str">
            <v>HDG1</v>
          </cell>
          <cell r="D4828"/>
          <cell r="E4828"/>
          <cell r="F4828"/>
          <cell r="G4828" t="str">
            <v>S/101574/EE/AB1Z</v>
          </cell>
          <cell r="H4828"/>
          <cell r="I4828"/>
          <cell r="J4828"/>
          <cell r="K4828">
            <v>100</v>
          </cell>
          <cell r="L4828" t="str">
            <v>003</v>
          </cell>
          <cell r="M4828" t="str">
            <v>2010</v>
          </cell>
          <cell r="N4828" t="str">
            <v>0003</v>
          </cell>
          <cell r="O4828" t="str">
            <v>1005</v>
          </cell>
          <cell r="P4828" t="str">
            <v>1101160</v>
          </cell>
          <cell r="Q4828" t="str">
            <v>0003</v>
          </cell>
          <cell r="R4828" t="str">
            <v>H110</v>
          </cell>
        </row>
        <row r="4829">
          <cell r="A4829">
            <v>49086856</v>
          </cell>
          <cell r="B4829" t="str">
            <v>Standing Order for miscellaneous expense</v>
          </cell>
          <cell r="C4829" t="str">
            <v>HDG1</v>
          </cell>
          <cell r="D4829"/>
          <cell r="E4829"/>
          <cell r="F4829"/>
          <cell r="G4829" t="str">
            <v>S/101627/EE/AB1Z</v>
          </cell>
          <cell r="H4829"/>
          <cell r="I4829"/>
          <cell r="J4829"/>
          <cell r="K4829">
            <v>100</v>
          </cell>
          <cell r="L4829" t="str">
            <v>003</v>
          </cell>
          <cell r="M4829" t="str">
            <v>2010</v>
          </cell>
          <cell r="N4829" t="str">
            <v>0003</v>
          </cell>
          <cell r="O4829" t="str">
            <v>1006</v>
          </cell>
          <cell r="P4829" t="str">
            <v>1101230</v>
          </cell>
          <cell r="Q4829" t="str">
            <v>0003</v>
          </cell>
          <cell r="R4829" t="str">
            <v>H110</v>
          </cell>
        </row>
        <row r="4830">
          <cell r="A4830">
            <v>49086857</v>
          </cell>
          <cell r="B4830" t="str">
            <v>Standing Order for miscellaneous expense</v>
          </cell>
          <cell r="C4830" t="str">
            <v>HDG1</v>
          </cell>
          <cell r="D4830"/>
          <cell r="E4830"/>
          <cell r="F4830"/>
          <cell r="G4830" t="str">
            <v>S/101566/EE/AB1Z</v>
          </cell>
          <cell r="H4830"/>
          <cell r="I4830"/>
          <cell r="J4830"/>
          <cell r="K4830">
            <v>100</v>
          </cell>
          <cell r="L4830" t="str">
            <v>003</v>
          </cell>
          <cell r="M4830" t="str">
            <v>2010</v>
          </cell>
          <cell r="N4830" t="str">
            <v>0003</v>
          </cell>
          <cell r="O4830" t="str">
            <v>1007</v>
          </cell>
          <cell r="P4830" t="str">
            <v>1101240</v>
          </cell>
          <cell r="Q4830" t="str">
            <v>0003</v>
          </cell>
          <cell r="R4830" t="str">
            <v>H110</v>
          </cell>
        </row>
        <row r="4831">
          <cell r="A4831">
            <v>49086862</v>
          </cell>
          <cell r="B4831" t="str">
            <v>Standing Order for miscellaneous expense</v>
          </cell>
          <cell r="C4831" t="str">
            <v>HDG1</v>
          </cell>
          <cell r="D4831"/>
          <cell r="E4831"/>
          <cell r="F4831"/>
          <cell r="G4831" t="str">
            <v>S/101556/EE/AB1Z</v>
          </cell>
          <cell r="H4831"/>
          <cell r="I4831"/>
          <cell r="J4831"/>
          <cell r="K4831">
            <v>100</v>
          </cell>
          <cell r="L4831" t="str">
            <v>003</v>
          </cell>
          <cell r="M4831" t="str">
            <v>2010</v>
          </cell>
          <cell r="N4831" t="str">
            <v>0003</v>
          </cell>
          <cell r="O4831" t="str">
            <v>1012</v>
          </cell>
          <cell r="P4831" t="str">
            <v>1101170</v>
          </cell>
          <cell r="Q4831" t="str">
            <v>0003</v>
          </cell>
          <cell r="R4831" t="str">
            <v>H110</v>
          </cell>
        </row>
        <row r="4832">
          <cell r="A4832">
            <v>49086866</v>
          </cell>
          <cell r="B4832" t="str">
            <v>Standing Order for miscellaneous expense</v>
          </cell>
          <cell r="C4832" t="str">
            <v>HDG1</v>
          </cell>
          <cell r="D4832"/>
          <cell r="E4832"/>
          <cell r="F4832"/>
          <cell r="G4832" t="str">
            <v>S/101653/EE/AB1Z</v>
          </cell>
          <cell r="H4832"/>
          <cell r="I4832"/>
          <cell r="J4832"/>
          <cell r="K4832">
            <v>100</v>
          </cell>
          <cell r="L4832" t="str">
            <v>003</v>
          </cell>
          <cell r="M4832" t="str">
            <v>2010</v>
          </cell>
          <cell r="N4832" t="str">
            <v>0003</v>
          </cell>
          <cell r="O4832" t="str">
            <v>1013</v>
          </cell>
          <cell r="P4832" t="str">
            <v>1101201</v>
          </cell>
          <cell r="Q4832" t="str">
            <v>0003</v>
          </cell>
          <cell r="R4832" t="str">
            <v>H110</v>
          </cell>
        </row>
        <row r="4833">
          <cell r="A4833">
            <v>49087229</v>
          </cell>
          <cell r="B4833" t="str">
            <v>Standing Order for miscellaneous expense</v>
          </cell>
          <cell r="C4833" t="str">
            <v>HDG1</v>
          </cell>
          <cell r="D4833"/>
          <cell r="E4833"/>
          <cell r="F4833"/>
          <cell r="G4833" t="str">
            <v>S/101678/EE/AB1Z</v>
          </cell>
          <cell r="H4833"/>
          <cell r="I4833"/>
          <cell r="J4833"/>
          <cell r="K4833">
            <v>100</v>
          </cell>
          <cell r="L4833" t="str">
            <v>003</v>
          </cell>
          <cell r="M4833" t="str">
            <v>2010</v>
          </cell>
          <cell r="N4833" t="str">
            <v>0003</v>
          </cell>
          <cell r="O4833" t="str">
            <v>1017</v>
          </cell>
          <cell r="P4833" t="str">
            <v>1101120</v>
          </cell>
          <cell r="Q4833" t="str">
            <v>0003</v>
          </cell>
          <cell r="R4833" t="str">
            <v>H110</v>
          </cell>
        </row>
        <row r="4834">
          <cell r="A4834">
            <v>49087232</v>
          </cell>
          <cell r="B4834" t="str">
            <v>Standing Order for miscellaneous expense</v>
          </cell>
          <cell r="C4834" t="str">
            <v>HDG1</v>
          </cell>
          <cell r="D4834"/>
          <cell r="E4834"/>
          <cell r="F4834"/>
          <cell r="G4834" t="str">
            <v>S/101570/EE/AB1Z</v>
          </cell>
          <cell r="H4834"/>
          <cell r="I4834"/>
          <cell r="J4834"/>
          <cell r="K4834">
            <v>100</v>
          </cell>
          <cell r="L4834" t="str">
            <v>003</v>
          </cell>
          <cell r="M4834" t="str">
            <v>2010</v>
          </cell>
          <cell r="N4834" t="str">
            <v>0003</v>
          </cell>
          <cell r="O4834" t="str">
            <v>1019</v>
          </cell>
          <cell r="P4834" t="str">
            <v>1101220</v>
          </cell>
          <cell r="Q4834" t="str">
            <v>0003</v>
          </cell>
          <cell r="R4834" t="str">
            <v>H110</v>
          </cell>
        </row>
        <row r="4835">
          <cell r="A4835">
            <v>49087235</v>
          </cell>
          <cell r="B4835" t="str">
            <v>Standing Order for miscellaneous expense</v>
          </cell>
          <cell r="C4835" t="str">
            <v>HDG1</v>
          </cell>
          <cell r="D4835"/>
          <cell r="E4835"/>
          <cell r="F4835"/>
          <cell r="G4835" t="str">
            <v>S/101652/EE/AB1Z</v>
          </cell>
          <cell r="H4835"/>
          <cell r="I4835"/>
          <cell r="J4835"/>
          <cell r="K4835">
            <v>100</v>
          </cell>
          <cell r="L4835" t="str">
            <v>003</v>
          </cell>
          <cell r="M4835" t="str">
            <v>2010</v>
          </cell>
          <cell r="N4835" t="str">
            <v>0003</v>
          </cell>
          <cell r="O4835" t="str">
            <v>1020</v>
          </cell>
          <cell r="P4835" t="str">
            <v>1101202</v>
          </cell>
          <cell r="Q4835" t="str">
            <v>0003</v>
          </cell>
          <cell r="R4835" t="str">
            <v>H110</v>
          </cell>
        </row>
        <row r="4836">
          <cell r="A4836">
            <v>49087237</v>
          </cell>
          <cell r="B4836" t="str">
            <v>Standing Order for miscellaneous expense</v>
          </cell>
          <cell r="C4836" t="str">
            <v>HDG1</v>
          </cell>
          <cell r="D4836"/>
          <cell r="E4836"/>
          <cell r="F4836"/>
          <cell r="G4836" t="str">
            <v>S/101675/EE/AB1Z</v>
          </cell>
          <cell r="H4836"/>
          <cell r="I4836"/>
          <cell r="J4836"/>
          <cell r="K4836">
            <v>100</v>
          </cell>
          <cell r="L4836" t="str">
            <v>003</v>
          </cell>
          <cell r="M4836" t="str">
            <v>2010</v>
          </cell>
          <cell r="N4836" t="str">
            <v>0003</v>
          </cell>
          <cell r="O4836" t="str">
            <v>1021</v>
          </cell>
          <cell r="P4836" t="str">
            <v>1101110</v>
          </cell>
          <cell r="Q4836" t="str">
            <v>0003</v>
          </cell>
          <cell r="R4836" t="str">
            <v>H110</v>
          </cell>
        </row>
        <row r="4837">
          <cell r="A4837">
            <v>49087241</v>
          </cell>
          <cell r="B4837" t="str">
            <v>Standing Order for miscellaneous expense</v>
          </cell>
          <cell r="C4837" t="str">
            <v>HDG1</v>
          </cell>
          <cell r="D4837"/>
          <cell r="E4837"/>
          <cell r="F4837"/>
          <cell r="G4837" t="str">
            <v>S/101575/EE/AB1Z</v>
          </cell>
          <cell r="H4837"/>
          <cell r="I4837"/>
          <cell r="J4837"/>
          <cell r="K4837">
            <v>100</v>
          </cell>
          <cell r="L4837" t="str">
            <v>003</v>
          </cell>
          <cell r="M4837" t="str">
            <v>2010</v>
          </cell>
          <cell r="N4837" t="str">
            <v>0003</v>
          </cell>
          <cell r="O4837" t="str">
            <v>1022</v>
          </cell>
          <cell r="P4837" t="str">
            <v>1101190</v>
          </cell>
          <cell r="Q4837" t="str">
            <v>0003</v>
          </cell>
          <cell r="R4837" t="str">
            <v>H110</v>
          </cell>
        </row>
        <row r="4838">
          <cell r="A4838">
            <v>49087243</v>
          </cell>
          <cell r="B4838" t="str">
            <v>Standing Order for miscellaneous expense</v>
          </cell>
          <cell r="C4838" t="str">
            <v>HDG1</v>
          </cell>
          <cell r="D4838"/>
          <cell r="E4838"/>
          <cell r="F4838"/>
          <cell r="G4838" t="str">
            <v>S/101530/EE/AB1Z</v>
          </cell>
          <cell r="H4838"/>
          <cell r="I4838"/>
          <cell r="J4838"/>
          <cell r="K4838">
            <v>100</v>
          </cell>
          <cell r="L4838" t="str">
            <v>003</v>
          </cell>
          <cell r="M4838" t="str">
            <v>2010</v>
          </cell>
          <cell r="N4838" t="str">
            <v>0003</v>
          </cell>
          <cell r="O4838" t="str">
            <v>1023</v>
          </cell>
          <cell r="P4838" t="str">
            <v>1101210</v>
          </cell>
          <cell r="Q4838" t="str">
            <v>0003</v>
          </cell>
          <cell r="R4838" t="str">
            <v>H110</v>
          </cell>
        </row>
        <row r="4839">
          <cell r="A4839">
            <v>49087245</v>
          </cell>
          <cell r="B4839" t="str">
            <v>Standing Order for miscellaneous expense</v>
          </cell>
          <cell r="C4839" t="str">
            <v>HDG1</v>
          </cell>
          <cell r="D4839"/>
          <cell r="E4839"/>
          <cell r="F4839"/>
          <cell r="G4839" t="str">
            <v>S/101458/EE/AB1Z</v>
          </cell>
          <cell r="H4839"/>
          <cell r="I4839"/>
          <cell r="J4839"/>
          <cell r="K4839">
            <v>100</v>
          </cell>
          <cell r="L4839" t="str">
            <v>003</v>
          </cell>
          <cell r="M4839" t="str">
            <v>2010</v>
          </cell>
          <cell r="N4839" t="str">
            <v>0003</v>
          </cell>
          <cell r="O4839" t="str">
            <v>1024</v>
          </cell>
          <cell r="P4839" t="str">
            <v>1101130</v>
          </cell>
          <cell r="Q4839" t="str">
            <v>0003</v>
          </cell>
          <cell r="R4839" t="str">
            <v>H110</v>
          </cell>
        </row>
        <row r="4840">
          <cell r="A4840">
            <v>49169836</v>
          </cell>
          <cell r="B4840" t="str">
            <v>CUST_NEW_SVC_3031_MILLER_RD_COBRAOGC</v>
          </cell>
          <cell r="C4840" t="str">
            <v>HDC1</v>
          </cell>
          <cell r="D4840"/>
          <cell r="E4840"/>
          <cell r="F4840"/>
          <cell r="G4840" t="str">
            <v>S/101652/CN/AF1HI-2</v>
          </cell>
          <cell r="H4840"/>
          <cell r="I4840"/>
          <cell r="J4840"/>
          <cell r="K4840">
            <v>100</v>
          </cell>
          <cell r="L4840" t="str">
            <v>003</v>
          </cell>
          <cell r="M4840" t="str">
            <v>2010</v>
          </cell>
          <cell r="N4840" t="str">
            <v>0003</v>
          </cell>
          <cell r="O4840" t="str">
            <v>1020</v>
          </cell>
          <cell r="P4840" t="str">
            <v>1101202</v>
          </cell>
          <cell r="Q4840" t="str">
            <v>0003</v>
          </cell>
          <cell r="R4840" t="str">
            <v>1070</v>
          </cell>
        </row>
        <row r="4841">
          <cell r="A4841">
            <v>49221255</v>
          </cell>
          <cell r="B4841" t="str">
            <v>MEADOW-Build 345KV Substation        PV1</v>
          </cell>
          <cell r="C4841" t="str">
            <v>HSC2</v>
          </cell>
          <cell r="D4841"/>
          <cell r="E4841"/>
          <cell r="F4841"/>
          <cell r="G4841" t="str">
            <v>HLP/00/0678/SB/C</v>
          </cell>
          <cell r="H4841"/>
          <cell r="I4841"/>
          <cell r="J4841"/>
          <cell r="K4841">
            <v>100</v>
          </cell>
          <cell r="L4841" t="str">
            <v>002</v>
          </cell>
          <cell r="M4841" t="str">
            <v>2010</v>
          </cell>
          <cell r="N4841" t="str">
            <v>0003</v>
          </cell>
          <cell r="O4841" t="str">
            <v>1002</v>
          </cell>
          <cell r="P4841" t="str">
            <v>1101000</v>
          </cell>
          <cell r="Q4841" t="str">
            <v>0003</v>
          </cell>
          <cell r="R4841" t="str">
            <v>1070</v>
          </cell>
        </row>
        <row r="4842">
          <cell r="A4842">
            <v>49253595</v>
          </cell>
          <cell r="B4842" t="str">
            <v>SDUG_CREEKSIDE @ CROSS CREEK RANCH 4</v>
          </cell>
          <cell r="C4842" t="str">
            <v>HDC1</v>
          </cell>
          <cell r="D4842"/>
          <cell r="E4842"/>
          <cell r="F4842"/>
          <cell r="G4842" t="str">
            <v>S/101570/CN/AF1UI</v>
          </cell>
          <cell r="H4842"/>
          <cell r="I4842"/>
          <cell r="J4842"/>
          <cell r="K4842">
            <v>100</v>
          </cell>
          <cell r="L4842" t="str">
            <v>003</v>
          </cell>
          <cell r="M4842" t="str">
            <v>2010</v>
          </cell>
          <cell r="N4842" t="str">
            <v>0003</v>
          </cell>
          <cell r="O4842" t="str">
            <v>1019</v>
          </cell>
          <cell r="P4842" t="str">
            <v>1101220</v>
          </cell>
          <cell r="Q4842" t="str">
            <v>0003</v>
          </cell>
          <cell r="R4842" t="str">
            <v>1070</v>
          </cell>
        </row>
        <row r="4843">
          <cell r="A4843">
            <v>49253595</v>
          </cell>
          <cell r="B4843" t="str">
            <v>SDUG_CREEKSIDE @ CROSS CREEK RANCH 4</v>
          </cell>
          <cell r="C4843" t="str">
            <v>HDC1</v>
          </cell>
          <cell r="D4843"/>
          <cell r="E4843"/>
          <cell r="F4843"/>
          <cell r="G4843" t="str">
            <v>S/101570/CN/AF1UI</v>
          </cell>
          <cell r="H4843"/>
          <cell r="I4843"/>
          <cell r="J4843"/>
          <cell r="K4843">
            <v>100</v>
          </cell>
          <cell r="L4843" t="str">
            <v>003</v>
          </cell>
          <cell r="M4843" t="str">
            <v>2010</v>
          </cell>
          <cell r="N4843" t="str">
            <v>0003</v>
          </cell>
          <cell r="O4843" t="str">
            <v>1019</v>
          </cell>
          <cell r="P4843" t="str">
            <v>1101220</v>
          </cell>
          <cell r="Q4843" t="str">
            <v>0003</v>
          </cell>
          <cell r="R4843" t="str">
            <v>1070</v>
          </cell>
        </row>
        <row r="4844">
          <cell r="A4844">
            <v>49291425</v>
          </cell>
          <cell r="B4844" t="str">
            <v>DDPU_09_CRB44_W08024_TELFAIR-SECT-30-OH</v>
          </cell>
          <cell r="C4844" t="str">
            <v>HDC1</v>
          </cell>
          <cell r="D4844"/>
          <cell r="E4844"/>
          <cell r="F4844"/>
          <cell r="G4844" t="str">
            <v>S/101566/CN/AF2AI</v>
          </cell>
          <cell r="H4844"/>
          <cell r="I4844"/>
          <cell r="J4844"/>
          <cell r="K4844">
            <v>100</v>
          </cell>
          <cell r="L4844" t="str">
            <v>001</v>
          </cell>
          <cell r="M4844" t="str">
            <v>2010</v>
          </cell>
          <cell r="N4844" t="str">
            <v>0003</v>
          </cell>
          <cell r="O4844" t="str">
            <v>1007</v>
          </cell>
          <cell r="P4844" t="str">
            <v>1101240</v>
          </cell>
          <cell r="Q4844" t="str">
            <v>0003</v>
          </cell>
          <cell r="R4844" t="str">
            <v>1070</v>
          </cell>
        </row>
        <row r="4845">
          <cell r="A4845">
            <v>49312344</v>
          </cell>
          <cell r="B4845" t="str">
            <v>CNTR_13'(2-6")_SKINNER RD CANCL WORK</v>
          </cell>
          <cell r="C4845" t="str">
            <v>HXC3</v>
          </cell>
          <cell r="D4845"/>
          <cell r="E4845"/>
          <cell r="F4845"/>
          <cell r="G4845" t="str">
            <v>S/101762/CE/CG1R-I-1</v>
          </cell>
          <cell r="H4845"/>
          <cell r="I4845"/>
          <cell r="J4845"/>
          <cell r="K4845">
            <v>70</v>
          </cell>
          <cell r="L4845" t="str">
            <v>001</v>
          </cell>
          <cell r="M4845" t="str">
            <v>2010</v>
          </cell>
          <cell r="N4845" t="str">
            <v>0003</v>
          </cell>
          <cell r="O4845" t="str">
            <v>1008</v>
          </cell>
          <cell r="P4845" t="str">
            <v>1101245</v>
          </cell>
          <cell r="Q4845" t="str">
            <v>0003</v>
          </cell>
          <cell r="R4845" t="str">
            <v>1070</v>
          </cell>
        </row>
        <row r="4846">
          <cell r="A4846">
            <v>49312344</v>
          </cell>
          <cell r="B4846" t="str">
            <v>CNTR_13'(2-6")_SKINNER RD CANCL WORK</v>
          </cell>
          <cell r="C4846" t="str">
            <v>HXC3</v>
          </cell>
          <cell r="D4846"/>
          <cell r="E4846"/>
          <cell r="F4846"/>
          <cell r="G4846" t="str">
            <v>S/101762/CE/CG1R-I-1</v>
          </cell>
          <cell r="H4846"/>
          <cell r="I4846"/>
          <cell r="J4846"/>
          <cell r="K4846">
            <v>100</v>
          </cell>
          <cell r="L4846" t="str">
            <v>001</v>
          </cell>
          <cell r="M4846" t="str">
            <v>2010</v>
          </cell>
          <cell r="N4846" t="str">
            <v>0003</v>
          </cell>
          <cell r="O4846" t="str">
            <v>1008</v>
          </cell>
          <cell r="P4846" t="str">
            <v>1101245</v>
          </cell>
          <cell r="Q4846" t="str">
            <v>0003</v>
          </cell>
          <cell r="R4846" t="str">
            <v>1070</v>
          </cell>
        </row>
        <row r="4847">
          <cell r="A4847">
            <v>49312344</v>
          </cell>
          <cell r="B4847" t="str">
            <v>CNTR_13'(2-6")_SKINNER RD CANCL WORK</v>
          </cell>
          <cell r="C4847" t="str">
            <v>HXC3</v>
          </cell>
          <cell r="D4847"/>
          <cell r="E4847"/>
          <cell r="F4847"/>
          <cell r="G4847" t="str">
            <v>S/101762/CE/CG1R-I-1</v>
          </cell>
          <cell r="H4847"/>
          <cell r="I4847"/>
          <cell r="J4847"/>
          <cell r="K4847">
            <v>100</v>
          </cell>
          <cell r="L4847" t="str">
            <v>001</v>
          </cell>
          <cell r="M4847" t="str">
            <v>2010</v>
          </cell>
          <cell r="N4847" t="str">
            <v>0003</v>
          </cell>
          <cell r="O4847" t="str">
            <v>1008</v>
          </cell>
          <cell r="P4847" t="str">
            <v>1101245</v>
          </cell>
          <cell r="Q4847" t="str">
            <v>0003</v>
          </cell>
          <cell r="R4847" t="str">
            <v>1070</v>
          </cell>
        </row>
        <row r="4848">
          <cell r="A4848">
            <v>49312344</v>
          </cell>
          <cell r="B4848" t="str">
            <v>CNTR_13'(2-6")_SKINNER RD CANCL WORK</v>
          </cell>
          <cell r="C4848" t="str">
            <v>HXC3</v>
          </cell>
          <cell r="D4848"/>
          <cell r="E4848"/>
          <cell r="F4848"/>
          <cell r="G4848" t="str">
            <v>S/101762/CE/CG1R-I-1</v>
          </cell>
          <cell r="H4848"/>
          <cell r="I4848"/>
          <cell r="J4848"/>
          <cell r="K4848">
            <v>70</v>
          </cell>
          <cell r="L4848" t="str">
            <v>001</v>
          </cell>
          <cell r="M4848" t="str">
            <v>2010</v>
          </cell>
          <cell r="N4848" t="str">
            <v>0003</v>
          </cell>
          <cell r="O4848" t="str">
            <v>1008</v>
          </cell>
          <cell r="P4848" t="str">
            <v>1101245</v>
          </cell>
          <cell r="Q4848" t="str">
            <v>0003</v>
          </cell>
          <cell r="R4848" t="str">
            <v>1070</v>
          </cell>
        </row>
        <row r="4849">
          <cell r="A4849">
            <v>49312344</v>
          </cell>
          <cell r="B4849" t="str">
            <v>CNTR_13'(2-6")_SKINNER RD CANCL WORK</v>
          </cell>
          <cell r="C4849" t="str">
            <v>HXC3</v>
          </cell>
          <cell r="D4849"/>
          <cell r="E4849"/>
          <cell r="F4849"/>
          <cell r="G4849" t="str">
            <v>S/101762/CE/CG1R-R-1</v>
          </cell>
          <cell r="H4849"/>
          <cell r="I4849"/>
          <cell r="J4849"/>
          <cell r="K4849">
            <v>30</v>
          </cell>
          <cell r="L4849" t="str">
            <v>001</v>
          </cell>
          <cell r="M4849" t="str">
            <v>2010</v>
          </cell>
          <cell r="N4849" t="str">
            <v>0003</v>
          </cell>
          <cell r="O4849" t="str">
            <v>1008</v>
          </cell>
          <cell r="P4849" t="str">
            <v>1101245</v>
          </cell>
          <cell r="Q4849" t="str">
            <v>0003</v>
          </cell>
          <cell r="R4849" t="str">
            <v>1070</v>
          </cell>
        </row>
        <row r="4850">
          <cell r="A4850">
            <v>49312344</v>
          </cell>
          <cell r="B4850" t="str">
            <v>CNTR_13'(2-6")_SKINNER RD CANCL WORK</v>
          </cell>
          <cell r="C4850" t="str">
            <v>HXC3</v>
          </cell>
          <cell r="D4850"/>
          <cell r="E4850"/>
          <cell r="F4850"/>
          <cell r="G4850" t="str">
            <v>S/101762/CE/CG1R-R-1</v>
          </cell>
          <cell r="H4850"/>
          <cell r="I4850"/>
          <cell r="J4850"/>
          <cell r="K4850">
            <v>30</v>
          </cell>
          <cell r="L4850" t="str">
            <v>001</v>
          </cell>
          <cell r="M4850" t="str">
            <v>2010</v>
          </cell>
          <cell r="N4850" t="str">
            <v>0003</v>
          </cell>
          <cell r="O4850" t="str">
            <v>1008</v>
          </cell>
          <cell r="P4850" t="str">
            <v>1101245</v>
          </cell>
          <cell r="Q4850" t="str">
            <v>0003</v>
          </cell>
          <cell r="R4850" t="str">
            <v>1070</v>
          </cell>
        </row>
        <row r="4851">
          <cell r="A4851">
            <v>49437357</v>
          </cell>
          <cell r="B4851" t="str">
            <v>PNO 184-08-0046A Survey and evaluate bui</v>
          </cell>
          <cell r="C4851" t="str">
            <v>HTM4</v>
          </cell>
          <cell r="D4851"/>
          <cell r="E4851"/>
          <cell r="F4851"/>
          <cell r="G4851" t="str">
            <v>S/101320/EE/XC13WO</v>
          </cell>
          <cell r="H4851"/>
          <cell r="I4851"/>
          <cell r="J4851"/>
          <cell r="K4851">
            <v>100</v>
          </cell>
          <cell r="L4851" t="str">
            <v>003</v>
          </cell>
          <cell r="M4851" t="str">
            <v>2010</v>
          </cell>
          <cell r="N4851" t="str">
            <v>0003</v>
          </cell>
          <cell r="O4851" t="str">
            <v>1005</v>
          </cell>
          <cell r="P4851" t="str">
            <v>1101050</v>
          </cell>
          <cell r="Q4851" t="str">
            <v>0003</v>
          </cell>
          <cell r="R4851" t="str">
            <v>5710</v>
          </cell>
        </row>
        <row r="4852">
          <cell r="A4852">
            <v>49455782</v>
          </cell>
          <cell r="B4852" t="str">
            <v>Power Plant Equip Reclamation Project</v>
          </cell>
          <cell r="C4852" t="str">
            <v>HRC2</v>
          </cell>
          <cell r="D4852"/>
          <cell r="E4852"/>
          <cell r="F4852"/>
          <cell r="G4852" t="str">
            <v>S/101785/CE/TFSY</v>
          </cell>
          <cell r="H4852"/>
          <cell r="I4852"/>
          <cell r="J4852"/>
          <cell r="K4852">
            <v>100</v>
          </cell>
          <cell r="L4852" t="str">
            <v>003</v>
          </cell>
          <cell r="M4852" t="str">
            <v>2010</v>
          </cell>
          <cell r="N4852" t="str">
            <v>0003</v>
          </cell>
          <cell r="O4852" t="str">
            <v>1004</v>
          </cell>
          <cell r="P4852" t="str">
            <v>1101061</v>
          </cell>
          <cell r="Q4852" t="str">
            <v>0003</v>
          </cell>
          <cell r="R4852" t="str">
            <v>1070</v>
          </cell>
        </row>
        <row r="4853">
          <cell r="A4853">
            <v>49469002</v>
          </cell>
          <cell r="B4853" t="str">
            <v>INST_DEC</v>
          </cell>
          <cell r="C4853" t="str">
            <v>HLC1</v>
          </cell>
          <cell r="D4853"/>
          <cell r="E4853"/>
          <cell r="F4853"/>
          <cell r="G4853" t="str">
            <v>S/101459/CN/DF1UI-4</v>
          </cell>
          <cell r="H4853"/>
          <cell r="I4853"/>
          <cell r="J4853"/>
          <cell r="K4853">
            <v>100</v>
          </cell>
          <cell r="L4853" t="str">
            <v>002</v>
          </cell>
          <cell r="M4853" t="str">
            <v>2010</v>
          </cell>
          <cell r="N4853" t="str">
            <v>0003</v>
          </cell>
          <cell r="O4853" t="str">
            <v>1025</v>
          </cell>
          <cell r="P4853" t="str">
            <v>1101100</v>
          </cell>
          <cell r="Q4853" t="str">
            <v>0003</v>
          </cell>
          <cell r="R4853" t="str">
            <v>1070</v>
          </cell>
        </row>
        <row r="4854">
          <cell r="A4854">
            <v>49503871</v>
          </cell>
          <cell r="B4854" t="str">
            <v>INST_DEC</v>
          </cell>
          <cell r="C4854" t="str">
            <v>HLC1</v>
          </cell>
          <cell r="D4854"/>
          <cell r="E4854"/>
          <cell r="F4854"/>
          <cell r="G4854" t="str">
            <v>S/101459/CN/DF1UI-4</v>
          </cell>
          <cell r="H4854"/>
          <cell r="I4854"/>
          <cell r="J4854"/>
          <cell r="K4854">
            <v>100</v>
          </cell>
          <cell r="L4854" t="str">
            <v>001</v>
          </cell>
          <cell r="M4854" t="str">
            <v>2010</v>
          </cell>
          <cell r="N4854" t="str">
            <v>0003</v>
          </cell>
          <cell r="O4854" t="str">
            <v>1025</v>
          </cell>
          <cell r="P4854" t="str">
            <v>1101100</v>
          </cell>
          <cell r="Q4854" t="str">
            <v>0003</v>
          </cell>
          <cell r="R4854" t="str">
            <v>1070</v>
          </cell>
        </row>
        <row r="4855">
          <cell r="A4855">
            <v>49503871</v>
          </cell>
          <cell r="B4855" t="str">
            <v>INST_DEC</v>
          </cell>
          <cell r="C4855" t="str">
            <v>HLC1</v>
          </cell>
          <cell r="D4855"/>
          <cell r="E4855"/>
          <cell r="F4855"/>
          <cell r="G4855" t="str">
            <v>S/101459/CN/DF1UI-4</v>
          </cell>
          <cell r="H4855"/>
          <cell r="I4855"/>
          <cell r="J4855"/>
          <cell r="K4855">
            <v>100</v>
          </cell>
          <cell r="L4855" t="str">
            <v>002</v>
          </cell>
          <cell r="M4855" t="str">
            <v>2010</v>
          </cell>
          <cell r="N4855" t="str">
            <v>0003</v>
          </cell>
          <cell r="O4855" t="str">
            <v>1025</v>
          </cell>
          <cell r="P4855" t="str">
            <v>1101100</v>
          </cell>
          <cell r="Q4855" t="str">
            <v>0003</v>
          </cell>
          <cell r="R4855" t="str">
            <v>1070</v>
          </cell>
        </row>
        <row r="4856">
          <cell r="A4856">
            <v>49503871</v>
          </cell>
          <cell r="B4856" t="str">
            <v>INST_DEC</v>
          </cell>
          <cell r="C4856" t="str">
            <v>HLC1</v>
          </cell>
          <cell r="D4856"/>
          <cell r="E4856"/>
          <cell r="F4856"/>
          <cell r="G4856" t="str">
            <v>S/101459/CN/DF1UI-4</v>
          </cell>
          <cell r="H4856"/>
          <cell r="I4856"/>
          <cell r="J4856"/>
          <cell r="K4856">
            <v>100</v>
          </cell>
          <cell r="L4856" t="str">
            <v>002</v>
          </cell>
          <cell r="M4856" t="str">
            <v>2010</v>
          </cell>
          <cell r="N4856" t="str">
            <v>0003</v>
          </cell>
          <cell r="O4856" t="str">
            <v>1025</v>
          </cell>
          <cell r="P4856" t="str">
            <v>1101100</v>
          </cell>
          <cell r="Q4856" t="str">
            <v>0003</v>
          </cell>
          <cell r="R4856" t="str">
            <v>1070</v>
          </cell>
        </row>
        <row r="4857">
          <cell r="A4857">
            <v>49503871</v>
          </cell>
          <cell r="B4857" t="str">
            <v>INST_DEC</v>
          </cell>
          <cell r="C4857" t="str">
            <v>HLC1</v>
          </cell>
          <cell r="D4857"/>
          <cell r="E4857"/>
          <cell r="F4857"/>
          <cell r="G4857" t="str">
            <v>S/101459/CN/DF1UI-4</v>
          </cell>
          <cell r="H4857"/>
          <cell r="I4857"/>
          <cell r="J4857"/>
          <cell r="K4857">
            <v>100</v>
          </cell>
          <cell r="L4857" t="str">
            <v>001</v>
          </cell>
          <cell r="M4857" t="str">
            <v>2010</v>
          </cell>
          <cell r="N4857" t="str">
            <v>0003</v>
          </cell>
          <cell r="O4857" t="str">
            <v>1025</v>
          </cell>
          <cell r="P4857" t="str">
            <v>1101100</v>
          </cell>
          <cell r="Q4857" t="str">
            <v>0003</v>
          </cell>
          <cell r="R4857" t="str">
            <v>1070</v>
          </cell>
        </row>
        <row r="4858">
          <cell r="A4858">
            <v>49527962</v>
          </cell>
          <cell r="B4858" t="str">
            <v>SDUG_MORTON RANCH SEC 8</v>
          </cell>
          <cell r="C4858" t="str">
            <v>HDC1</v>
          </cell>
          <cell r="D4858"/>
          <cell r="E4858"/>
          <cell r="F4858"/>
          <cell r="G4858" t="str">
            <v>S/101570/CN/AF1UI</v>
          </cell>
          <cell r="H4858"/>
          <cell r="I4858"/>
          <cell r="J4858"/>
          <cell r="K4858">
            <v>100</v>
          </cell>
          <cell r="L4858" t="str">
            <v>001</v>
          </cell>
          <cell r="M4858" t="str">
            <v>2010</v>
          </cell>
          <cell r="N4858" t="str">
            <v>0003</v>
          </cell>
          <cell r="O4858" t="str">
            <v>1019</v>
          </cell>
          <cell r="P4858" t="str">
            <v>1101220</v>
          </cell>
          <cell r="Q4858" t="str">
            <v>0003</v>
          </cell>
          <cell r="R4858" t="str">
            <v>1070</v>
          </cell>
        </row>
        <row r="4859">
          <cell r="A4859">
            <v>49527962</v>
          </cell>
          <cell r="B4859" t="str">
            <v>SDUG_MORTON RANCH SEC 8</v>
          </cell>
          <cell r="C4859" t="str">
            <v>HDC1</v>
          </cell>
          <cell r="D4859"/>
          <cell r="E4859"/>
          <cell r="F4859"/>
          <cell r="G4859" t="str">
            <v>S/101570/CN/AF1UI</v>
          </cell>
          <cell r="H4859"/>
          <cell r="I4859"/>
          <cell r="J4859"/>
          <cell r="K4859">
            <v>100</v>
          </cell>
          <cell r="L4859" t="str">
            <v>002</v>
          </cell>
          <cell r="M4859" t="str">
            <v>2010</v>
          </cell>
          <cell r="N4859" t="str">
            <v>0003</v>
          </cell>
          <cell r="O4859" t="str">
            <v>1019</v>
          </cell>
          <cell r="P4859" t="str">
            <v>1101220</v>
          </cell>
          <cell r="Q4859" t="str">
            <v>0003</v>
          </cell>
          <cell r="R4859" t="str">
            <v>1070</v>
          </cell>
        </row>
        <row r="4860">
          <cell r="A4860">
            <v>49527962</v>
          </cell>
          <cell r="B4860" t="str">
            <v>SDUG_MORTON RANCH SEC 8</v>
          </cell>
          <cell r="C4860" t="str">
            <v>HDC1</v>
          </cell>
          <cell r="D4860"/>
          <cell r="E4860"/>
          <cell r="F4860"/>
          <cell r="G4860" t="str">
            <v>S/101570/CN/AF1UI</v>
          </cell>
          <cell r="H4860"/>
          <cell r="I4860"/>
          <cell r="J4860"/>
          <cell r="K4860">
            <v>100</v>
          </cell>
          <cell r="L4860" t="str">
            <v>002</v>
          </cell>
          <cell r="M4860" t="str">
            <v>2010</v>
          </cell>
          <cell r="N4860" t="str">
            <v>0003</v>
          </cell>
          <cell r="O4860" t="str">
            <v>1019</v>
          </cell>
          <cell r="P4860" t="str">
            <v>1101220</v>
          </cell>
          <cell r="Q4860" t="str">
            <v>0003</v>
          </cell>
          <cell r="R4860" t="str">
            <v>1070</v>
          </cell>
        </row>
        <row r="4861">
          <cell r="A4861">
            <v>49527962</v>
          </cell>
          <cell r="B4861" t="str">
            <v>SDUG_MORTON RANCH SEC 8</v>
          </cell>
          <cell r="C4861" t="str">
            <v>HDC1</v>
          </cell>
          <cell r="D4861"/>
          <cell r="E4861"/>
          <cell r="F4861"/>
          <cell r="G4861" t="str">
            <v>S/101570/CN/AF1UI</v>
          </cell>
          <cell r="H4861"/>
          <cell r="I4861"/>
          <cell r="J4861"/>
          <cell r="K4861">
            <v>100</v>
          </cell>
          <cell r="L4861" t="str">
            <v>001</v>
          </cell>
          <cell r="M4861" t="str">
            <v>2010</v>
          </cell>
          <cell r="N4861" t="str">
            <v>0003</v>
          </cell>
          <cell r="O4861" t="str">
            <v>1019</v>
          </cell>
          <cell r="P4861" t="str">
            <v>1101220</v>
          </cell>
          <cell r="Q4861" t="str">
            <v>0003</v>
          </cell>
          <cell r="R4861" t="str">
            <v>1070</v>
          </cell>
        </row>
        <row r="4862">
          <cell r="A4862">
            <v>49648056</v>
          </cell>
          <cell r="B4862" t="str">
            <v>NEW PMT 750 KVA, 220' 1/0, TP</v>
          </cell>
          <cell r="C4862" t="str">
            <v>HXC1</v>
          </cell>
          <cell r="D4862"/>
          <cell r="E4862"/>
          <cell r="F4862"/>
          <cell r="G4862" t="str">
            <v>S/101762/CN/CF1R-I-2</v>
          </cell>
          <cell r="H4862"/>
          <cell r="I4862"/>
          <cell r="J4862"/>
          <cell r="K4862">
            <v>100</v>
          </cell>
          <cell r="L4862" t="str">
            <v>002</v>
          </cell>
          <cell r="M4862" t="str">
            <v>2010</v>
          </cell>
          <cell r="N4862" t="str">
            <v>0003</v>
          </cell>
          <cell r="O4862" t="str">
            <v>1008</v>
          </cell>
          <cell r="P4862" t="str">
            <v>1101245</v>
          </cell>
          <cell r="Q4862" t="str">
            <v>0003</v>
          </cell>
          <cell r="R4862" t="str">
            <v>1070</v>
          </cell>
        </row>
        <row r="4863">
          <cell r="A4863">
            <v>49648056</v>
          </cell>
          <cell r="B4863" t="str">
            <v>NEW PMT 750 KVA, 220' 1/0, TP</v>
          </cell>
          <cell r="C4863" t="str">
            <v>HXC1</v>
          </cell>
          <cell r="D4863"/>
          <cell r="E4863"/>
          <cell r="F4863"/>
          <cell r="G4863" t="str">
            <v>S/101762/CN/CF1R-I-2</v>
          </cell>
          <cell r="H4863"/>
          <cell r="I4863"/>
          <cell r="J4863"/>
          <cell r="K4863">
            <v>100</v>
          </cell>
          <cell r="L4863" t="str">
            <v>002</v>
          </cell>
          <cell r="M4863" t="str">
            <v>2010</v>
          </cell>
          <cell r="N4863" t="str">
            <v>0003</v>
          </cell>
          <cell r="O4863" t="str">
            <v>1008</v>
          </cell>
          <cell r="P4863" t="str">
            <v>1101245</v>
          </cell>
          <cell r="Q4863" t="str">
            <v>0003</v>
          </cell>
          <cell r="R4863" t="str">
            <v>1070</v>
          </cell>
        </row>
        <row r="4864">
          <cell r="A4864">
            <v>49648056</v>
          </cell>
          <cell r="B4864" t="str">
            <v>NEW PMT 750 KVA, 220' 1/0, TP</v>
          </cell>
          <cell r="C4864" t="str">
            <v>HXC1</v>
          </cell>
          <cell r="D4864"/>
          <cell r="E4864"/>
          <cell r="F4864"/>
          <cell r="G4864" t="str">
            <v>S/101762/CN/CF1R-I-2</v>
          </cell>
          <cell r="H4864"/>
          <cell r="I4864"/>
          <cell r="J4864"/>
          <cell r="K4864">
            <v>100</v>
          </cell>
          <cell r="L4864" t="str">
            <v>003</v>
          </cell>
          <cell r="M4864" t="str">
            <v>2010</v>
          </cell>
          <cell r="N4864" t="str">
            <v>0003</v>
          </cell>
          <cell r="O4864" t="str">
            <v>1008</v>
          </cell>
          <cell r="P4864" t="str">
            <v>1101245</v>
          </cell>
          <cell r="Q4864" t="str">
            <v>0003</v>
          </cell>
          <cell r="R4864" t="str">
            <v>1070</v>
          </cell>
        </row>
        <row r="4865">
          <cell r="A4865">
            <v>49648056</v>
          </cell>
          <cell r="B4865" t="str">
            <v>NEW PMT 750 KVA, 220' 1/0, TP</v>
          </cell>
          <cell r="C4865" t="str">
            <v>HXC1</v>
          </cell>
          <cell r="D4865"/>
          <cell r="E4865"/>
          <cell r="F4865"/>
          <cell r="G4865" t="str">
            <v>S/101762/CN/CF1R-I-2</v>
          </cell>
          <cell r="H4865"/>
          <cell r="I4865"/>
          <cell r="J4865"/>
          <cell r="K4865">
            <v>100</v>
          </cell>
          <cell r="L4865" t="str">
            <v>002</v>
          </cell>
          <cell r="M4865" t="str">
            <v>2010</v>
          </cell>
          <cell r="N4865" t="str">
            <v>0003</v>
          </cell>
          <cell r="O4865" t="str">
            <v>1008</v>
          </cell>
          <cell r="P4865" t="str">
            <v>1101245</v>
          </cell>
          <cell r="Q4865" t="str">
            <v>0003</v>
          </cell>
          <cell r="R4865" t="str">
            <v>1070</v>
          </cell>
        </row>
        <row r="4866">
          <cell r="A4866">
            <v>49648056</v>
          </cell>
          <cell r="B4866" t="str">
            <v>NEW PMT 750 KVA, 220' 1/0, TP</v>
          </cell>
          <cell r="C4866" t="str">
            <v>HXC1</v>
          </cell>
          <cell r="D4866"/>
          <cell r="E4866"/>
          <cell r="F4866"/>
          <cell r="G4866" t="str">
            <v>S/101762/CN/CF1R-I-2</v>
          </cell>
          <cell r="H4866"/>
          <cell r="I4866"/>
          <cell r="J4866"/>
          <cell r="K4866">
            <v>100</v>
          </cell>
          <cell r="L4866" t="str">
            <v>003</v>
          </cell>
          <cell r="M4866" t="str">
            <v>2010</v>
          </cell>
          <cell r="N4866" t="str">
            <v>0003</v>
          </cell>
          <cell r="O4866" t="str">
            <v>1008</v>
          </cell>
          <cell r="P4866" t="str">
            <v>1101245</v>
          </cell>
          <cell r="Q4866" t="str">
            <v>0003</v>
          </cell>
          <cell r="R4866" t="str">
            <v>1070</v>
          </cell>
        </row>
        <row r="4867">
          <cell r="A4867">
            <v>49881006</v>
          </cell>
          <cell r="B4867" t="str">
            <v>APT_BROADSTONE AT GRAND PARKWAY APT_OVH</v>
          </cell>
          <cell r="C4867" t="str">
            <v>HDC1</v>
          </cell>
          <cell r="D4867"/>
          <cell r="E4867"/>
          <cell r="F4867"/>
          <cell r="G4867" t="str">
            <v>S/101570/CN/AF1HI-3</v>
          </cell>
          <cell r="H4867"/>
          <cell r="I4867"/>
          <cell r="J4867"/>
          <cell r="K4867">
            <v>100</v>
          </cell>
          <cell r="L4867" t="str">
            <v>002</v>
          </cell>
          <cell r="M4867" t="str">
            <v>2010</v>
          </cell>
          <cell r="N4867" t="str">
            <v>0003</v>
          </cell>
          <cell r="O4867" t="str">
            <v>1019</v>
          </cell>
          <cell r="P4867" t="str">
            <v>1101220</v>
          </cell>
          <cell r="Q4867" t="str">
            <v>0003</v>
          </cell>
          <cell r="R4867" t="str">
            <v>1070</v>
          </cell>
        </row>
        <row r="4868">
          <cell r="A4868">
            <v>49881006</v>
          </cell>
          <cell r="B4868" t="str">
            <v>APT_BROADSTONE AT GRAND PARKWAY APT_OVH</v>
          </cell>
          <cell r="C4868" t="str">
            <v>HDC1</v>
          </cell>
          <cell r="D4868"/>
          <cell r="E4868"/>
          <cell r="F4868"/>
          <cell r="G4868" t="str">
            <v>S/101570/CN/AF1HI-3</v>
          </cell>
          <cell r="H4868"/>
          <cell r="I4868"/>
          <cell r="J4868"/>
          <cell r="K4868">
            <v>100</v>
          </cell>
          <cell r="L4868" t="str">
            <v>003</v>
          </cell>
          <cell r="M4868" t="str">
            <v>2010</v>
          </cell>
          <cell r="N4868" t="str">
            <v>0003</v>
          </cell>
          <cell r="O4868" t="str">
            <v>1019</v>
          </cell>
          <cell r="P4868" t="str">
            <v>1101220</v>
          </cell>
          <cell r="Q4868" t="str">
            <v>0003</v>
          </cell>
          <cell r="R4868" t="str">
            <v>1070</v>
          </cell>
        </row>
        <row r="4869">
          <cell r="A4869">
            <v>49881006</v>
          </cell>
          <cell r="B4869" t="str">
            <v>APT_BROADSTONE AT GRAND PARKWAY APT_OVH</v>
          </cell>
          <cell r="C4869" t="str">
            <v>HDC1</v>
          </cell>
          <cell r="D4869"/>
          <cell r="E4869"/>
          <cell r="F4869"/>
          <cell r="G4869" t="str">
            <v>S/101570/CN/AF1HI-3</v>
          </cell>
          <cell r="H4869"/>
          <cell r="I4869"/>
          <cell r="J4869"/>
          <cell r="K4869">
            <v>100</v>
          </cell>
          <cell r="L4869" t="str">
            <v>002</v>
          </cell>
          <cell r="M4869" t="str">
            <v>2010</v>
          </cell>
          <cell r="N4869" t="str">
            <v>0003</v>
          </cell>
          <cell r="O4869" t="str">
            <v>1019</v>
          </cell>
          <cell r="P4869" t="str">
            <v>1101220</v>
          </cell>
          <cell r="Q4869" t="str">
            <v>0003</v>
          </cell>
          <cell r="R4869" t="str">
            <v>1070</v>
          </cell>
        </row>
        <row r="4870">
          <cell r="A4870">
            <v>49881006</v>
          </cell>
          <cell r="B4870" t="str">
            <v>APT_BROADSTONE AT GRAND PARKWAY APT_OVH</v>
          </cell>
          <cell r="C4870" t="str">
            <v>HDC1</v>
          </cell>
          <cell r="D4870"/>
          <cell r="E4870"/>
          <cell r="F4870"/>
          <cell r="G4870" t="str">
            <v>S/101570/CN/AF1HI-3</v>
          </cell>
          <cell r="H4870"/>
          <cell r="I4870"/>
          <cell r="J4870"/>
          <cell r="K4870">
            <v>100</v>
          </cell>
          <cell r="L4870" t="str">
            <v>002</v>
          </cell>
          <cell r="M4870" t="str">
            <v>2010</v>
          </cell>
          <cell r="N4870" t="str">
            <v>0003</v>
          </cell>
          <cell r="O4870" t="str">
            <v>1019</v>
          </cell>
          <cell r="P4870" t="str">
            <v>1101220</v>
          </cell>
          <cell r="Q4870" t="str">
            <v>0003</v>
          </cell>
          <cell r="R4870" t="str">
            <v>1070</v>
          </cell>
        </row>
        <row r="4871">
          <cell r="A4871">
            <v>49881962</v>
          </cell>
          <cell r="B4871" t="str">
            <v>FLEET FUEL TANK REPLACEMENT PROJECT</v>
          </cell>
          <cell r="C4871" t="str">
            <v>FL03</v>
          </cell>
          <cell r="D4871"/>
          <cell r="E4871"/>
          <cell r="F4871"/>
          <cell r="G4871" t="str">
            <v>S/101378/CG/EQIP</v>
          </cell>
          <cell r="H4871"/>
          <cell r="I4871"/>
          <cell r="J4871"/>
          <cell r="K4871">
            <v>100</v>
          </cell>
          <cell r="L4871" t="str">
            <v>003</v>
          </cell>
          <cell r="M4871" t="str">
            <v>2010</v>
          </cell>
          <cell r="N4871" t="str">
            <v>0003</v>
          </cell>
          <cell r="O4871" t="str">
            <v>1003</v>
          </cell>
          <cell r="P4871" t="str">
            <v>1100510</v>
          </cell>
          <cell r="Q4871" t="str">
            <v>0003</v>
          </cell>
          <cell r="R4871" t="str">
            <v>1070</v>
          </cell>
        </row>
        <row r="4872">
          <cell r="A4872">
            <v>49939088</v>
          </cell>
          <cell r="B4872" t="str">
            <v>SDOH_WATERSTONE SEC 6_OVH</v>
          </cell>
          <cell r="C4872" t="str">
            <v>HDC1</v>
          </cell>
          <cell r="D4872"/>
          <cell r="E4872"/>
          <cell r="F4872"/>
          <cell r="G4872" t="str">
            <v>S/101570/CN/AF2HI</v>
          </cell>
          <cell r="H4872"/>
          <cell r="I4872"/>
          <cell r="J4872"/>
          <cell r="K4872">
            <v>100</v>
          </cell>
          <cell r="L4872" t="str">
            <v>002</v>
          </cell>
          <cell r="M4872" t="str">
            <v>2010</v>
          </cell>
          <cell r="N4872" t="str">
            <v>0003</v>
          </cell>
          <cell r="O4872" t="str">
            <v>1019</v>
          </cell>
          <cell r="P4872" t="str">
            <v>1101220</v>
          </cell>
          <cell r="Q4872" t="str">
            <v>0003</v>
          </cell>
          <cell r="R4872" t="str">
            <v>1070</v>
          </cell>
        </row>
        <row r="4873">
          <cell r="A4873">
            <v>49987950</v>
          </cell>
          <cell r="B4873" t="str">
            <v>Zenith 138kV Preconstruction</v>
          </cell>
          <cell r="C4873" t="str">
            <v>HTC1</v>
          </cell>
          <cell r="D4873"/>
          <cell r="E4873"/>
          <cell r="F4873"/>
          <cell r="G4873" t="str">
            <v>HLP/00/0778/TR</v>
          </cell>
          <cell r="H4873"/>
          <cell r="I4873"/>
          <cell r="J4873"/>
          <cell r="K4873">
            <v>100</v>
          </cell>
          <cell r="L4873" t="str">
            <v>003</v>
          </cell>
          <cell r="M4873" t="str">
            <v>2010</v>
          </cell>
          <cell r="N4873" t="str">
            <v>0003</v>
          </cell>
          <cell r="O4873" t="str">
            <v>1005</v>
          </cell>
          <cell r="P4873" t="str">
            <v>1101050</v>
          </cell>
          <cell r="Q4873" t="str">
            <v>0003</v>
          </cell>
          <cell r="R4873" t="str">
            <v>1070</v>
          </cell>
        </row>
        <row r="4874">
          <cell r="A4874">
            <v>49997497</v>
          </cell>
          <cell r="B4874" t="str">
            <v>GOVP_JU-M-08-213 KUYKENDAHL RD</v>
          </cell>
          <cell r="C4874" t="str">
            <v>HDC2</v>
          </cell>
          <cell r="D4874"/>
          <cell r="E4874"/>
          <cell r="F4874"/>
          <cell r="G4874" t="str">
            <v>S/101675/CE/AD3DI</v>
          </cell>
          <cell r="H4874"/>
          <cell r="I4874"/>
          <cell r="J4874"/>
          <cell r="K4874">
            <v>100</v>
          </cell>
          <cell r="L4874" t="str">
            <v>002</v>
          </cell>
          <cell r="M4874" t="str">
            <v>2010</v>
          </cell>
          <cell r="N4874" t="str">
            <v>0003</v>
          </cell>
          <cell r="O4874" t="str">
            <v>1021</v>
          </cell>
          <cell r="P4874" t="str">
            <v>1101110</v>
          </cell>
          <cell r="Q4874" t="str">
            <v>0003</v>
          </cell>
          <cell r="R4874" t="str">
            <v>1070</v>
          </cell>
        </row>
        <row r="4875">
          <cell r="A4875">
            <v>49997497</v>
          </cell>
          <cell r="B4875" t="str">
            <v>GOVP_JU-M-08-213 KUYKENDAHL RD</v>
          </cell>
          <cell r="C4875" t="str">
            <v>HDC2</v>
          </cell>
          <cell r="D4875"/>
          <cell r="E4875"/>
          <cell r="F4875"/>
          <cell r="G4875" t="str">
            <v>S/101675/CE/AD3DI</v>
          </cell>
          <cell r="H4875"/>
          <cell r="I4875"/>
          <cell r="J4875"/>
          <cell r="K4875">
            <v>100</v>
          </cell>
          <cell r="L4875" t="str">
            <v>002</v>
          </cell>
          <cell r="M4875" t="str">
            <v>2010</v>
          </cell>
          <cell r="N4875" t="str">
            <v>0003</v>
          </cell>
          <cell r="O4875" t="str">
            <v>1021</v>
          </cell>
          <cell r="P4875" t="str">
            <v>1101110</v>
          </cell>
          <cell r="Q4875" t="str">
            <v>0003</v>
          </cell>
          <cell r="R4875" t="str">
            <v>1070</v>
          </cell>
        </row>
        <row r="4876">
          <cell r="A4876">
            <v>49997497</v>
          </cell>
          <cell r="B4876" t="str">
            <v>GOVP_JU-M-08-213 KUYKENDAHL RD</v>
          </cell>
          <cell r="C4876" t="str">
            <v>HDC2</v>
          </cell>
          <cell r="D4876"/>
          <cell r="E4876"/>
          <cell r="F4876"/>
          <cell r="G4876" t="str">
            <v>S/101675/CE/AD3DI</v>
          </cell>
          <cell r="H4876"/>
          <cell r="I4876"/>
          <cell r="J4876"/>
          <cell r="K4876">
            <v>100</v>
          </cell>
          <cell r="L4876" t="str">
            <v>002</v>
          </cell>
          <cell r="M4876" t="str">
            <v>2010</v>
          </cell>
          <cell r="N4876" t="str">
            <v>0003</v>
          </cell>
          <cell r="O4876" t="str">
            <v>1021</v>
          </cell>
          <cell r="P4876" t="str">
            <v>1101110</v>
          </cell>
          <cell r="Q4876" t="str">
            <v>0003</v>
          </cell>
          <cell r="R4876" t="str">
            <v>1070</v>
          </cell>
        </row>
        <row r="4877">
          <cell r="A4877">
            <v>49997497</v>
          </cell>
          <cell r="B4877" t="str">
            <v>GOVP_JU-M-08-213 KUYKENDAHL RD</v>
          </cell>
          <cell r="C4877" t="str">
            <v>HDC2</v>
          </cell>
          <cell r="D4877"/>
          <cell r="E4877"/>
          <cell r="F4877"/>
          <cell r="G4877" t="str">
            <v>S/101675/CE/AD3DI</v>
          </cell>
          <cell r="H4877"/>
          <cell r="I4877"/>
          <cell r="J4877"/>
          <cell r="K4877">
            <v>70</v>
          </cell>
          <cell r="L4877" t="str">
            <v>002</v>
          </cell>
          <cell r="M4877" t="str">
            <v>2010</v>
          </cell>
          <cell r="N4877" t="str">
            <v>0003</v>
          </cell>
          <cell r="O4877" t="str">
            <v>1021</v>
          </cell>
          <cell r="P4877" t="str">
            <v>1101110</v>
          </cell>
          <cell r="Q4877" t="str">
            <v>0003</v>
          </cell>
          <cell r="R4877" t="str">
            <v>1070</v>
          </cell>
        </row>
        <row r="4878">
          <cell r="A4878">
            <v>49997497</v>
          </cell>
          <cell r="B4878" t="str">
            <v>GOVP_JU-M-08-213 KUYKENDAHL RD</v>
          </cell>
          <cell r="C4878" t="str">
            <v>HDC2</v>
          </cell>
          <cell r="D4878"/>
          <cell r="E4878"/>
          <cell r="F4878"/>
          <cell r="G4878" t="str">
            <v>S/101675/CE/AD3DR-1</v>
          </cell>
          <cell r="H4878"/>
          <cell r="I4878"/>
          <cell r="J4878"/>
          <cell r="K4878">
            <v>30</v>
          </cell>
          <cell r="L4878" t="str">
            <v>002</v>
          </cell>
          <cell r="M4878" t="str">
            <v>2010</v>
          </cell>
          <cell r="N4878" t="str">
            <v>0003</v>
          </cell>
          <cell r="O4878" t="str">
            <v>1021</v>
          </cell>
          <cell r="P4878" t="str">
            <v>1101110</v>
          </cell>
          <cell r="Q4878" t="str">
            <v>0003</v>
          </cell>
          <cell r="R4878" t="str">
            <v>1070</v>
          </cell>
        </row>
        <row r="4879">
          <cell r="A4879">
            <v>50003230</v>
          </cell>
          <cell r="B4879" t="str">
            <v>GOVP_JU-M-05-0218_SH332, Loc B</v>
          </cell>
          <cell r="C4879" t="str">
            <v>HDC2</v>
          </cell>
          <cell r="D4879"/>
          <cell r="E4879"/>
          <cell r="F4879"/>
          <cell r="G4879" t="str">
            <v>S/101575/CE/AD3DI</v>
          </cell>
          <cell r="H4879"/>
          <cell r="I4879"/>
          <cell r="J4879"/>
          <cell r="K4879">
            <v>70</v>
          </cell>
          <cell r="L4879" t="str">
            <v>002</v>
          </cell>
          <cell r="M4879" t="str">
            <v>2010</v>
          </cell>
          <cell r="N4879" t="str">
            <v>0003</v>
          </cell>
          <cell r="O4879" t="str">
            <v>1022</v>
          </cell>
          <cell r="P4879" t="str">
            <v>1101190</v>
          </cell>
          <cell r="Q4879" t="str">
            <v>0003</v>
          </cell>
          <cell r="R4879" t="str">
            <v>1070</v>
          </cell>
        </row>
        <row r="4880">
          <cell r="A4880">
            <v>50003230</v>
          </cell>
          <cell r="B4880" t="str">
            <v>GOVP_JU-M-05-0218_SH332, Loc B</v>
          </cell>
          <cell r="C4880" t="str">
            <v>HDC2</v>
          </cell>
          <cell r="D4880"/>
          <cell r="E4880"/>
          <cell r="F4880"/>
          <cell r="G4880" t="str">
            <v>S/101575/CE/AD3DR-1</v>
          </cell>
          <cell r="H4880"/>
          <cell r="I4880"/>
          <cell r="J4880"/>
          <cell r="K4880">
            <v>30</v>
          </cell>
          <cell r="L4880" t="str">
            <v>002</v>
          </cell>
          <cell r="M4880" t="str">
            <v>2010</v>
          </cell>
          <cell r="N4880" t="str">
            <v>0003</v>
          </cell>
          <cell r="O4880" t="str">
            <v>1022</v>
          </cell>
          <cell r="P4880" t="str">
            <v>1101190</v>
          </cell>
          <cell r="Q4880" t="str">
            <v>0003</v>
          </cell>
          <cell r="R4880" t="str">
            <v>1070</v>
          </cell>
        </row>
        <row r="4881">
          <cell r="A4881">
            <v>50003230</v>
          </cell>
          <cell r="B4881" t="str">
            <v>GOVP_JU-M-05-0218_SH332, Loc B</v>
          </cell>
          <cell r="C4881" t="str">
            <v>HDC2</v>
          </cell>
          <cell r="D4881"/>
          <cell r="E4881"/>
          <cell r="F4881"/>
          <cell r="G4881" t="str">
            <v>S/101575/CE/AD3DI</v>
          </cell>
          <cell r="H4881"/>
          <cell r="I4881"/>
          <cell r="J4881"/>
          <cell r="K4881">
            <v>100</v>
          </cell>
          <cell r="L4881" t="str">
            <v>002</v>
          </cell>
          <cell r="M4881" t="str">
            <v>2010</v>
          </cell>
          <cell r="N4881" t="str">
            <v>0003</v>
          </cell>
          <cell r="O4881" t="str">
            <v>1022</v>
          </cell>
          <cell r="P4881" t="str">
            <v>1101190</v>
          </cell>
          <cell r="Q4881" t="str">
            <v>0003</v>
          </cell>
          <cell r="R4881" t="str">
            <v>1070</v>
          </cell>
        </row>
        <row r="4882">
          <cell r="A4882">
            <v>50003230</v>
          </cell>
          <cell r="B4882" t="str">
            <v>GOVP_JU-M-05-0218_SH332, Loc B</v>
          </cell>
          <cell r="C4882" t="str">
            <v>HDC2</v>
          </cell>
          <cell r="D4882"/>
          <cell r="E4882"/>
          <cell r="F4882"/>
          <cell r="G4882" t="str">
            <v>S/101575/CE/AD3DI</v>
          </cell>
          <cell r="H4882"/>
          <cell r="I4882"/>
          <cell r="J4882"/>
          <cell r="K4882">
            <v>100</v>
          </cell>
          <cell r="L4882" t="str">
            <v>002</v>
          </cell>
          <cell r="M4882" t="str">
            <v>2010</v>
          </cell>
          <cell r="N4882" t="str">
            <v>0003</v>
          </cell>
          <cell r="O4882" t="str">
            <v>1022</v>
          </cell>
          <cell r="P4882" t="str">
            <v>1101190</v>
          </cell>
          <cell r="Q4882" t="str">
            <v>0003</v>
          </cell>
          <cell r="R4882" t="str">
            <v>1070</v>
          </cell>
        </row>
        <row r="4883">
          <cell r="A4883">
            <v>50003230</v>
          </cell>
          <cell r="B4883" t="str">
            <v>GOVP_JU-M-05-0218_SH332, Loc B</v>
          </cell>
          <cell r="C4883" t="str">
            <v>HDC2</v>
          </cell>
          <cell r="D4883"/>
          <cell r="E4883"/>
          <cell r="F4883"/>
          <cell r="G4883" t="str">
            <v>S/101575/CE/AD3DI</v>
          </cell>
          <cell r="H4883"/>
          <cell r="I4883"/>
          <cell r="J4883"/>
          <cell r="K4883">
            <v>70</v>
          </cell>
          <cell r="L4883" t="str">
            <v>002</v>
          </cell>
          <cell r="M4883" t="str">
            <v>2010</v>
          </cell>
          <cell r="N4883" t="str">
            <v>0003</v>
          </cell>
          <cell r="O4883" t="str">
            <v>1022</v>
          </cell>
          <cell r="P4883" t="str">
            <v>1101190</v>
          </cell>
          <cell r="Q4883" t="str">
            <v>0003</v>
          </cell>
          <cell r="R4883" t="str">
            <v>1070</v>
          </cell>
        </row>
        <row r="4884">
          <cell r="A4884">
            <v>50003230</v>
          </cell>
          <cell r="B4884" t="str">
            <v>GOVP_JU-M-05-0218_SH332, Loc B</v>
          </cell>
          <cell r="C4884" t="str">
            <v>HDC2</v>
          </cell>
          <cell r="D4884"/>
          <cell r="E4884"/>
          <cell r="F4884"/>
          <cell r="G4884" t="str">
            <v>S/101575/CE/AD3DR-1</v>
          </cell>
          <cell r="H4884"/>
          <cell r="I4884"/>
          <cell r="J4884"/>
          <cell r="K4884">
            <v>30</v>
          </cell>
          <cell r="L4884" t="str">
            <v>002</v>
          </cell>
          <cell r="M4884" t="str">
            <v>2010</v>
          </cell>
          <cell r="N4884" t="str">
            <v>0003</v>
          </cell>
          <cell r="O4884" t="str">
            <v>1022</v>
          </cell>
          <cell r="P4884" t="str">
            <v>1101190</v>
          </cell>
          <cell r="Q4884" t="str">
            <v>0003</v>
          </cell>
          <cell r="R4884" t="str">
            <v>1070</v>
          </cell>
        </row>
        <row r="4885">
          <cell r="A4885">
            <v>50067562</v>
          </cell>
          <cell r="B4885" t="str">
            <v>DDPR_09_AM06B_BLD 2200FT 12KV FEEDER</v>
          </cell>
          <cell r="C4885" t="str">
            <v>HDC2</v>
          </cell>
          <cell r="D4885"/>
          <cell r="E4885"/>
          <cell r="F4885"/>
          <cell r="G4885" t="str">
            <v>S/101652/CN/AF1AI</v>
          </cell>
          <cell r="H4885"/>
          <cell r="I4885"/>
          <cell r="J4885"/>
          <cell r="K4885">
            <v>100</v>
          </cell>
          <cell r="L4885" t="str">
            <v>002</v>
          </cell>
          <cell r="M4885" t="str">
            <v>2010</v>
          </cell>
          <cell r="N4885" t="str">
            <v>0003</v>
          </cell>
          <cell r="O4885" t="str">
            <v>1020</v>
          </cell>
          <cell r="P4885" t="str">
            <v>1101202</v>
          </cell>
          <cell r="Q4885" t="str">
            <v>0003</v>
          </cell>
          <cell r="R4885" t="str">
            <v>1070</v>
          </cell>
        </row>
        <row r="4886">
          <cell r="A4886">
            <v>50067562</v>
          </cell>
          <cell r="B4886" t="str">
            <v>DDPR_09_AM06B_BLD 2200FT 12KV FEEDER</v>
          </cell>
          <cell r="C4886" t="str">
            <v>HDC2</v>
          </cell>
          <cell r="D4886"/>
          <cell r="E4886"/>
          <cell r="F4886"/>
          <cell r="G4886" t="str">
            <v>S/101652/CN/AF1AI</v>
          </cell>
          <cell r="H4886"/>
          <cell r="I4886"/>
          <cell r="J4886"/>
          <cell r="K4886">
            <v>100</v>
          </cell>
          <cell r="L4886" t="str">
            <v>002</v>
          </cell>
          <cell r="M4886" t="str">
            <v>2010</v>
          </cell>
          <cell r="N4886" t="str">
            <v>0003</v>
          </cell>
          <cell r="O4886" t="str">
            <v>1020</v>
          </cell>
          <cell r="P4886" t="str">
            <v>1101202</v>
          </cell>
          <cell r="Q4886" t="str">
            <v>0003</v>
          </cell>
          <cell r="R4886" t="str">
            <v>1070</v>
          </cell>
        </row>
        <row r="4887">
          <cell r="A4887">
            <v>50067562</v>
          </cell>
          <cell r="B4887" t="str">
            <v>DDPR_09_AM06B_BLD 2200FT 12KV FEEDER</v>
          </cell>
          <cell r="C4887" t="str">
            <v>HDC2</v>
          </cell>
          <cell r="D4887"/>
          <cell r="E4887"/>
          <cell r="F4887"/>
          <cell r="G4887" t="str">
            <v>S/101652/CN/AF1AI</v>
          </cell>
          <cell r="H4887"/>
          <cell r="I4887"/>
          <cell r="J4887"/>
          <cell r="K4887">
            <v>100</v>
          </cell>
          <cell r="L4887" t="str">
            <v>002</v>
          </cell>
          <cell r="M4887" t="str">
            <v>2010</v>
          </cell>
          <cell r="N4887" t="str">
            <v>0003</v>
          </cell>
          <cell r="O4887" t="str">
            <v>1020</v>
          </cell>
          <cell r="P4887" t="str">
            <v>1101202</v>
          </cell>
          <cell r="Q4887" t="str">
            <v>0003</v>
          </cell>
          <cell r="R4887" t="str">
            <v>1070</v>
          </cell>
        </row>
        <row r="4888">
          <cell r="A4888">
            <v>50067562</v>
          </cell>
          <cell r="B4888" t="str">
            <v>DDPR_09_AM06B_BLD 2200FT 12KV FEEDER</v>
          </cell>
          <cell r="C4888" t="str">
            <v>HDC2</v>
          </cell>
          <cell r="D4888"/>
          <cell r="E4888"/>
          <cell r="F4888"/>
          <cell r="G4888" t="str">
            <v>S/101652/CN/AF1AI</v>
          </cell>
          <cell r="H4888"/>
          <cell r="I4888"/>
          <cell r="J4888"/>
          <cell r="K4888">
            <v>70</v>
          </cell>
          <cell r="L4888" t="str">
            <v>002</v>
          </cell>
          <cell r="M4888" t="str">
            <v>2010</v>
          </cell>
          <cell r="N4888" t="str">
            <v>0003</v>
          </cell>
          <cell r="O4888" t="str">
            <v>1020</v>
          </cell>
          <cell r="P4888" t="str">
            <v>1101202</v>
          </cell>
          <cell r="Q4888" t="str">
            <v>0003</v>
          </cell>
          <cell r="R4888" t="str">
            <v>1070</v>
          </cell>
        </row>
        <row r="4889">
          <cell r="A4889">
            <v>50067562</v>
          </cell>
          <cell r="B4889" t="str">
            <v>DDPR_09_AM06B_BLD 2200FT 12KV FEEDER</v>
          </cell>
          <cell r="C4889" t="str">
            <v>HDC2</v>
          </cell>
          <cell r="D4889"/>
          <cell r="E4889"/>
          <cell r="F4889"/>
          <cell r="G4889" t="str">
            <v>S/101652/CN/AF1AR</v>
          </cell>
          <cell r="H4889"/>
          <cell r="I4889"/>
          <cell r="J4889"/>
          <cell r="K4889">
            <v>30</v>
          </cell>
          <cell r="L4889" t="str">
            <v>002</v>
          </cell>
          <cell r="M4889" t="str">
            <v>2010</v>
          </cell>
          <cell r="N4889" t="str">
            <v>0003</v>
          </cell>
          <cell r="O4889" t="str">
            <v>1020</v>
          </cell>
          <cell r="P4889" t="str">
            <v>1101202</v>
          </cell>
          <cell r="Q4889" t="str">
            <v>0003</v>
          </cell>
          <cell r="R4889" t="str">
            <v>1070</v>
          </cell>
        </row>
        <row r="4890">
          <cell r="A4890">
            <v>50086047</v>
          </cell>
          <cell r="B4890" t="str">
            <v>CUST_BRIDGESTONE MUD_GOSLING &amp; KUYKENDAH</v>
          </cell>
          <cell r="C4890" t="str">
            <v>HDC1</v>
          </cell>
          <cell r="D4890"/>
          <cell r="E4890"/>
          <cell r="F4890"/>
          <cell r="G4890" t="str">
            <v>S/101675/CN/AF1HI-3</v>
          </cell>
          <cell r="H4890"/>
          <cell r="I4890"/>
          <cell r="J4890"/>
          <cell r="K4890">
            <v>100</v>
          </cell>
          <cell r="L4890" t="str">
            <v>001</v>
          </cell>
          <cell r="M4890" t="str">
            <v>2010</v>
          </cell>
          <cell r="N4890" t="str">
            <v>0003</v>
          </cell>
          <cell r="O4890" t="str">
            <v>1021</v>
          </cell>
          <cell r="P4890" t="str">
            <v>1101110</v>
          </cell>
          <cell r="Q4890" t="str">
            <v>0003</v>
          </cell>
          <cell r="R4890" t="str">
            <v>1070</v>
          </cell>
        </row>
        <row r="4891">
          <cell r="A4891">
            <v>50086047</v>
          </cell>
          <cell r="B4891" t="str">
            <v>CUST_BRIDGESTONE MUD_GOSLING &amp; KUYKENDAH</v>
          </cell>
          <cell r="C4891" t="str">
            <v>HDC1</v>
          </cell>
          <cell r="D4891"/>
          <cell r="E4891"/>
          <cell r="F4891"/>
          <cell r="G4891" t="str">
            <v>S/101675/CN/AF1HI-3</v>
          </cell>
          <cell r="H4891"/>
          <cell r="I4891"/>
          <cell r="J4891"/>
          <cell r="K4891">
            <v>100</v>
          </cell>
          <cell r="L4891" t="str">
            <v>001</v>
          </cell>
          <cell r="M4891" t="str">
            <v>2010</v>
          </cell>
          <cell r="N4891" t="str">
            <v>0003</v>
          </cell>
          <cell r="O4891" t="str">
            <v>1021</v>
          </cell>
          <cell r="P4891" t="str">
            <v>1101110</v>
          </cell>
          <cell r="Q4891" t="str">
            <v>0003</v>
          </cell>
          <cell r="R4891" t="str">
            <v>1070</v>
          </cell>
        </row>
        <row r="4892">
          <cell r="A4892">
            <v>50086047</v>
          </cell>
          <cell r="B4892" t="str">
            <v>CUST_BRIDGESTONE MUD_GOSLING &amp; KUYKENDAH</v>
          </cell>
          <cell r="C4892" t="str">
            <v>HDC1</v>
          </cell>
          <cell r="D4892"/>
          <cell r="E4892"/>
          <cell r="F4892"/>
          <cell r="G4892" t="str">
            <v>S/101675/CN/AF1HI-3</v>
          </cell>
          <cell r="H4892"/>
          <cell r="I4892"/>
          <cell r="J4892"/>
          <cell r="K4892">
            <v>100</v>
          </cell>
          <cell r="L4892" t="str">
            <v>001</v>
          </cell>
          <cell r="M4892" t="str">
            <v>2010</v>
          </cell>
          <cell r="N4892" t="str">
            <v>0003</v>
          </cell>
          <cell r="O4892" t="str">
            <v>1021</v>
          </cell>
          <cell r="P4892" t="str">
            <v>1101110</v>
          </cell>
          <cell r="Q4892" t="str">
            <v>0003</v>
          </cell>
          <cell r="R4892" t="str">
            <v>1070</v>
          </cell>
        </row>
        <row r="4893">
          <cell r="A4893">
            <v>50086047</v>
          </cell>
          <cell r="B4893" t="str">
            <v>CUST_BRIDGESTONE MUD_GOSLING &amp; KUYKENDAH</v>
          </cell>
          <cell r="C4893" t="str">
            <v>HDC1</v>
          </cell>
          <cell r="D4893"/>
          <cell r="E4893"/>
          <cell r="F4893"/>
          <cell r="G4893" t="str">
            <v>S/101675/CN/AF1HI-3</v>
          </cell>
          <cell r="H4893"/>
          <cell r="I4893"/>
          <cell r="J4893"/>
          <cell r="K4893">
            <v>100</v>
          </cell>
          <cell r="L4893" t="str">
            <v>001</v>
          </cell>
          <cell r="M4893" t="str">
            <v>2010</v>
          </cell>
          <cell r="N4893" t="str">
            <v>0003</v>
          </cell>
          <cell r="O4893" t="str">
            <v>1021</v>
          </cell>
          <cell r="P4893" t="str">
            <v>1101110</v>
          </cell>
          <cell r="Q4893" t="str">
            <v>0003</v>
          </cell>
          <cell r="R4893" t="str">
            <v>1070</v>
          </cell>
        </row>
        <row r="4894">
          <cell r="A4894">
            <v>50086047</v>
          </cell>
          <cell r="B4894" t="str">
            <v>CUST_BRIDGESTONE MUD_GOSLING &amp; KUYKENDAH</v>
          </cell>
          <cell r="C4894" t="str">
            <v>HDC1</v>
          </cell>
          <cell r="D4894"/>
          <cell r="E4894"/>
          <cell r="F4894"/>
          <cell r="G4894" t="str">
            <v>S/101675/CN/AF1HI-3</v>
          </cell>
          <cell r="H4894"/>
          <cell r="I4894"/>
          <cell r="J4894"/>
          <cell r="K4894">
            <v>100</v>
          </cell>
          <cell r="L4894" t="str">
            <v>001</v>
          </cell>
          <cell r="M4894" t="str">
            <v>2010</v>
          </cell>
          <cell r="N4894" t="str">
            <v>0003</v>
          </cell>
          <cell r="O4894" t="str">
            <v>1021</v>
          </cell>
          <cell r="P4894" t="str">
            <v>1101110</v>
          </cell>
          <cell r="Q4894" t="str">
            <v>0003</v>
          </cell>
          <cell r="R4894" t="str">
            <v>1070</v>
          </cell>
        </row>
        <row r="4895">
          <cell r="A4895">
            <v>50131051</v>
          </cell>
          <cell r="B4895" t="str">
            <v>SDUG_BAYOU OAKS AT WEST OREM SEC 2_Lp1</v>
          </cell>
          <cell r="C4895" t="str">
            <v>HDC1</v>
          </cell>
          <cell r="D4895"/>
          <cell r="E4895"/>
          <cell r="F4895"/>
          <cell r="G4895" t="str">
            <v>S/101652/CN/AF1UI</v>
          </cell>
          <cell r="H4895"/>
          <cell r="I4895"/>
          <cell r="J4895"/>
          <cell r="K4895">
            <v>100</v>
          </cell>
          <cell r="L4895" t="str">
            <v>001</v>
          </cell>
          <cell r="M4895" t="str">
            <v>2010</v>
          </cell>
          <cell r="N4895" t="str">
            <v>0003</v>
          </cell>
          <cell r="O4895" t="str">
            <v>1020</v>
          </cell>
          <cell r="P4895" t="str">
            <v>1101202</v>
          </cell>
          <cell r="Q4895" t="str">
            <v>0003</v>
          </cell>
          <cell r="R4895" t="str">
            <v>1070</v>
          </cell>
        </row>
        <row r="4896">
          <cell r="A4896">
            <v>50131051</v>
          </cell>
          <cell r="B4896" t="str">
            <v>SDUG_BAYOU OAKS AT WEST OREM SEC 2_Lp1</v>
          </cell>
          <cell r="C4896" t="str">
            <v>HDC1</v>
          </cell>
          <cell r="D4896"/>
          <cell r="E4896"/>
          <cell r="F4896"/>
          <cell r="G4896" t="str">
            <v>S/101652/CN/AF1UI</v>
          </cell>
          <cell r="H4896"/>
          <cell r="I4896"/>
          <cell r="J4896"/>
          <cell r="K4896">
            <v>100</v>
          </cell>
          <cell r="L4896" t="str">
            <v>001</v>
          </cell>
          <cell r="M4896" t="str">
            <v>2010</v>
          </cell>
          <cell r="N4896" t="str">
            <v>0003</v>
          </cell>
          <cell r="O4896" t="str">
            <v>1020</v>
          </cell>
          <cell r="P4896" t="str">
            <v>1101202</v>
          </cell>
          <cell r="Q4896" t="str">
            <v>0003</v>
          </cell>
          <cell r="R4896" t="str">
            <v>1070</v>
          </cell>
        </row>
        <row r="4897">
          <cell r="A4897">
            <v>50131051</v>
          </cell>
          <cell r="B4897" t="str">
            <v>SDUG_BAYOU OAKS AT WEST OREM SEC 2_Lp1</v>
          </cell>
          <cell r="C4897" t="str">
            <v>HDC1</v>
          </cell>
          <cell r="D4897"/>
          <cell r="E4897"/>
          <cell r="F4897"/>
          <cell r="G4897" t="str">
            <v>S/101652/CN/AF1UI</v>
          </cell>
          <cell r="H4897"/>
          <cell r="I4897"/>
          <cell r="J4897"/>
          <cell r="K4897">
            <v>100</v>
          </cell>
          <cell r="L4897" t="str">
            <v>001</v>
          </cell>
          <cell r="M4897" t="str">
            <v>2010</v>
          </cell>
          <cell r="N4897" t="str">
            <v>0003</v>
          </cell>
          <cell r="O4897" t="str">
            <v>1020</v>
          </cell>
          <cell r="P4897" t="str">
            <v>1101202</v>
          </cell>
          <cell r="Q4897" t="str">
            <v>0003</v>
          </cell>
          <cell r="R4897" t="str">
            <v>1070</v>
          </cell>
        </row>
        <row r="4898">
          <cell r="A4898">
            <v>50131051</v>
          </cell>
          <cell r="B4898" t="str">
            <v>SDUG_BAYOU OAKS AT WEST OREM SEC 2_Lp1</v>
          </cell>
          <cell r="C4898" t="str">
            <v>HDC1</v>
          </cell>
          <cell r="D4898"/>
          <cell r="E4898"/>
          <cell r="F4898"/>
          <cell r="G4898" t="str">
            <v>S/101652/CN/AF1UI</v>
          </cell>
          <cell r="H4898"/>
          <cell r="I4898"/>
          <cell r="J4898"/>
          <cell r="K4898">
            <v>100</v>
          </cell>
          <cell r="L4898" t="str">
            <v>001</v>
          </cell>
          <cell r="M4898" t="str">
            <v>2010</v>
          </cell>
          <cell r="N4898" t="str">
            <v>0003</v>
          </cell>
          <cell r="O4898" t="str">
            <v>1020</v>
          </cell>
          <cell r="P4898" t="str">
            <v>1101202</v>
          </cell>
          <cell r="Q4898" t="str">
            <v>0003</v>
          </cell>
          <cell r="R4898" t="str">
            <v>1070</v>
          </cell>
        </row>
        <row r="4899">
          <cell r="A4899">
            <v>50141058</v>
          </cell>
          <cell r="B4899" t="str">
            <v>GOVP_JU-M-05-0218_SH332</v>
          </cell>
          <cell r="C4899" t="str">
            <v>HDC2</v>
          </cell>
          <cell r="D4899"/>
          <cell r="E4899"/>
          <cell r="F4899"/>
          <cell r="G4899" t="str">
            <v>S/101652/CE/AD3DI</v>
          </cell>
          <cell r="H4899"/>
          <cell r="I4899"/>
          <cell r="J4899"/>
          <cell r="K4899">
            <v>70</v>
          </cell>
          <cell r="L4899" t="str">
            <v>002</v>
          </cell>
          <cell r="M4899" t="str">
            <v>2010</v>
          </cell>
          <cell r="N4899" t="str">
            <v>0003</v>
          </cell>
          <cell r="O4899" t="str">
            <v>1020</v>
          </cell>
          <cell r="P4899" t="str">
            <v>1101202</v>
          </cell>
          <cell r="Q4899" t="str">
            <v>0003</v>
          </cell>
          <cell r="R4899" t="str">
            <v>1070</v>
          </cell>
        </row>
        <row r="4900">
          <cell r="A4900">
            <v>50141058</v>
          </cell>
          <cell r="B4900" t="str">
            <v>GOVP_JU-M-05-0218_SH332</v>
          </cell>
          <cell r="C4900" t="str">
            <v>HDC2</v>
          </cell>
          <cell r="D4900"/>
          <cell r="E4900"/>
          <cell r="F4900"/>
          <cell r="G4900" t="str">
            <v>S/101652/CE/AD3DR-1</v>
          </cell>
          <cell r="H4900"/>
          <cell r="I4900"/>
          <cell r="J4900"/>
          <cell r="K4900">
            <v>30</v>
          </cell>
          <cell r="L4900" t="str">
            <v>002</v>
          </cell>
          <cell r="M4900" t="str">
            <v>2010</v>
          </cell>
          <cell r="N4900" t="str">
            <v>0003</v>
          </cell>
          <cell r="O4900" t="str">
            <v>1020</v>
          </cell>
          <cell r="P4900" t="str">
            <v>1101202</v>
          </cell>
          <cell r="Q4900" t="str">
            <v>0003</v>
          </cell>
          <cell r="R4900" t="str">
            <v>1070</v>
          </cell>
        </row>
        <row r="4901">
          <cell r="A4901">
            <v>50141058</v>
          </cell>
          <cell r="B4901" t="str">
            <v>GOVP_JU-M-05-0218_SH332</v>
          </cell>
          <cell r="C4901" t="str">
            <v>HDC2</v>
          </cell>
          <cell r="D4901"/>
          <cell r="E4901"/>
          <cell r="F4901"/>
          <cell r="G4901" t="str">
            <v>S/101652/CE/AD3DI</v>
          </cell>
          <cell r="H4901"/>
          <cell r="I4901"/>
          <cell r="J4901"/>
          <cell r="K4901">
            <v>100</v>
          </cell>
          <cell r="L4901" t="str">
            <v>003</v>
          </cell>
          <cell r="M4901" t="str">
            <v>2010</v>
          </cell>
          <cell r="N4901" t="str">
            <v>0003</v>
          </cell>
          <cell r="O4901" t="str">
            <v>1020</v>
          </cell>
          <cell r="P4901" t="str">
            <v>1101202</v>
          </cell>
          <cell r="Q4901" t="str">
            <v>0003</v>
          </cell>
          <cell r="R4901" t="str">
            <v>1070</v>
          </cell>
        </row>
        <row r="4902">
          <cell r="A4902">
            <v>50141058</v>
          </cell>
          <cell r="B4902" t="str">
            <v>GOVP_JU-M-05-0218_SH332</v>
          </cell>
          <cell r="C4902" t="str">
            <v>HDC2</v>
          </cell>
          <cell r="D4902"/>
          <cell r="E4902"/>
          <cell r="F4902"/>
          <cell r="G4902" t="str">
            <v>S/101652/CE/AD3DI</v>
          </cell>
          <cell r="H4902"/>
          <cell r="I4902"/>
          <cell r="J4902"/>
          <cell r="K4902">
            <v>100</v>
          </cell>
          <cell r="L4902" t="str">
            <v>003</v>
          </cell>
          <cell r="M4902" t="str">
            <v>2010</v>
          </cell>
          <cell r="N4902" t="str">
            <v>0003</v>
          </cell>
          <cell r="O4902" t="str">
            <v>1020</v>
          </cell>
          <cell r="P4902" t="str">
            <v>1101202</v>
          </cell>
          <cell r="Q4902" t="str">
            <v>0003</v>
          </cell>
          <cell r="R4902" t="str">
            <v>1070</v>
          </cell>
        </row>
        <row r="4903">
          <cell r="A4903">
            <v>50141058</v>
          </cell>
          <cell r="B4903" t="str">
            <v>GOVP_JU-M-05-0218_SH332</v>
          </cell>
          <cell r="C4903" t="str">
            <v>HDC2</v>
          </cell>
          <cell r="D4903"/>
          <cell r="E4903"/>
          <cell r="F4903"/>
          <cell r="G4903" t="str">
            <v>S/101652/CE/AD3DI</v>
          </cell>
          <cell r="H4903"/>
          <cell r="I4903"/>
          <cell r="J4903"/>
          <cell r="K4903">
            <v>100</v>
          </cell>
          <cell r="L4903" t="str">
            <v>002</v>
          </cell>
          <cell r="M4903" t="str">
            <v>2010</v>
          </cell>
          <cell r="N4903" t="str">
            <v>0003</v>
          </cell>
          <cell r="O4903" t="str">
            <v>1020</v>
          </cell>
          <cell r="P4903" t="str">
            <v>1101202</v>
          </cell>
          <cell r="Q4903" t="str">
            <v>0003</v>
          </cell>
          <cell r="R4903" t="str">
            <v>1070</v>
          </cell>
        </row>
        <row r="4904">
          <cell r="A4904">
            <v>50141058</v>
          </cell>
          <cell r="B4904" t="str">
            <v>GOVP_JU-M-05-0218_SH332</v>
          </cell>
          <cell r="C4904" t="str">
            <v>HDC2</v>
          </cell>
          <cell r="D4904"/>
          <cell r="E4904"/>
          <cell r="F4904"/>
          <cell r="G4904" t="str">
            <v>S/101652/CE/AD3DI</v>
          </cell>
          <cell r="H4904"/>
          <cell r="I4904"/>
          <cell r="J4904"/>
          <cell r="K4904">
            <v>70</v>
          </cell>
          <cell r="L4904" t="str">
            <v>003</v>
          </cell>
          <cell r="M4904" t="str">
            <v>2010</v>
          </cell>
          <cell r="N4904" t="str">
            <v>0003</v>
          </cell>
          <cell r="O4904" t="str">
            <v>1020</v>
          </cell>
          <cell r="P4904" t="str">
            <v>1101202</v>
          </cell>
          <cell r="Q4904" t="str">
            <v>0003</v>
          </cell>
          <cell r="R4904" t="str">
            <v>1070</v>
          </cell>
        </row>
        <row r="4905">
          <cell r="A4905">
            <v>50141058</v>
          </cell>
          <cell r="B4905" t="str">
            <v>GOVP_JU-M-05-0218_SH332</v>
          </cell>
          <cell r="C4905" t="str">
            <v>HDC2</v>
          </cell>
          <cell r="D4905"/>
          <cell r="E4905"/>
          <cell r="F4905"/>
          <cell r="G4905" t="str">
            <v>S/101652/CE/AD3DR-1</v>
          </cell>
          <cell r="H4905"/>
          <cell r="I4905"/>
          <cell r="J4905"/>
          <cell r="K4905">
            <v>30</v>
          </cell>
          <cell r="L4905" t="str">
            <v>003</v>
          </cell>
          <cell r="M4905" t="str">
            <v>2010</v>
          </cell>
          <cell r="N4905" t="str">
            <v>0003</v>
          </cell>
          <cell r="O4905" t="str">
            <v>1020</v>
          </cell>
          <cell r="P4905" t="str">
            <v>1101202</v>
          </cell>
          <cell r="Q4905" t="str">
            <v>0003</v>
          </cell>
          <cell r="R4905" t="str">
            <v>1070</v>
          </cell>
        </row>
        <row r="4906">
          <cell r="A4906">
            <v>50145487</v>
          </cell>
          <cell r="B4906" t="str">
            <v>INST_DEC</v>
          </cell>
          <cell r="C4906" t="str">
            <v>HLC1</v>
          </cell>
          <cell r="D4906"/>
          <cell r="E4906"/>
          <cell r="F4906"/>
          <cell r="G4906" t="str">
            <v>S/101459/CN/DF1UI-4</v>
          </cell>
          <cell r="H4906"/>
          <cell r="I4906"/>
          <cell r="J4906"/>
          <cell r="K4906">
            <v>100</v>
          </cell>
          <cell r="L4906" t="str">
            <v>003</v>
          </cell>
          <cell r="M4906" t="str">
            <v>2010</v>
          </cell>
          <cell r="N4906" t="str">
            <v>0003</v>
          </cell>
          <cell r="O4906" t="str">
            <v>1025</v>
          </cell>
          <cell r="P4906" t="str">
            <v>1101100</v>
          </cell>
          <cell r="Q4906" t="str">
            <v>0003</v>
          </cell>
          <cell r="R4906" t="str">
            <v>1070</v>
          </cell>
        </row>
        <row r="4907">
          <cell r="A4907">
            <v>50145487</v>
          </cell>
          <cell r="B4907" t="str">
            <v>INST_DEC</v>
          </cell>
          <cell r="C4907" t="str">
            <v>HLC1</v>
          </cell>
          <cell r="D4907"/>
          <cell r="E4907"/>
          <cell r="F4907"/>
          <cell r="G4907" t="str">
            <v>S/101459/CN/DF1UI-4</v>
          </cell>
          <cell r="H4907"/>
          <cell r="I4907"/>
          <cell r="J4907"/>
          <cell r="K4907">
            <v>100</v>
          </cell>
          <cell r="L4907" t="str">
            <v>003</v>
          </cell>
          <cell r="M4907" t="str">
            <v>2010</v>
          </cell>
          <cell r="N4907" t="str">
            <v>0003</v>
          </cell>
          <cell r="O4907" t="str">
            <v>1025</v>
          </cell>
          <cell r="P4907" t="str">
            <v>1101100</v>
          </cell>
          <cell r="Q4907" t="str">
            <v>0003</v>
          </cell>
          <cell r="R4907" t="str">
            <v>1070</v>
          </cell>
        </row>
        <row r="4908">
          <cell r="A4908">
            <v>50145487</v>
          </cell>
          <cell r="B4908" t="str">
            <v>INST_DEC</v>
          </cell>
          <cell r="C4908" t="str">
            <v>HLC1</v>
          </cell>
          <cell r="D4908"/>
          <cell r="E4908"/>
          <cell r="F4908"/>
          <cell r="G4908" t="str">
            <v>S/101459/CN/DF1UI-4</v>
          </cell>
          <cell r="H4908"/>
          <cell r="I4908"/>
          <cell r="J4908"/>
          <cell r="K4908">
            <v>100</v>
          </cell>
          <cell r="L4908" t="str">
            <v>002</v>
          </cell>
          <cell r="M4908" t="str">
            <v>2010</v>
          </cell>
          <cell r="N4908" t="str">
            <v>0003</v>
          </cell>
          <cell r="O4908" t="str">
            <v>1025</v>
          </cell>
          <cell r="P4908" t="str">
            <v>1101100</v>
          </cell>
          <cell r="Q4908" t="str">
            <v>0003</v>
          </cell>
          <cell r="R4908" t="str">
            <v>1070</v>
          </cell>
        </row>
        <row r="4909">
          <cell r="A4909">
            <v>50145487</v>
          </cell>
          <cell r="B4909" t="str">
            <v>INST_DEC</v>
          </cell>
          <cell r="C4909" t="str">
            <v>HLC1</v>
          </cell>
          <cell r="D4909"/>
          <cell r="E4909"/>
          <cell r="F4909"/>
          <cell r="G4909" t="str">
            <v>S/101459/CN/DF1UI-4</v>
          </cell>
          <cell r="H4909"/>
          <cell r="I4909"/>
          <cell r="J4909"/>
          <cell r="K4909">
            <v>100</v>
          </cell>
          <cell r="L4909" t="str">
            <v>003</v>
          </cell>
          <cell r="M4909" t="str">
            <v>2010</v>
          </cell>
          <cell r="N4909" t="str">
            <v>0003</v>
          </cell>
          <cell r="O4909" t="str">
            <v>1025</v>
          </cell>
          <cell r="P4909" t="str">
            <v>1101100</v>
          </cell>
          <cell r="Q4909" t="str">
            <v>0003</v>
          </cell>
          <cell r="R4909" t="str">
            <v>1070</v>
          </cell>
        </row>
        <row r="4910">
          <cell r="A4910">
            <v>50147749</v>
          </cell>
          <cell r="B4910" t="str">
            <v>DDPR_09_TB46H_BUILD FEEDER</v>
          </cell>
          <cell r="C4910" t="str">
            <v>HDC2</v>
          </cell>
          <cell r="D4910"/>
          <cell r="E4910"/>
          <cell r="F4910"/>
          <cell r="G4910" t="str">
            <v>S/101675/CN/AF1AI</v>
          </cell>
          <cell r="H4910"/>
          <cell r="I4910"/>
          <cell r="J4910"/>
          <cell r="K4910">
            <v>100</v>
          </cell>
          <cell r="L4910" t="str">
            <v>003</v>
          </cell>
          <cell r="M4910" t="str">
            <v>2010</v>
          </cell>
          <cell r="N4910" t="str">
            <v>0003</v>
          </cell>
          <cell r="O4910" t="str">
            <v>1021</v>
          </cell>
          <cell r="P4910" t="str">
            <v>1101110</v>
          </cell>
          <cell r="Q4910" t="str">
            <v>0003</v>
          </cell>
          <cell r="R4910" t="str">
            <v>1070</v>
          </cell>
        </row>
        <row r="4911">
          <cell r="A4911">
            <v>50147749</v>
          </cell>
          <cell r="B4911" t="str">
            <v>DDPR_09_TB46H_BUILD FEEDER</v>
          </cell>
          <cell r="C4911" t="str">
            <v>HDC2</v>
          </cell>
          <cell r="D4911"/>
          <cell r="E4911"/>
          <cell r="F4911"/>
          <cell r="G4911" t="str">
            <v>S/101675/CN/AF1AI</v>
          </cell>
          <cell r="H4911"/>
          <cell r="I4911"/>
          <cell r="J4911"/>
          <cell r="K4911">
            <v>100</v>
          </cell>
          <cell r="L4911" t="str">
            <v>002</v>
          </cell>
          <cell r="M4911" t="str">
            <v>2010</v>
          </cell>
          <cell r="N4911" t="str">
            <v>0003</v>
          </cell>
          <cell r="O4911" t="str">
            <v>1021</v>
          </cell>
          <cell r="P4911" t="str">
            <v>1101110</v>
          </cell>
          <cell r="Q4911" t="str">
            <v>0003</v>
          </cell>
          <cell r="R4911" t="str">
            <v>1070</v>
          </cell>
        </row>
        <row r="4912">
          <cell r="A4912">
            <v>50147749</v>
          </cell>
          <cell r="B4912" t="str">
            <v>DDPR_09_TB46H_BUILD FEEDER</v>
          </cell>
          <cell r="C4912" t="str">
            <v>HDC2</v>
          </cell>
          <cell r="D4912"/>
          <cell r="E4912"/>
          <cell r="F4912"/>
          <cell r="G4912" t="str">
            <v>S/101675/CN/AF1AI</v>
          </cell>
          <cell r="H4912"/>
          <cell r="I4912"/>
          <cell r="J4912"/>
          <cell r="K4912">
            <v>70</v>
          </cell>
          <cell r="L4912" t="str">
            <v>002</v>
          </cell>
          <cell r="M4912" t="str">
            <v>2010</v>
          </cell>
          <cell r="N4912" t="str">
            <v>0003</v>
          </cell>
          <cell r="O4912" t="str">
            <v>1021</v>
          </cell>
          <cell r="P4912" t="str">
            <v>1101110</v>
          </cell>
          <cell r="Q4912" t="str">
            <v>0003</v>
          </cell>
          <cell r="R4912" t="str">
            <v>1070</v>
          </cell>
        </row>
        <row r="4913">
          <cell r="A4913">
            <v>50147749</v>
          </cell>
          <cell r="B4913" t="str">
            <v>DDPR_09_TB46H_BUILD FEEDER</v>
          </cell>
          <cell r="C4913" t="str">
            <v>HDC2</v>
          </cell>
          <cell r="D4913"/>
          <cell r="E4913"/>
          <cell r="F4913"/>
          <cell r="G4913" t="str">
            <v>S/101675/CN/AF1AR</v>
          </cell>
          <cell r="H4913"/>
          <cell r="I4913"/>
          <cell r="J4913"/>
          <cell r="K4913">
            <v>30</v>
          </cell>
          <cell r="L4913" t="str">
            <v>002</v>
          </cell>
          <cell r="M4913" t="str">
            <v>2010</v>
          </cell>
          <cell r="N4913" t="str">
            <v>0003</v>
          </cell>
          <cell r="O4913" t="str">
            <v>1021</v>
          </cell>
          <cell r="P4913" t="str">
            <v>1101110</v>
          </cell>
          <cell r="Q4913" t="str">
            <v>0003</v>
          </cell>
          <cell r="R4913" t="str">
            <v>1070</v>
          </cell>
        </row>
        <row r="4914">
          <cell r="A4914">
            <v>50148446</v>
          </cell>
          <cell r="B4914" t="str">
            <v>NEW PMT 150KVA 480Y/277V ±40 1/0AL  SOX</v>
          </cell>
          <cell r="C4914" t="str">
            <v>HXC1</v>
          </cell>
          <cell r="D4914"/>
          <cell r="E4914"/>
          <cell r="F4914"/>
          <cell r="G4914" t="str">
            <v>S/101762/CN/CF1R-I-2</v>
          </cell>
          <cell r="H4914"/>
          <cell r="I4914"/>
          <cell r="J4914"/>
          <cell r="K4914">
            <v>100</v>
          </cell>
          <cell r="L4914" t="str">
            <v>003</v>
          </cell>
          <cell r="M4914" t="str">
            <v>2010</v>
          </cell>
          <cell r="N4914" t="str">
            <v>0003</v>
          </cell>
          <cell r="O4914" t="str">
            <v>1008</v>
          </cell>
          <cell r="P4914" t="str">
            <v>1101245</v>
          </cell>
          <cell r="Q4914" t="str">
            <v>0003</v>
          </cell>
          <cell r="R4914" t="str">
            <v>1070</v>
          </cell>
        </row>
        <row r="4915">
          <cell r="A4915">
            <v>50148446</v>
          </cell>
          <cell r="B4915" t="str">
            <v>NEW PMT 150KVA 480Y/277V ±40 1/0AL  SOX</v>
          </cell>
          <cell r="C4915" t="str">
            <v>HXC1</v>
          </cell>
          <cell r="D4915"/>
          <cell r="E4915"/>
          <cell r="F4915"/>
          <cell r="G4915" t="str">
            <v>S/101762/CN/CF1R-I-2</v>
          </cell>
          <cell r="H4915"/>
          <cell r="I4915"/>
          <cell r="J4915"/>
          <cell r="K4915">
            <v>100</v>
          </cell>
          <cell r="L4915" t="str">
            <v>003</v>
          </cell>
          <cell r="M4915" t="str">
            <v>2010</v>
          </cell>
          <cell r="N4915" t="str">
            <v>0003</v>
          </cell>
          <cell r="O4915" t="str">
            <v>1008</v>
          </cell>
          <cell r="P4915" t="str">
            <v>1101245</v>
          </cell>
          <cell r="Q4915" t="str">
            <v>0003</v>
          </cell>
          <cell r="R4915" t="str">
            <v>1070</v>
          </cell>
        </row>
        <row r="4916">
          <cell r="A4916">
            <v>50148446</v>
          </cell>
          <cell r="B4916" t="str">
            <v>NEW PMT 150KVA 480Y/277V ±40 1/0AL  SOX</v>
          </cell>
          <cell r="C4916" t="str">
            <v>HXC1</v>
          </cell>
          <cell r="D4916"/>
          <cell r="E4916"/>
          <cell r="F4916"/>
          <cell r="G4916" t="str">
            <v>S/101762/CN/CF1R-I-2</v>
          </cell>
          <cell r="H4916"/>
          <cell r="I4916"/>
          <cell r="J4916"/>
          <cell r="K4916">
            <v>100</v>
          </cell>
          <cell r="L4916" t="str">
            <v>003</v>
          </cell>
          <cell r="M4916" t="str">
            <v>2010</v>
          </cell>
          <cell r="N4916" t="str">
            <v>0003</v>
          </cell>
          <cell r="O4916" t="str">
            <v>1008</v>
          </cell>
          <cell r="P4916" t="str">
            <v>1101245</v>
          </cell>
          <cell r="Q4916" t="str">
            <v>0003</v>
          </cell>
          <cell r="R4916" t="str">
            <v>1070</v>
          </cell>
        </row>
        <row r="4917">
          <cell r="A4917">
            <v>50148446</v>
          </cell>
          <cell r="B4917" t="str">
            <v>NEW PMT 150KVA 480Y/277V ±40 1/0AL  SOX</v>
          </cell>
          <cell r="C4917" t="str">
            <v>HXC1</v>
          </cell>
          <cell r="D4917"/>
          <cell r="E4917"/>
          <cell r="F4917"/>
          <cell r="G4917" t="str">
            <v>S/101762/CN/CF1R-I-2</v>
          </cell>
          <cell r="H4917"/>
          <cell r="I4917"/>
          <cell r="J4917"/>
          <cell r="K4917">
            <v>100</v>
          </cell>
          <cell r="L4917" t="str">
            <v>003</v>
          </cell>
          <cell r="M4917" t="str">
            <v>2010</v>
          </cell>
          <cell r="N4917" t="str">
            <v>0003</v>
          </cell>
          <cell r="O4917" t="str">
            <v>1008</v>
          </cell>
          <cell r="P4917" t="str">
            <v>1101245</v>
          </cell>
          <cell r="Q4917" t="str">
            <v>0003</v>
          </cell>
          <cell r="R4917" t="str">
            <v>1070</v>
          </cell>
        </row>
        <row r="4918">
          <cell r="A4918">
            <v>50196076</v>
          </cell>
          <cell r="B4918" t="str">
            <v>PNO 186-09-0072 INSTALL 44' of 7' X 6' C</v>
          </cell>
          <cell r="C4918" t="str">
            <v>HTC2</v>
          </cell>
          <cell r="D4918"/>
          <cell r="E4918"/>
          <cell r="F4918"/>
          <cell r="G4918" t="str">
            <v>HLP/00/0054/TR/0001-C</v>
          </cell>
          <cell r="H4918"/>
          <cell r="I4918"/>
          <cell r="J4918"/>
          <cell r="K4918">
            <v>100</v>
          </cell>
          <cell r="L4918" t="str">
            <v>001</v>
          </cell>
          <cell r="M4918" t="str">
            <v>2010</v>
          </cell>
          <cell r="N4918" t="str">
            <v>0003</v>
          </cell>
          <cell r="O4918" t="str">
            <v>1005</v>
          </cell>
          <cell r="P4918" t="str">
            <v>1101050</v>
          </cell>
          <cell r="Q4918" t="str">
            <v>0003</v>
          </cell>
          <cell r="R4918" t="str">
            <v>1070</v>
          </cell>
        </row>
        <row r="4919">
          <cell r="A4919">
            <v>50228887</v>
          </cell>
          <cell r="B4919" t="str">
            <v>NEW PMT 1-750 KVA, 86' 1/O CABLE 1209SOX</v>
          </cell>
          <cell r="C4919" t="str">
            <v>HXC1</v>
          </cell>
          <cell r="D4919"/>
          <cell r="E4919"/>
          <cell r="F4919"/>
          <cell r="G4919" t="str">
            <v>S/101762/CN/CF1R-I-2</v>
          </cell>
          <cell r="H4919"/>
          <cell r="I4919"/>
          <cell r="J4919"/>
          <cell r="K4919">
            <v>100</v>
          </cell>
          <cell r="L4919" t="str">
            <v>001</v>
          </cell>
          <cell r="M4919" t="str">
            <v>2010</v>
          </cell>
          <cell r="N4919" t="str">
            <v>0003</v>
          </cell>
          <cell r="O4919" t="str">
            <v>1008</v>
          </cell>
          <cell r="P4919" t="str">
            <v>1101245</v>
          </cell>
          <cell r="Q4919" t="str">
            <v>0003</v>
          </cell>
          <cell r="R4919" t="str">
            <v>1070</v>
          </cell>
        </row>
        <row r="4920">
          <cell r="A4920">
            <v>50228887</v>
          </cell>
          <cell r="B4920" t="str">
            <v>NEW PMT 1-750 KVA, 86' 1/O CABLE 1209SOX</v>
          </cell>
          <cell r="C4920" t="str">
            <v>HXC1</v>
          </cell>
          <cell r="D4920"/>
          <cell r="E4920"/>
          <cell r="F4920"/>
          <cell r="G4920" t="str">
            <v>S/101762/CN/CF1R-I-2</v>
          </cell>
          <cell r="H4920"/>
          <cell r="I4920"/>
          <cell r="J4920"/>
          <cell r="K4920">
            <v>100</v>
          </cell>
          <cell r="L4920" t="str">
            <v>001</v>
          </cell>
          <cell r="M4920" t="str">
            <v>2010</v>
          </cell>
          <cell r="N4920" t="str">
            <v>0003</v>
          </cell>
          <cell r="O4920" t="str">
            <v>1008</v>
          </cell>
          <cell r="P4920" t="str">
            <v>1101245</v>
          </cell>
          <cell r="Q4920" t="str">
            <v>0003</v>
          </cell>
          <cell r="R4920" t="str">
            <v>1070</v>
          </cell>
        </row>
        <row r="4921">
          <cell r="A4921">
            <v>50228887</v>
          </cell>
          <cell r="B4921" t="str">
            <v>NEW PMT 1-750 KVA, 86' 1/O CABLE 1209SOX</v>
          </cell>
          <cell r="C4921" t="str">
            <v>HXC1</v>
          </cell>
          <cell r="D4921"/>
          <cell r="E4921"/>
          <cell r="F4921"/>
          <cell r="G4921" t="str">
            <v>S/101762/CN/CF1R-I-2</v>
          </cell>
          <cell r="H4921"/>
          <cell r="I4921"/>
          <cell r="J4921"/>
          <cell r="K4921">
            <v>100</v>
          </cell>
          <cell r="L4921" t="str">
            <v>002</v>
          </cell>
          <cell r="M4921" t="str">
            <v>2010</v>
          </cell>
          <cell r="N4921" t="str">
            <v>0003</v>
          </cell>
          <cell r="O4921" t="str">
            <v>1008</v>
          </cell>
          <cell r="P4921" t="str">
            <v>1101245</v>
          </cell>
          <cell r="Q4921" t="str">
            <v>0003</v>
          </cell>
          <cell r="R4921" t="str">
            <v>1070</v>
          </cell>
        </row>
        <row r="4922">
          <cell r="A4922">
            <v>50228887</v>
          </cell>
          <cell r="B4922" t="str">
            <v>NEW PMT 1-750 KVA, 86' 1/O CABLE 1209SOX</v>
          </cell>
          <cell r="C4922" t="str">
            <v>HXC1</v>
          </cell>
          <cell r="D4922"/>
          <cell r="E4922"/>
          <cell r="F4922"/>
          <cell r="G4922" t="str">
            <v>S/101762/CN/CF1R-I-2</v>
          </cell>
          <cell r="H4922"/>
          <cell r="I4922"/>
          <cell r="J4922"/>
          <cell r="K4922">
            <v>100</v>
          </cell>
          <cell r="L4922" t="str">
            <v>002</v>
          </cell>
          <cell r="M4922" t="str">
            <v>2010</v>
          </cell>
          <cell r="N4922" t="str">
            <v>0003</v>
          </cell>
          <cell r="O4922" t="str">
            <v>1008</v>
          </cell>
          <cell r="P4922" t="str">
            <v>1101245</v>
          </cell>
          <cell r="Q4922" t="str">
            <v>0003</v>
          </cell>
          <cell r="R4922" t="str">
            <v>1070</v>
          </cell>
        </row>
        <row r="4923">
          <cell r="A4923">
            <v>50228887</v>
          </cell>
          <cell r="B4923" t="str">
            <v>NEW PMT 1-750 KVA, 86' 1/O CABLE 1209SOX</v>
          </cell>
          <cell r="C4923" t="str">
            <v>HXC1</v>
          </cell>
          <cell r="D4923"/>
          <cell r="E4923"/>
          <cell r="F4923"/>
          <cell r="G4923" t="str">
            <v>S/101762/CN/CF1R-I-2</v>
          </cell>
          <cell r="H4923"/>
          <cell r="I4923"/>
          <cell r="J4923"/>
          <cell r="K4923">
            <v>100</v>
          </cell>
          <cell r="L4923" t="str">
            <v>001</v>
          </cell>
          <cell r="M4923" t="str">
            <v>2010</v>
          </cell>
          <cell r="N4923" t="str">
            <v>0003</v>
          </cell>
          <cell r="O4923" t="str">
            <v>1008</v>
          </cell>
          <cell r="P4923" t="str">
            <v>1101245</v>
          </cell>
          <cell r="Q4923" t="str">
            <v>0003</v>
          </cell>
          <cell r="R4923" t="str">
            <v>1070</v>
          </cell>
        </row>
        <row r="4924">
          <cell r="A4924">
            <v>50232114</v>
          </cell>
          <cell r="B4924" t="str">
            <v>SDUG_RANCHO VERDE SEC 4</v>
          </cell>
          <cell r="C4924" t="str">
            <v>HDC1</v>
          </cell>
          <cell r="D4924"/>
          <cell r="E4924"/>
          <cell r="F4924"/>
          <cell r="G4924" t="str">
            <v>S/101556/CN/AF1UI</v>
          </cell>
          <cell r="H4924"/>
          <cell r="I4924"/>
          <cell r="J4924"/>
          <cell r="K4924">
            <v>100</v>
          </cell>
          <cell r="L4924" t="str">
            <v>003</v>
          </cell>
          <cell r="M4924" t="str">
            <v>2010</v>
          </cell>
          <cell r="N4924" t="str">
            <v>0003</v>
          </cell>
          <cell r="O4924" t="str">
            <v>1012</v>
          </cell>
          <cell r="P4924" t="str">
            <v>1101170</v>
          </cell>
          <cell r="Q4924" t="str">
            <v>0003</v>
          </cell>
          <cell r="R4924" t="str">
            <v>1070</v>
          </cell>
        </row>
        <row r="4925">
          <cell r="A4925">
            <v>50232298</v>
          </cell>
          <cell r="B4925" t="str">
            <v>SDUG_LAKES AT CROSS CREEK RANCH 2</v>
          </cell>
          <cell r="C4925" t="str">
            <v>HDC1</v>
          </cell>
          <cell r="D4925"/>
          <cell r="E4925"/>
          <cell r="F4925"/>
          <cell r="G4925" t="str">
            <v>S/101570/CN/AF1UI</v>
          </cell>
          <cell r="H4925"/>
          <cell r="I4925"/>
          <cell r="J4925"/>
          <cell r="K4925">
            <v>100</v>
          </cell>
          <cell r="L4925" t="str">
            <v>003</v>
          </cell>
          <cell r="M4925" t="str">
            <v>2010</v>
          </cell>
          <cell r="N4925" t="str">
            <v>0003</v>
          </cell>
          <cell r="O4925" t="str">
            <v>1019</v>
          </cell>
          <cell r="P4925" t="str">
            <v>1101220</v>
          </cell>
          <cell r="Q4925" t="str">
            <v>0003</v>
          </cell>
          <cell r="R4925" t="str">
            <v>1070</v>
          </cell>
        </row>
        <row r="4926">
          <cell r="A4926">
            <v>50232298</v>
          </cell>
          <cell r="B4926" t="str">
            <v>SDUG_LAKES AT CROSS CREEK RANCH 2</v>
          </cell>
          <cell r="C4926" t="str">
            <v>HDC1</v>
          </cell>
          <cell r="D4926"/>
          <cell r="E4926"/>
          <cell r="F4926"/>
          <cell r="G4926" t="str">
            <v>S/101570/CN/AF1UI</v>
          </cell>
          <cell r="H4926"/>
          <cell r="I4926"/>
          <cell r="J4926"/>
          <cell r="K4926">
            <v>100</v>
          </cell>
          <cell r="L4926" t="str">
            <v>003</v>
          </cell>
          <cell r="M4926" t="str">
            <v>2010</v>
          </cell>
          <cell r="N4926" t="str">
            <v>0003</v>
          </cell>
          <cell r="O4926" t="str">
            <v>1019</v>
          </cell>
          <cell r="P4926" t="str">
            <v>1101220</v>
          </cell>
          <cell r="Q4926" t="str">
            <v>0003</v>
          </cell>
          <cell r="R4926" t="str">
            <v>1070</v>
          </cell>
        </row>
        <row r="4927">
          <cell r="A4927">
            <v>50232298</v>
          </cell>
          <cell r="B4927" t="str">
            <v>SDUG_LAKES AT CROSS CREEK RANCH 2</v>
          </cell>
          <cell r="C4927" t="str">
            <v>HDC1</v>
          </cell>
          <cell r="D4927"/>
          <cell r="E4927"/>
          <cell r="F4927"/>
          <cell r="G4927" t="str">
            <v>S/101570/CN/AF1UI</v>
          </cell>
          <cell r="H4927"/>
          <cell r="I4927"/>
          <cell r="J4927"/>
          <cell r="K4927">
            <v>100</v>
          </cell>
          <cell r="L4927" t="str">
            <v>002</v>
          </cell>
          <cell r="M4927" t="str">
            <v>2010</v>
          </cell>
          <cell r="N4927" t="str">
            <v>0003</v>
          </cell>
          <cell r="O4927" t="str">
            <v>1019</v>
          </cell>
          <cell r="P4927" t="str">
            <v>1101220</v>
          </cell>
          <cell r="Q4927" t="str">
            <v>0003</v>
          </cell>
          <cell r="R4927" t="str">
            <v>1070</v>
          </cell>
        </row>
        <row r="4928">
          <cell r="A4928">
            <v>50232298</v>
          </cell>
          <cell r="B4928" t="str">
            <v>SDUG_LAKES AT CROSS CREEK RANCH 2</v>
          </cell>
          <cell r="C4928" t="str">
            <v>HDC1</v>
          </cell>
          <cell r="D4928"/>
          <cell r="E4928"/>
          <cell r="F4928"/>
          <cell r="G4928" t="str">
            <v>S/101570/CN/AF1UI</v>
          </cell>
          <cell r="H4928"/>
          <cell r="I4928"/>
          <cell r="J4928"/>
          <cell r="K4928">
            <v>100</v>
          </cell>
          <cell r="L4928" t="str">
            <v>003</v>
          </cell>
          <cell r="M4928" t="str">
            <v>2010</v>
          </cell>
          <cell r="N4928" t="str">
            <v>0003</v>
          </cell>
          <cell r="O4928" t="str">
            <v>1019</v>
          </cell>
          <cell r="P4928" t="str">
            <v>1101220</v>
          </cell>
          <cell r="Q4928" t="str">
            <v>0003</v>
          </cell>
          <cell r="R4928" t="str">
            <v>1070</v>
          </cell>
        </row>
        <row r="4929">
          <cell r="A4929">
            <v>50241492</v>
          </cell>
          <cell r="B4929" t="str">
            <v>NEW PMT 750 KVA, 325' 1/0, TP  SOX MEM 2</v>
          </cell>
          <cell r="C4929" t="str">
            <v>HXC1</v>
          </cell>
          <cell r="D4929"/>
          <cell r="E4929"/>
          <cell r="F4929"/>
          <cell r="G4929" t="str">
            <v>S/101762/CN/CF1R-I-2</v>
          </cell>
          <cell r="H4929"/>
          <cell r="I4929"/>
          <cell r="J4929"/>
          <cell r="K4929">
            <v>100</v>
          </cell>
          <cell r="L4929" t="str">
            <v>003</v>
          </cell>
          <cell r="M4929" t="str">
            <v>2010</v>
          </cell>
          <cell r="N4929" t="str">
            <v>0003</v>
          </cell>
          <cell r="O4929" t="str">
            <v>1008</v>
          </cell>
          <cell r="P4929" t="str">
            <v>1101245</v>
          </cell>
          <cell r="Q4929" t="str">
            <v>0003</v>
          </cell>
          <cell r="R4929" t="str">
            <v>1070</v>
          </cell>
        </row>
        <row r="4930">
          <cell r="A4930">
            <v>50241492</v>
          </cell>
          <cell r="B4930" t="str">
            <v>NEW PMT 750 KVA, 325' 1/0, TP  SOX MEM 2</v>
          </cell>
          <cell r="C4930" t="str">
            <v>HXC1</v>
          </cell>
          <cell r="D4930"/>
          <cell r="E4930"/>
          <cell r="F4930"/>
          <cell r="G4930" t="str">
            <v>S/101762/CN/CF1R-I-2</v>
          </cell>
          <cell r="H4930"/>
          <cell r="I4930"/>
          <cell r="J4930"/>
          <cell r="K4930">
            <v>100</v>
          </cell>
          <cell r="L4930" t="str">
            <v>003</v>
          </cell>
          <cell r="M4930" t="str">
            <v>2010</v>
          </cell>
          <cell r="N4930" t="str">
            <v>0003</v>
          </cell>
          <cell r="O4930" t="str">
            <v>1008</v>
          </cell>
          <cell r="P4930" t="str">
            <v>1101245</v>
          </cell>
          <cell r="Q4930" t="str">
            <v>0003</v>
          </cell>
          <cell r="R4930" t="str">
            <v>1070</v>
          </cell>
        </row>
        <row r="4931">
          <cell r="A4931">
            <v>50241492</v>
          </cell>
          <cell r="B4931" t="str">
            <v>NEW PMT 750 KVA, 325' 1/0, TP  SOX MEM 2</v>
          </cell>
          <cell r="C4931" t="str">
            <v>HXC1</v>
          </cell>
          <cell r="D4931"/>
          <cell r="E4931"/>
          <cell r="F4931"/>
          <cell r="G4931" t="str">
            <v>S/101762/CN/CF1R-I-2</v>
          </cell>
          <cell r="H4931"/>
          <cell r="I4931"/>
          <cell r="J4931"/>
          <cell r="K4931">
            <v>100</v>
          </cell>
          <cell r="L4931" t="str">
            <v>003</v>
          </cell>
          <cell r="M4931" t="str">
            <v>2010</v>
          </cell>
          <cell r="N4931" t="str">
            <v>0003</v>
          </cell>
          <cell r="O4931" t="str">
            <v>1008</v>
          </cell>
          <cell r="P4931" t="str">
            <v>1101245</v>
          </cell>
          <cell r="Q4931" t="str">
            <v>0003</v>
          </cell>
          <cell r="R4931" t="str">
            <v>1070</v>
          </cell>
        </row>
        <row r="4932">
          <cell r="A4932">
            <v>50241492</v>
          </cell>
          <cell r="B4932" t="str">
            <v>NEW PMT 750 KVA, 325' 1/0, TP  SOX MEM 2</v>
          </cell>
          <cell r="C4932" t="str">
            <v>HXC1</v>
          </cell>
          <cell r="D4932"/>
          <cell r="E4932"/>
          <cell r="F4932"/>
          <cell r="G4932" t="str">
            <v>S/101762/CN/CF1R-I-2</v>
          </cell>
          <cell r="H4932"/>
          <cell r="I4932"/>
          <cell r="J4932"/>
          <cell r="K4932">
            <v>100</v>
          </cell>
          <cell r="L4932" t="str">
            <v>003</v>
          </cell>
          <cell r="M4932" t="str">
            <v>2010</v>
          </cell>
          <cell r="N4932" t="str">
            <v>0003</v>
          </cell>
          <cell r="O4932" t="str">
            <v>1008</v>
          </cell>
          <cell r="P4932" t="str">
            <v>1101245</v>
          </cell>
          <cell r="Q4932" t="str">
            <v>0003</v>
          </cell>
          <cell r="R4932" t="str">
            <v>1070</v>
          </cell>
        </row>
        <row r="4933">
          <cell r="A4933">
            <v>50273720</v>
          </cell>
          <cell r="B4933" t="str">
            <v>SDUG_FIRETHORNE SEC. 10</v>
          </cell>
          <cell r="C4933" t="str">
            <v>HDC1</v>
          </cell>
          <cell r="D4933"/>
          <cell r="E4933"/>
          <cell r="F4933"/>
          <cell r="G4933" t="str">
            <v>S/101570/CN/AF1UI</v>
          </cell>
          <cell r="H4933"/>
          <cell r="I4933"/>
          <cell r="J4933"/>
          <cell r="K4933">
            <v>100</v>
          </cell>
          <cell r="L4933" t="str">
            <v>003</v>
          </cell>
          <cell r="M4933" t="str">
            <v>2010</v>
          </cell>
          <cell r="N4933" t="str">
            <v>0003</v>
          </cell>
          <cell r="O4933" t="str">
            <v>1019</v>
          </cell>
          <cell r="P4933" t="str">
            <v>1101220</v>
          </cell>
          <cell r="Q4933" t="str">
            <v>0003</v>
          </cell>
          <cell r="R4933" t="str">
            <v>1070</v>
          </cell>
        </row>
        <row r="4934">
          <cell r="A4934">
            <v>50273720</v>
          </cell>
          <cell r="B4934" t="str">
            <v>SDUG_FIRETHORNE SEC. 10</v>
          </cell>
          <cell r="C4934" t="str">
            <v>HDC1</v>
          </cell>
          <cell r="D4934"/>
          <cell r="E4934"/>
          <cell r="F4934"/>
          <cell r="G4934" t="str">
            <v>S/101570/CN/AF1UI</v>
          </cell>
          <cell r="H4934"/>
          <cell r="I4934"/>
          <cell r="J4934"/>
          <cell r="K4934">
            <v>100</v>
          </cell>
          <cell r="L4934" t="str">
            <v>003</v>
          </cell>
          <cell r="M4934" t="str">
            <v>2010</v>
          </cell>
          <cell r="N4934" t="str">
            <v>0003</v>
          </cell>
          <cell r="O4934" t="str">
            <v>1019</v>
          </cell>
          <cell r="P4934" t="str">
            <v>1101220</v>
          </cell>
          <cell r="Q4934" t="str">
            <v>0003</v>
          </cell>
          <cell r="R4934" t="str">
            <v>1070</v>
          </cell>
        </row>
        <row r="4935">
          <cell r="A4935">
            <v>50273720</v>
          </cell>
          <cell r="B4935" t="str">
            <v>SDUG_FIRETHORNE SEC. 10</v>
          </cell>
          <cell r="C4935" t="str">
            <v>HDC1</v>
          </cell>
          <cell r="D4935"/>
          <cell r="E4935"/>
          <cell r="F4935"/>
          <cell r="G4935" t="str">
            <v>S/101570/CN/AF1UI</v>
          </cell>
          <cell r="H4935"/>
          <cell r="I4935"/>
          <cell r="J4935"/>
          <cell r="K4935">
            <v>100</v>
          </cell>
          <cell r="L4935" t="str">
            <v>002</v>
          </cell>
          <cell r="M4935" t="str">
            <v>2010</v>
          </cell>
          <cell r="N4935" t="str">
            <v>0003</v>
          </cell>
          <cell r="O4935" t="str">
            <v>1019</v>
          </cell>
          <cell r="P4935" t="str">
            <v>1101220</v>
          </cell>
          <cell r="Q4935" t="str">
            <v>0003</v>
          </cell>
          <cell r="R4935" t="str">
            <v>1070</v>
          </cell>
        </row>
        <row r="4936">
          <cell r="A4936">
            <v>50273720</v>
          </cell>
          <cell r="B4936" t="str">
            <v>SDUG_FIRETHORNE SEC. 10</v>
          </cell>
          <cell r="C4936" t="str">
            <v>HDC1</v>
          </cell>
          <cell r="D4936"/>
          <cell r="E4936"/>
          <cell r="F4936"/>
          <cell r="G4936" t="str">
            <v>S/101570/CN/AF1UI</v>
          </cell>
          <cell r="H4936"/>
          <cell r="I4936"/>
          <cell r="J4936"/>
          <cell r="K4936">
            <v>100</v>
          </cell>
          <cell r="L4936" t="str">
            <v>003</v>
          </cell>
          <cell r="M4936" t="str">
            <v>2010</v>
          </cell>
          <cell r="N4936" t="str">
            <v>0003</v>
          </cell>
          <cell r="O4936" t="str">
            <v>1019</v>
          </cell>
          <cell r="P4936" t="str">
            <v>1101220</v>
          </cell>
          <cell r="Q4936" t="str">
            <v>0003</v>
          </cell>
          <cell r="R4936" t="str">
            <v>1070</v>
          </cell>
        </row>
        <row r="4937">
          <cell r="A4937">
            <v>50283225</v>
          </cell>
          <cell r="B4937" t="str">
            <v>NEW SWTCH RM W/ PMT SERVICE-CABLE</v>
          </cell>
          <cell r="C4937" t="str">
            <v>HXC1</v>
          </cell>
          <cell r="D4937"/>
          <cell r="E4937"/>
          <cell r="F4937"/>
          <cell r="G4937" t="str">
            <v>S/101762/CN/CF1R-I-2</v>
          </cell>
          <cell r="H4937"/>
          <cell r="I4937"/>
          <cell r="J4937"/>
          <cell r="K4937">
            <v>85</v>
          </cell>
          <cell r="L4937" t="str">
            <v>002</v>
          </cell>
          <cell r="M4937" t="str">
            <v>2010</v>
          </cell>
          <cell r="N4937" t="str">
            <v>0003</v>
          </cell>
          <cell r="O4937" t="str">
            <v>1008</v>
          </cell>
          <cell r="P4937" t="str">
            <v>1101245</v>
          </cell>
          <cell r="Q4937" t="str">
            <v>0003</v>
          </cell>
          <cell r="R4937" t="str">
            <v>1070</v>
          </cell>
        </row>
        <row r="4938">
          <cell r="A4938">
            <v>50283225</v>
          </cell>
          <cell r="B4938" t="str">
            <v>NEW SWTCH RM W/ PMT SERVICE-CABLE</v>
          </cell>
          <cell r="C4938" t="str">
            <v>HXC1</v>
          </cell>
          <cell r="D4938"/>
          <cell r="E4938"/>
          <cell r="F4938"/>
          <cell r="G4938" t="str">
            <v>S/101762/CN/CF1R-R-1</v>
          </cell>
          <cell r="H4938"/>
          <cell r="I4938"/>
          <cell r="J4938"/>
          <cell r="K4938">
            <v>15</v>
          </cell>
          <cell r="L4938" t="str">
            <v>002</v>
          </cell>
          <cell r="M4938" t="str">
            <v>2010</v>
          </cell>
          <cell r="N4938" t="str">
            <v>0003</v>
          </cell>
          <cell r="O4938" t="str">
            <v>1008</v>
          </cell>
          <cell r="P4938" t="str">
            <v>1101245</v>
          </cell>
          <cell r="Q4938" t="str">
            <v>0003</v>
          </cell>
          <cell r="R4938" t="str">
            <v>1070</v>
          </cell>
        </row>
        <row r="4939">
          <cell r="A4939">
            <v>50283225</v>
          </cell>
          <cell r="B4939" t="str">
            <v>NEW SWTCH RM W/ PMT SERVICE-CABLE</v>
          </cell>
          <cell r="C4939" t="str">
            <v>HXC1</v>
          </cell>
          <cell r="D4939"/>
          <cell r="E4939"/>
          <cell r="F4939"/>
          <cell r="G4939" t="str">
            <v>S/101762/CN/CF1R-I-2</v>
          </cell>
          <cell r="H4939"/>
          <cell r="I4939"/>
          <cell r="J4939"/>
          <cell r="K4939">
            <v>100</v>
          </cell>
          <cell r="L4939" t="str">
            <v>003</v>
          </cell>
          <cell r="M4939" t="str">
            <v>2010</v>
          </cell>
          <cell r="N4939" t="str">
            <v>0003</v>
          </cell>
          <cell r="O4939" t="str">
            <v>1008</v>
          </cell>
          <cell r="P4939" t="str">
            <v>1101245</v>
          </cell>
          <cell r="Q4939" t="str">
            <v>0003</v>
          </cell>
          <cell r="R4939" t="str">
            <v>1070</v>
          </cell>
        </row>
        <row r="4940">
          <cell r="A4940">
            <v>50283225</v>
          </cell>
          <cell r="B4940" t="str">
            <v>NEW SWTCH RM W/ PMT SERVICE-CABLE</v>
          </cell>
          <cell r="C4940" t="str">
            <v>HXC1</v>
          </cell>
          <cell r="D4940"/>
          <cell r="E4940"/>
          <cell r="F4940"/>
          <cell r="G4940" t="str">
            <v>S/101762/CN/CF1R-I-2</v>
          </cell>
          <cell r="H4940"/>
          <cell r="I4940"/>
          <cell r="J4940"/>
          <cell r="K4940">
            <v>100</v>
          </cell>
          <cell r="L4940" t="str">
            <v>002</v>
          </cell>
          <cell r="M4940" t="str">
            <v>2010</v>
          </cell>
          <cell r="N4940" t="str">
            <v>0003</v>
          </cell>
          <cell r="O4940" t="str">
            <v>1008</v>
          </cell>
          <cell r="P4940" t="str">
            <v>1101245</v>
          </cell>
          <cell r="Q4940" t="str">
            <v>0003</v>
          </cell>
          <cell r="R4940" t="str">
            <v>1070</v>
          </cell>
        </row>
        <row r="4941">
          <cell r="A4941">
            <v>50283225</v>
          </cell>
          <cell r="B4941" t="str">
            <v>NEW SWTCH RM W/ PMT SERVICE-CABLE</v>
          </cell>
          <cell r="C4941" t="str">
            <v>HXC1</v>
          </cell>
          <cell r="D4941"/>
          <cell r="E4941"/>
          <cell r="F4941"/>
          <cell r="G4941" t="str">
            <v>S/101762/CN/CF1R-I-2</v>
          </cell>
          <cell r="H4941"/>
          <cell r="I4941"/>
          <cell r="J4941"/>
          <cell r="K4941">
            <v>100</v>
          </cell>
          <cell r="L4941" t="str">
            <v>002</v>
          </cell>
          <cell r="M4941" t="str">
            <v>2010</v>
          </cell>
          <cell r="N4941" t="str">
            <v>0003</v>
          </cell>
          <cell r="O4941" t="str">
            <v>1008</v>
          </cell>
          <cell r="P4941" t="str">
            <v>1101245</v>
          </cell>
          <cell r="Q4941" t="str">
            <v>0003</v>
          </cell>
          <cell r="R4941" t="str">
            <v>1070</v>
          </cell>
        </row>
        <row r="4942">
          <cell r="A4942">
            <v>50283225</v>
          </cell>
          <cell r="B4942" t="str">
            <v>NEW SWTCH RM W/ PMT SERVICE-CABLE</v>
          </cell>
          <cell r="C4942" t="str">
            <v>HXC1</v>
          </cell>
          <cell r="D4942"/>
          <cell r="E4942"/>
          <cell r="F4942"/>
          <cell r="G4942" t="str">
            <v>S/101762/CN/CF1R-I-2</v>
          </cell>
          <cell r="H4942"/>
          <cell r="I4942"/>
          <cell r="J4942"/>
          <cell r="K4942">
            <v>85</v>
          </cell>
          <cell r="L4942" t="str">
            <v>003</v>
          </cell>
          <cell r="M4942" t="str">
            <v>2010</v>
          </cell>
          <cell r="N4942" t="str">
            <v>0003</v>
          </cell>
          <cell r="O4942" t="str">
            <v>1008</v>
          </cell>
          <cell r="P4942" t="str">
            <v>1101245</v>
          </cell>
          <cell r="Q4942" t="str">
            <v>0003</v>
          </cell>
          <cell r="R4942" t="str">
            <v>1070</v>
          </cell>
        </row>
        <row r="4943">
          <cell r="A4943">
            <v>50283225</v>
          </cell>
          <cell r="B4943" t="str">
            <v>NEW SWTCH RM W/ PMT SERVICE-CABLE</v>
          </cell>
          <cell r="C4943" t="str">
            <v>HXC1</v>
          </cell>
          <cell r="D4943"/>
          <cell r="E4943"/>
          <cell r="F4943"/>
          <cell r="G4943" t="str">
            <v>S/101762/CN/CF1R-R-1</v>
          </cell>
          <cell r="H4943"/>
          <cell r="I4943"/>
          <cell r="J4943"/>
          <cell r="K4943">
            <v>15</v>
          </cell>
          <cell r="L4943" t="str">
            <v>003</v>
          </cell>
          <cell r="M4943" t="str">
            <v>2010</v>
          </cell>
          <cell r="N4943" t="str">
            <v>0003</v>
          </cell>
          <cell r="O4943" t="str">
            <v>1008</v>
          </cell>
          <cell r="P4943" t="str">
            <v>1101245</v>
          </cell>
          <cell r="Q4943" t="str">
            <v>0003</v>
          </cell>
          <cell r="R4943" t="str">
            <v>1070</v>
          </cell>
        </row>
        <row r="4944">
          <cell r="A4944">
            <v>50363383</v>
          </cell>
          <cell r="B4944" t="str">
            <v>GARDEN-Relocate Fence for Drainage Inlet</v>
          </cell>
          <cell r="C4944" t="str">
            <v>HSC2</v>
          </cell>
          <cell r="D4944"/>
          <cell r="E4944"/>
          <cell r="F4944"/>
          <cell r="G4944" t="str">
            <v>S/101316/CE/OTHER</v>
          </cell>
          <cell r="H4944"/>
          <cell r="I4944"/>
          <cell r="J4944"/>
          <cell r="K4944">
            <v>100</v>
          </cell>
          <cell r="L4944" t="str">
            <v>003</v>
          </cell>
          <cell r="M4944" t="str">
            <v>2010</v>
          </cell>
          <cell r="N4944" t="str">
            <v>0003</v>
          </cell>
          <cell r="O4944" t="str">
            <v>1002</v>
          </cell>
          <cell r="P4944" t="str">
            <v>1101000</v>
          </cell>
          <cell r="Q4944" t="str">
            <v>0003</v>
          </cell>
          <cell r="R4944" t="str">
            <v>1070</v>
          </cell>
        </row>
        <row r="4945">
          <cell r="A4945">
            <v>50370102</v>
          </cell>
          <cell r="B4945" t="str">
            <v>FCUG_CANYON LAKE WEST 3_REPLAT</v>
          </cell>
          <cell r="C4945" t="str">
            <v>HDC2</v>
          </cell>
          <cell r="D4945"/>
          <cell r="E4945"/>
          <cell r="F4945"/>
          <cell r="G4945" t="str">
            <v>S/101678/CN/AF1UI-1</v>
          </cell>
          <cell r="H4945"/>
          <cell r="I4945"/>
          <cell r="J4945"/>
          <cell r="K4945">
            <v>100</v>
          </cell>
          <cell r="L4945" t="str">
            <v>003</v>
          </cell>
          <cell r="M4945" t="str">
            <v>2010</v>
          </cell>
          <cell r="N4945" t="str">
            <v>0003</v>
          </cell>
          <cell r="O4945" t="str">
            <v>1017</v>
          </cell>
          <cell r="P4945" t="str">
            <v>1101120</v>
          </cell>
          <cell r="Q4945" t="str">
            <v>0003</v>
          </cell>
          <cell r="R4945" t="str">
            <v>1070</v>
          </cell>
        </row>
        <row r="4946">
          <cell r="A4946">
            <v>50370102</v>
          </cell>
          <cell r="B4946" t="str">
            <v>FCUG_CANYON LAKE WEST 3_REPLAT</v>
          </cell>
          <cell r="C4946" t="str">
            <v>HDC2</v>
          </cell>
          <cell r="D4946"/>
          <cell r="E4946"/>
          <cell r="F4946"/>
          <cell r="G4946" t="str">
            <v>S/101678/CN/AF1UR</v>
          </cell>
          <cell r="H4946"/>
          <cell r="I4946"/>
          <cell r="J4946"/>
          <cell r="K4946">
            <v>30</v>
          </cell>
          <cell r="L4946" t="str">
            <v>003</v>
          </cell>
          <cell r="M4946" t="str">
            <v>2010</v>
          </cell>
          <cell r="N4946" t="str">
            <v>0003</v>
          </cell>
          <cell r="O4946" t="str">
            <v>1017</v>
          </cell>
          <cell r="P4946" t="str">
            <v>1101120</v>
          </cell>
          <cell r="Q4946" t="str">
            <v>0003</v>
          </cell>
          <cell r="R4946" t="str">
            <v>1070</v>
          </cell>
        </row>
        <row r="4947">
          <cell r="A4947">
            <v>50370102</v>
          </cell>
          <cell r="B4947" t="str">
            <v>FCUG_CANYON LAKE WEST 3_REPLAT</v>
          </cell>
          <cell r="C4947" t="str">
            <v>HDC2</v>
          </cell>
          <cell r="D4947"/>
          <cell r="E4947"/>
          <cell r="F4947"/>
          <cell r="G4947" t="str">
            <v>S/101678/CN/AF1UI-1</v>
          </cell>
          <cell r="H4947"/>
          <cell r="I4947"/>
          <cell r="J4947"/>
          <cell r="K4947">
            <v>70</v>
          </cell>
          <cell r="L4947" t="str">
            <v>003</v>
          </cell>
          <cell r="M4947" t="str">
            <v>2010</v>
          </cell>
          <cell r="N4947" t="str">
            <v>0003</v>
          </cell>
          <cell r="O4947" t="str">
            <v>1017</v>
          </cell>
          <cell r="P4947" t="str">
            <v>1101120</v>
          </cell>
          <cell r="Q4947" t="str">
            <v>0003</v>
          </cell>
          <cell r="R4947" t="str">
            <v>1070</v>
          </cell>
        </row>
        <row r="4948">
          <cell r="A4948">
            <v>50378455</v>
          </cell>
          <cell r="B4948" t="str">
            <v>INST_DEC</v>
          </cell>
          <cell r="C4948" t="str">
            <v>HLC1</v>
          </cell>
          <cell r="D4948"/>
          <cell r="E4948"/>
          <cell r="F4948"/>
          <cell r="G4948" t="str">
            <v>S/101459/CN/DF1UI-4</v>
          </cell>
          <cell r="H4948"/>
          <cell r="I4948"/>
          <cell r="J4948"/>
          <cell r="K4948">
            <v>100</v>
          </cell>
          <cell r="L4948" t="str">
            <v>003</v>
          </cell>
          <cell r="M4948" t="str">
            <v>2010</v>
          </cell>
          <cell r="N4948" t="str">
            <v>0003</v>
          </cell>
          <cell r="O4948" t="str">
            <v>1025</v>
          </cell>
          <cell r="P4948" t="str">
            <v>1101100</v>
          </cell>
          <cell r="Q4948" t="str">
            <v>0003</v>
          </cell>
          <cell r="R4948" t="str">
            <v>1070</v>
          </cell>
        </row>
        <row r="4949">
          <cell r="A4949">
            <v>50378455</v>
          </cell>
          <cell r="B4949" t="str">
            <v>INST_DEC</v>
          </cell>
          <cell r="C4949" t="str">
            <v>HLC1</v>
          </cell>
          <cell r="D4949"/>
          <cell r="E4949"/>
          <cell r="F4949"/>
          <cell r="G4949" t="str">
            <v>S/101459/CN/DF1UI-4</v>
          </cell>
          <cell r="H4949"/>
          <cell r="I4949"/>
          <cell r="J4949"/>
          <cell r="K4949">
            <v>100</v>
          </cell>
          <cell r="L4949" t="str">
            <v>003</v>
          </cell>
          <cell r="M4949" t="str">
            <v>2010</v>
          </cell>
          <cell r="N4949" t="str">
            <v>0003</v>
          </cell>
          <cell r="O4949" t="str">
            <v>1025</v>
          </cell>
          <cell r="P4949" t="str">
            <v>1101100</v>
          </cell>
          <cell r="Q4949" t="str">
            <v>0003</v>
          </cell>
          <cell r="R4949" t="str">
            <v>1070</v>
          </cell>
        </row>
        <row r="4950">
          <cell r="A4950">
            <v>50378455</v>
          </cell>
          <cell r="B4950" t="str">
            <v>INST_DEC</v>
          </cell>
          <cell r="C4950" t="str">
            <v>HLC1</v>
          </cell>
          <cell r="D4950"/>
          <cell r="E4950"/>
          <cell r="F4950"/>
          <cell r="G4950" t="str">
            <v>S/101459/CN/DF1UI-4</v>
          </cell>
          <cell r="H4950"/>
          <cell r="I4950"/>
          <cell r="J4950"/>
          <cell r="K4950">
            <v>100</v>
          </cell>
          <cell r="L4950" t="str">
            <v>002</v>
          </cell>
          <cell r="M4950" t="str">
            <v>2010</v>
          </cell>
          <cell r="N4950" t="str">
            <v>0003</v>
          </cell>
          <cell r="O4950" t="str">
            <v>1025</v>
          </cell>
          <cell r="P4950" t="str">
            <v>1101100</v>
          </cell>
          <cell r="Q4950" t="str">
            <v>0003</v>
          </cell>
          <cell r="R4950" t="str">
            <v>1070</v>
          </cell>
        </row>
        <row r="4951">
          <cell r="A4951">
            <v>50378455</v>
          </cell>
          <cell r="B4951" t="str">
            <v>INST_DEC</v>
          </cell>
          <cell r="C4951" t="str">
            <v>HLC1</v>
          </cell>
          <cell r="D4951"/>
          <cell r="E4951"/>
          <cell r="F4951"/>
          <cell r="G4951" t="str">
            <v>S/101459/CN/DF1UI-4</v>
          </cell>
          <cell r="H4951"/>
          <cell r="I4951"/>
          <cell r="J4951"/>
          <cell r="K4951">
            <v>100</v>
          </cell>
          <cell r="L4951" t="str">
            <v>003</v>
          </cell>
          <cell r="M4951" t="str">
            <v>2010</v>
          </cell>
          <cell r="N4951" t="str">
            <v>0003</v>
          </cell>
          <cell r="O4951" t="str">
            <v>1025</v>
          </cell>
          <cell r="P4951" t="str">
            <v>1101100</v>
          </cell>
          <cell r="Q4951" t="str">
            <v>0003</v>
          </cell>
          <cell r="R4951" t="str">
            <v>1070</v>
          </cell>
        </row>
        <row r="4952">
          <cell r="A4952">
            <v>50378456</v>
          </cell>
          <cell r="B4952" t="str">
            <v>SDUG_WEST MEADOWS SEC. 2</v>
          </cell>
          <cell r="C4952" t="str">
            <v>HDC1</v>
          </cell>
          <cell r="D4952"/>
          <cell r="E4952"/>
          <cell r="F4952"/>
          <cell r="G4952" t="str">
            <v>S/101556/CN/AF1UI</v>
          </cell>
          <cell r="H4952"/>
          <cell r="I4952"/>
          <cell r="J4952"/>
          <cell r="K4952">
            <v>100</v>
          </cell>
          <cell r="L4952" t="str">
            <v>002</v>
          </cell>
          <cell r="M4952" t="str">
            <v>2010</v>
          </cell>
          <cell r="N4952" t="str">
            <v>0003</v>
          </cell>
          <cell r="O4952" t="str">
            <v>1012</v>
          </cell>
          <cell r="P4952" t="str">
            <v>1101170</v>
          </cell>
          <cell r="Q4952" t="str">
            <v>0003</v>
          </cell>
          <cell r="R4952" t="str">
            <v>1070</v>
          </cell>
        </row>
        <row r="4953">
          <cell r="A4953">
            <v>50378456</v>
          </cell>
          <cell r="B4953" t="str">
            <v>SDUG_WEST MEADOWS SEC. 2</v>
          </cell>
          <cell r="C4953" t="str">
            <v>HDC1</v>
          </cell>
          <cell r="D4953"/>
          <cell r="E4953"/>
          <cell r="F4953"/>
          <cell r="G4953" t="str">
            <v>S/101556/CN/AF1UI</v>
          </cell>
          <cell r="H4953"/>
          <cell r="I4953"/>
          <cell r="J4953"/>
          <cell r="K4953">
            <v>100</v>
          </cell>
          <cell r="L4953" t="str">
            <v>003</v>
          </cell>
          <cell r="M4953" t="str">
            <v>2010</v>
          </cell>
          <cell r="N4953" t="str">
            <v>0003</v>
          </cell>
          <cell r="O4953" t="str">
            <v>1012</v>
          </cell>
          <cell r="P4953" t="str">
            <v>1101170</v>
          </cell>
          <cell r="Q4953" t="str">
            <v>0003</v>
          </cell>
          <cell r="R4953" t="str">
            <v>1070</v>
          </cell>
        </row>
        <row r="4954">
          <cell r="A4954">
            <v>50378456</v>
          </cell>
          <cell r="B4954" t="str">
            <v>SDUG_WEST MEADOWS SEC. 2</v>
          </cell>
          <cell r="C4954" t="str">
            <v>HDC1</v>
          </cell>
          <cell r="D4954"/>
          <cell r="E4954"/>
          <cell r="F4954"/>
          <cell r="G4954" t="str">
            <v>S/101556/CN/AF1UI</v>
          </cell>
          <cell r="H4954"/>
          <cell r="I4954"/>
          <cell r="J4954"/>
          <cell r="K4954">
            <v>100</v>
          </cell>
          <cell r="L4954" t="str">
            <v>002</v>
          </cell>
          <cell r="M4954" t="str">
            <v>2010</v>
          </cell>
          <cell r="N4954" t="str">
            <v>0003</v>
          </cell>
          <cell r="O4954" t="str">
            <v>1012</v>
          </cell>
          <cell r="P4954" t="str">
            <v>1101170</v>
          </cell>
          <cell r="Q4954" t="str">
            <v>0003</v>
          </cell>
          <cell r="R4954" t="str">
            <v>1070</v>
          </cell>
        </row>
        <row r="4955">
          <cell r="A4955">
            <v>50378457</v>
          </cell>
          <cell r="B4955" t="str">
            <v>SDOH_WEST MEADOWS SEC. 2</v>
          </cell>
          <cell r="C4955" t="str">
            <v>HDC1</v>
          </cell>
          <cell r="D4955"/>
          <cell r="E4955"/>
          <cell r="F4955"/>
          <cell r="G4955" t="str">
            <v>S/101556/CN/AF2HI</v>
          </cell>
          <cell r="H4955"/>
          <cell r="I4955"/>
          <cell r="J4955"/>
          <cell r="K4955">
            <v>100</v>
          </cell>
          <cell r="L4955" t="str">
            <v>002</v>
          </cell>
          <cell r="M4955" t="str">
            <v>2010</v>
          </cell>
          <cell r="N4955" t="str">
            <v>0003</v>
          </cell>
          <cell r="O4955" t="str">
            <v>1012</v>
          </cell>
          <cell r="P4955" t="str">
            <v>1101170</v>
          </cell>
          <cell r="Q4955" t="str">
            <v>0003</v>
          </cell>
          <cell r="R4955" t="str">
            <v>1070</v>
          </cell>
        </row>
        <row r="4956">
          <cell r="A4956">
            <v>50381364</v>
          </cell>
          <cell r="B4956" t="str">
            <v>CUST_NEW CANDLEWOOD SUITES_120/208</v>
          </cell>
          <cell r="C4956" t="str">
            <v>HDC1</v>
          </cell>
          <cell r="D4956"/>
          <cell r="E4956"/>
          <cell r="F4956"/>
          <cell r="G4956" t="str">
            <v>S/101574/CN/AF1HI-3</v>
          </cell>
          <cell r="H4956"/>
          <cell r="I4956"/>
          <cell r="J4956"/>
          <cell r="K4956">
            <v>100</v>
          </cell>
          <cell r="L4956" t="str">
            <v>003</v>
          </cell>
          <cell r="M4956" t="str">
            <v>2010</v>
          </cell>
          <cell r="N4956" t="str">
            <v>0003</v>
          </cell>
          <cell r="O4956" t="str">
            <v>1005</v>
          </cell>
          <cell r="P4956" t="str">
            <v>1101160</v>
          </cell>
          <cell r="Q4956" t="str">
            <v>0003</v>
          </cell>
          <cell r="R4956" t="str">
            <v>1070</v>
          </cell>
        </row>
        <row r="4957">
          <cell r="A4957">
            <v>50381364</v>
          </cell>
          <cell r="B4957" t="str">
            <v>CUST_NEW CANDLEWOOD SUITES_120/208</v>
          </cell>
          <cell r="C4957" t="str">
            <v>HDC1</v>
          </cell>
          <cell r="D4957"/>
          <cell r="E4957"/>
          <cell r="F4957"/>
          <cell r="G4957" t="str">
            <v>S/101574/CN/AF1HI-3</v>
          </cell>
          <cell r="H4957"/>
          <cell r="I4957"/>
          <cell r="J4957"/>
          <cell r="K4957">
            <v>100</v>
          </cell>
          <cell r="L4957" t="str">
            <v>003</v>
          </cell>
          <cell r="M4957" t="str">
            <v>2010</v>
          </cell>
          <cell r="N4957" t="str">
            <v>0003</v>
          </cell>
          <cell r="O4957" t="str">
            <v>1005</v>
          </cell>
          <cell r="P4957" t="str">
            <v>1101160</v>
          </cell>
          <cell r="Q4957" t="str">
            <v>0003</v>
          </cell>
          <cell r="R4957" t="str">
            <v>1070</v>
          </cell>
        </row>
        <row r="4958">
          <cell r="A4958">
            <v>50381364</v>
          </cell>
          <cell r="B4958" t="str">
            <v>CUST_NEW CANDLEWOOD SUITES_120/208</v>
          </cell>
          <cell r="C4958" t="str">
            <v>HDC1</v>
          </cell>
          <cell r="D4958"/>
          <cell r="E4958"/>
          <cell r="F4958"/>
          <cell r="G4958" t="str">
            <v>S/101574/CN/AF1HI-3</v>
          </cell>
          <cell r="H4958"/>
          <cell r="I4958"/>
          <cell r="J4958"/>
          <cell r="K4958">
            <v>100</v>
          </cell>
          <cell r="L4958" t="str">
            <v>003</v>
          </cell>
          <cell r="M4958" t="str">
            <v>2010</v>
          </cell>
          <cell r="N4958" t="str">
            <v>0003</v>
          </cell>
          <cell r="O4958" t="str">
            <v>1005</v>
          </cell>
          <cell r="P4958" t="str">
            <v>1101160</v>
          </cell>
          <cell r="Q4958" t="str">
            <v>0003</v>
          </cell>
          <cell r="R4958" t="str">
            <v>1070</v>
          </cell>
        </row>
        <row r="4959">
          <cell r="A4959">
            <v>50381364</v>
          </cell>
          <cell r="B4959" t="str">
            <v>CUST_NEW CANDLEWOOD SUITES_120/208</v>
          </cell>
          <cell r="C4959" t="str">
            <v>HDC1</v>
          </cell>
          <cell r="D4959"/>
          <cell r="E4959"/>
          <cell r="F4959"/>
          <cell r="G4959" t="str">
            <v>S/101574/CN/AF1HI-3</v>
          </cell>
          <cell r="H4959"/>
          <cell r="I4959"/>
          <cell r="J4959"/>
          <cell r="K4959">
            <v>100</v>
          </cell>
          <cell r="L4959" t="str">
            <v>002</v>
          </cell>
          <cell r="M4959" t="str">
            <v>2010</v>
          </cell>
          <cell r="N4959" t="str">
            <v>0003</v>
          </cell>
          <cell r="O4959" t="str">
            <v>1005</v>
          </cell>
          <cell r="P4959" t="str">
            <v>1101160</v>
          </cell>
          <cell r="Q4959" t="str">
            <v>0003</v>
          </cell>
          <cell r="R4959" t="str">
            <v>1070</v>
          </cell>
        </row>
        <row r="4960">
          <cell r="A4960">
            <v>50381364</v>
          </cell>
          <cell r="B4960" t="str">
            <v>CUST_NEW CANDLEWOOD SUITES_120/208</v>
          </cell>
          <cell r="C4960" t="str">
            <v>HDC1</v>
          </cell>
          <cell r="D4960"/>
          <cell r="E4960"/>
          <cell r="F4960"/>
          <cell r="G4960" t="str">
            <v>S/101574/CN/AF1HI-3</v>
          </cell>
          <cell r="H4960"/>
          <cell r="I4960"/>
          <cell r="J4960"/>
          <cell r="K4960">
            <v>100</v>
          </cell>
          <cell r="L4960" t="str">
            <v>003</v>
          </cell>
          <cell r="M4960" t="str">
            <v>2010</v>
          </cell>
          <cell r="N4960" t="str">
            <v>0003</v>
          </cell>
          <cell r="O4960" t="str">
            <v>1005</v>
          </cell>
          <cell r="P4960" t="str">
            <v>1101160</v>
          </cell>
          <cell r="Q4960" t="str">
            <v>0003</v>
          </cell>
          <cell r="R4960" t="str">
            <v>1070</v>
          </cell>
        </row>
        <row r="4961">
          <cell r="A4961">
            <v>50409238</v>
          </cell>
          <cell r="B4961" t="str">
            <v>GOVP_JU-M-05-0218_SH332</v>
          </cell>
          <cell r="C4961" t="str">
            <v>HDC2</v>
          </cell>
          <cell r="D4961"/>
          <cell r="E4961"/>
          <cell r="F4961"/>
          <cell r="G4961" t="str">
            <v>S/101652/CE/AD3DI</v>
          </cell>
          <cell r="H4961"/>
          <cell r="I4961"/>
          <cell r="J4961"/>
          <cell r="K4961">
            <v>100</v>
          </cell>
          <cell r="L4961" t="str">
            <v>003</v>
          </cell>
          <cell r="M4961" t="str">
            <v>2010</v>
          </cell>
          <cell r="N4961" t="str">
            <v>0003</v>
          </cell>
          <cell r="O4961" t="str">
            <v>1020</v>
          </cell>
          <cell r="P4961" t="str">
            <v>1101202</v>
          </cell>
          <cell r="Q4961" t="str">
            <v>0003</v>
          </cell>
          <cell r="R4961" t="str">
            <v>1070</v>
          </cell>
        </row>
        <row r="4962">
          <cell r="A4962">
            <v>50409238</v>
          </cell>
          <cell r="B4962" t="str">
            <v>GOVP_JU-M-05-0218_SH332</v>
          </cell>
          <cell r="C4962" t="str">
            <v>HDC2</v>
          </cell>
          <cell r="D4962"/>
          <cell r="E4962"/>
          <cell r="F4962"/>
          <cell r="G4962" t="str">
            <v>S/101652/CE/AD3DI</v>
          </cell>
          <cell r="H4962"/>
          <cell r="I4962"/>
          <cell r="J4962"/>
          <cell r="K4962">
            <v>100</v>
          </cell>
          <cell r="L4962" t="str">
            <v>003</v>
          </cell>
          <cell r="M4962" t="str">
            <v>2010</v>
          </cell>
          <cell r="N4962" t="str">
            <v>0003</v>
          </cell>
          <cell r="O4962" t="str">
            <v>1020</v>
          </cell>
          <cell r="P4962" t="str">
            <v>1101202</v>
          </cell>
          <cell r="Q4962" t="str">
            <v>0003</v>
          </cell>
          <cell r="R4962" t="str">
            <v>1070</v>
          </cell>
        </row>
        <row r="4963">
          <cell r="A4963">
            <v>50409238</v>
          </cell>
          <cell r="B4963" t="str">
            <v>GOVP_JU-M-05-0218_SH332</v>
          </cell>
          <cell r="C4963" t="str">
            <v>HDC2</v>
          </cell>
          <cell r="D4963"/>
          <cell r="E4963"/>
          <cell r="F4963"/>
          <cell r="G4963" t="str">
            <v>S/101652/CE/AD3DI</v>
          </cell>
          <cell r="H4963"/>
          <cell r="I4963"/>
          <cell r="J4963"/>
          <cell r="K4963">
            <v>100</v>
          </cell>
          <cell r="L4963" t="str">
            <v>002</v>
          </cell>
          <cell r="M4963" t="str">
            <v>2010</v>
          </cell>
          <cell r="N4963" t="str">
            <v>0003</v>
          </cell>
          <cell r="O4963" t="str">
            <v>1020</v>
          </cell>
          <cell r="P4963" t="str">
            <v>1101202</v>
          </cell>
          <cell r="Q4963" t="str">
            <v>0003</v>
          </cell>
          <cell r="R4963" t="str">
            <v>1070</v>
          </cell>
        </row>
        <row r="4964">
          <cell r="A4964">
            <v>50409238</v>
          </cell>
          <cell r="B4964" t="str">
            <v>GOVP_JU-M-05-0218_SH332</v>
          </cell>
          <cell r="C4964" t="str">
            <v>HDC2</v>
          </cell>
          <cell r="D4964"/>
          <cell r="E4964"/>
          <cell r="F4964"/>
          <cell r="G4964" t="str">
            <v>S/101652/CE/AD3DI</v>
          </cell>
          <cell r="H4964"/>
          <cell r="I4964"/>
          <cell r="J4964"/>
          <cell r="K4964">
            <v>70</v>
          </cell>
          <cell r="L4964" t="str">
            <v>003</v>
          </cell>
          <cell r="M4964" t="str">
            <v>2010</v>
          </cell>
          <cell r="N4964" t="str">
            <v>0003</v>
          </cell>
          <cell r="O4964" t="str">
            <v>1020</v>
          </cell>
          <cell r="P4964" t="str">
            <v>1101202</v>
          </cell>
          <cell r="Q4964" t="str">
            <v>0003</v>
          </cell>
          <cell r="R4964" t="str">
            <v>1070</v>
          </cell>
        </row>
        <row r="4965">
          <cell r="A4965">
            <v>50409238</v>
          </cell>
          <cell r="B4965" t="str">
            <v>GOVP_JU-M-05-0218_SH332</v>
          </cell>
          <cell r="C4965" t="str">
            <v>HDC2</v>
          </cell>
          <cell r="D4965"/>
          <cell r="E4965"/>
          <cell r="F4965"/>
          <cell r="G4965" t="str">
            <v>S/101652/CE/AD3DR-1</v>
          </cell>
          <cell r="H4965"/>
          <cell r="I4965"/>
          <cell r="J4965"/>
          <cell r="K4965">
            <v>30</v>
          </cell>
          <cell r="L4965" t="str">
            <v>003</v>
          </cell>
          <cell r="M4965" t="str">
            <v>2010</v>
          </cell>
          <cell r="N4965" t="str">
            <v>0003</v>
          </cell>
          <cell r="O4965" t="str">
            <v>1020</v>
          </cell>
          <cell r="P4965" t="str">
            <v>1101202</v>
          </cell>
          <cell r="Q4965" t="str">
            <v>0003</v>
          </cell>
          <cell r="R4965" t="str">
            <v>1070</v>
          </cell>
        </row>
        <row r="4966">
          <cell r="A4966">
            <v>50410293</v>
          </cell>
          <cell r="B4966" t="str">
            <v>GOVP_HARLEM RD NORTH_OB43</v>
          </cell>
          <cell r="C4966" t="str">
            <v>HDC2</v>
          </cell>
          <cell r="D4966"/>
          <cell r="E4966"/>
          <cell r="F4966"/>
          <cell r="G4966" t="str">
            <v>S/101530/CE/AD2DI</v>
          </cell>
          <cell r="H4966"/>
          <cell r="I4966"/>
          <cell r="J4966"/>
          <cell r="K4966">
            <v>100</v>
          </cell>
          <cell r="L4966" t="str">
            <v>002</v>
          </cell>
          <cell r="M4966" t="str">
            <v>2010</v>
          </cell>
          <cell r="N4966" t="str">
            <v>0003</v>
          </cell>
          <cell r="O4966" t="str">
            <v>1023</v>
          </cell>
          <cell r="P4966" t="str">
            <v>1101210</v>
          </cell>
          <cell r="Q4966" t="str">
            <v>0003</v>
          </cell>
          <cell r="R4966" t="str">
            <v>1070</v>
          </cell>
        </row>
        <row r="4967">
          <cell r="A4967">
            <v>50410293</v>
          </cell>
          <cell r="B4967" t="str">
            <v>GOVP_HARLEM RD NORTH_OB43</v>
          </cell>
          <cell r="C4967" t="str">
            <v>HDC2</v>
          </cell>
          <cell r="D4967"/>
          <cell r="E4967"/>
          <cell r="F4967"/>
          <cell r="G4967" t="str">
            <v>S/101530/CE/AD2DI</v>
          </cell>
          <cell r="H4967"/>
          <cell r="I4967"/>
          <cell r="J4967"/>
          <cell r="K4967">
            <v>100</v>
          </cell>
          <cell r="L4967" t="str">
            <v>003</v>
          </cell>
          <cell r="M4967" t="str">
            <v>2010</v>
          </cell>
          <cell r="N4967" t="str">
            <v>0003</v>
          </cell>
          <cell r="O4967" t="str">
            <v>1023</v>
          </cell>
          <cell r="P4967" t="str">
            <v>1101210</v>
          </cell>
          <cell r="Q4967" t="str">
            <v>0003</v>
          </cell>
          <cell r="R4967" t="str">
            <v>1070</v>
          </cell>
        </row>
        <row r="4968">
          <cell r="A4968">
            <v>50410293</v>
          </cell>
          <cell r="B4968" t="str">
            <v>GOVP_HARLEM RD NORTH_OB43</v>
          </cell>
          <cell r="C4968" t="str">
            <v>HDC2</v>
          </cell>
          <cell r="D4968"/>
          <cell r="E4968"/>
          <cell r="F4968"/>
          <cell r="G4968" t="str">
            <v>S/101530/CE/AD2DI</v>
          </cell>
          <cell r="H4968"/>
          <cell r="I4968"/>
          <cell r="J4968"/>
          <cell r="K4968">
            <v>100</v>
          </cell>
          <cell r="L4968" t="str">
            <v>003</v>
          </cell>
          <cell r="M4968" t="str">
            <v>2010</v>
          </cell>
          <cell r="N4968" t="str">
            <v>0003</v>
          </cell>
          <cell r="O4968" t="str">
            <v>1023</v>
          </cell>
          <cell r="P4968" t="str">
            <v>1101210</v>
          </cell>
          <cell r="Q4968" t="str">
            <v>0003</v>
          </cell>
          <cell r="R4968" t="str">
            <v>1070</v>
          </cell>
        </row>
        <row r="4969">
          <cell r="A4969">
            <v>50410293</v>
          </cell>
          <cell r="B4969" t="str">
            <v>GOVP_HARLEM RD NORTH_OB43</v>
          </cell>
          <cell r="C4969" t="str">
            <v>HDC2</v>
          </cell>
          <cell r="D4969"/>
          <cell r="E4969"/>
          <cell r="F4969"/>
          <cell r="G4969" t="str">
            <v>S/101530/CE/AD2DI</v>
          </cell>
          <cell r="H4969"/>
          <cell r="I4969"/>
          <cell r="J4969"/>
          <cell r="K4969">
            <v>70</v>
          </cell>
          <cell r="L4969" t="str">
            <v>003</v>
          </cell>
          <cell r="M4969" t="str">
            <v>2010</v>
          </cell>
          <cell r="N4969" t="str">
            <v>0003</v>
          </cell>
          <cell r="O4969" t="str">
            <v>1023</v>
          </cell>
          <cell r="P4969" t="str">
            <v>1101210</v>
          </cell>
          <cell r="Q4969" t="str">
            <v>0003</v>
          </cell>
          <cell r="R4969" t="str">
            <v>1070</v>
          </cell>
        </row>
        <row r="4970">
          <cell r="A4970">
            <v>50410293</v>
          </cell>
          <cell r="B4970" t="str">
            <v>GOVP_HARLEM RD NORTH_OB43</v>
          </cell>
          <cell r="C4970" t="str">
            <v>HDC2</v>
          </cell>
          <cell r="D4970"/>
          <cell r="E4970"/>
          <cell r="F4970"/>
          <cell r="G4970" t="str">
            <v>S/101530/CE/AD2DR</v>
          </cell>
          <cell r="H4970"/>
          <cell r="I4970"/>
          <cell r="J4970"/>
          <cell r="K4970">
            <v>30</v>
          </cell>
          <cell r="L4970" t="str">
            <v>003</v>
          </cell>
          <cell r="M4970" t="str">
            <v>2010</v>
          </cell>
          <cell r="N4970" t="str">
            <v>0003</v>
          </cell>
          <cell r="O4970" t="str">
            <v>1023</v>
          </cell>
          <cell r="P4970" t="str">
            <v>1101210</v>
          </cell>
          <cell r="Q4970" t="str">
            <v>0003</v>
          </cell>
          <cell r="R4970" t="str">
            <v>1070</v>
          </cell>
        </row>
        <row r="4971">
          <cell r="A4971">
            <v>50432065</v>
          </cell>
          <cell r="B4971" t="str">
            <v>NEW VLT 1-500 KVA AUTO - CABLE 0912SOX</v>
          </cell>
          <cell r="C4971" t="str">
            <v>HXC1</v>
          </cell>
          <cell r="D4971"/>
          <cell r="E4971"/>
          <cell r="F4971"/>
          <cell r="G4971" t="str">
            <v>S/101762/CN/CF1R-I-2</v>
          </cell>
          <cell r="H4971"/>
          <cell r="I4971"/>
          <cell r="J4971"/>
          <cell r="K4971">
            <v>100</v>
          </cell>
          <cell r="L4971" t="str">
            <v>003</v>
          </cell>
          <cell r="M4971" t="str">
            <v>2010</v>
          </cell>
          <cell r="N4971" t="str">
            <v>0003</v>
          </cell>
          <cell r="O4971" t="str">
            <v>1008</v>
          </cell>
          <cell r="P4971" t="str">
            <v>1101245</v>
          </cell>
          <cell r="Q4971" t="str">
            <v>0003</v>
          </cell>
          <cell r="R4971" t="str">
            <v>1070</v>
          </cell>
        </row>
        <row r="4972">
          <cell r="A4972">
            <v>50432065</v>
          </cell>
          <cell r="B4972" t="str">
            <v>NEW VLT 1-500 KVA AUTO - CABLE 0912SOX</v>
          </cell>
          <cell r="C4972" t="str">
            <v>HXC1</v>
          </cell>
          <cell r="D4972"/>
          <cell r="E4972"/>
          <cell r="F4972"/>
          <cell r="G4972" t="str">
            <v>S/101762/CN/CF1R-I-2</v>
          </cell>
          <cell r="H4972"/>
          <cell r="I4972"/>
          <cell r="J4972"/>
          <cell r="K4972">
            <v>100</v>
          </cell>
          <cell r="L4972" t="str">
            <v>003</v>
          </cell>
          <cell r="M4972" t="str">
            <v>2010</v>
          </cell>
          <cell r="N4972" t="str">
            <v>0003</v>
          </cell>
          <cell r="O4972" t="str">
            <v>1008</v>
          </cell>
          <cell r="P4972" t="str">
            <v>1101245</v>
          </cell>
          <cell r="Q4972" t="str">
            <v>0003</v>
          </cell>
          <cell r="R4972" t="str">
            <v>1070</v>
          </cell>
        </row>
        <row r="4973">
          <cell r="A4973">
            <v>50432065</v>
          </cell>
          <cell r="B4973" t="str">
            <v>NEW VLT 1-500 KVA AUTO - CABLE 0912SOX</v>
          </cell>
          <cell r="C4973" t="str">
            <v>HXC1</v>
          </cell>
          <cell r="D4973"/>
          <cell r="E4973"/>
          <cell r="F4973"/>
          <cell r="G4973" t="str">
            <v>S/101762/CN/CF1R-I-2</v>
          </cell>
          <cell r="H4973"/>
          <cell r="I4973"/>
          <cell r="J4973"/>
          <cell r="K4973">
            <v>100</v>
          </cell>
          <cell r="L4973" t="str">
            <v>003</v>
          </cell>
          <cell r="M4973" t="str">
            <v>2010</v>
          </cell>
          <cell r="N4973" t="str">
            <v>0003</v>
          </cell>
          <cell r="O4973" t="str">
            <v>1008</v>
          </cell>
          <cell r="P4973" t="str">
            <v>1101245</v>
          </cell>
          <cell r="Q4973" t="str">
            <v>0003</v>
          </cell>
          <cell r="R4973" t="str">
            <v>1070</v>
          </cell>
        </row>
        <row r="4974">
          <cell r="A4974">
            <v>50432065</v>
          </cell>
          <cell r="B4974" t="str">
            <v>NEW VLT 1-500 KVA AUTO - CABLE 0912SOX</v>
          </cell>
          <cell r="C4974" t="str">
            <v>HXC1</v>
          </cell>
          <cell r="D4974"/>
          <cell r="E4974"/>
          <cell r="F4974"/>
          <cell r="G4974" t="str">
            <v>S/101762/CN/CF1R-I-2</v>
          </cell>
          <cell r="H4974"/>
          <cell r="I4974"/>
          <cell r="J4974"/>
          <cell r="K4974">
            <v>100</v>
          </cell>
          <cell r="L4974" t="str">
            <v>002</v>
          </cell>
          <cell r="M4974" t="str">
            <v>2010</v>
          </cell>
          <cell r="N4974" t="str">
            <v>0003</v>
          </cell>
          <cell r="O4974" t="str">
            <v>1008</v>
          </cell>
          <cell r="P4974" t="str">
            <v>1101245</v>
          </cell>
          <cell r="Q4974" t="str">
            <v>0003</v>
          </cell>
          <cell r="R4974" t="str">
            <v>1070</v>
          </cell>
        </row>
        <row r="4975">
          <cell r="A4975">
            <v>50432065</v>
          </cell>
          <cell r="B4975" t="str">
            <v>NEW VLT 1-500 KVA AUTO - CABLE 0912SOX</v>
          </cell>
          <cell r="C4975" t="str">
            <v>HXC1</v>
          </cell>
          <cell r="D4975"/>
          <cell r="E4975"/>
          <cell r="F4975"/>
          <cell r="G4975" t="str">
            <v>S/101762/CN/CF1R-I-2</v>
          </cell>
          <cell r="H4975"/>
          <cell r="I4975"/>
          <cell r="J4975"/>
          <cell r="K4975">
            <v>100</v>
          </cell>
          <cell r="L4975" t="str">
            <v>003</v>
          </cell>
          <cell r="M4975" t="str">
            <v>2010</v>
          </cell>
          <cell r="N4975" t="str">
            <v>0003</v>
          </cell>
          <cell r="O4975" t="str">
            <v>1008</v>
          </cell>
          <cell r="P4975" t="str">
            <v>1101245</v>
          </cell>
          <cell r="Q4975" t="str">
            <v>0003</v>
          </cell>
          <cell r="R4975" t="str">
            <v>1070</v>
          </cell>
        </row>
        <row r="4976">
          <cell r="A4976">
            <v>50455071</v>
          </cell>
          <cell r="B4976" t="str">
            <v>PNO 149-09-0098</v>
          </cell>
          <cell r="C4976" t="str">
            <v>HTC2</v>
          </cell>
          <cell r="D4976"/>
          <cell r="E4976"/>
          <cell r="F4976"/>
          <cell r="G4976" t="str">
            <v>HLP/00/0054/TR/0001-C</v>
          </cell>
          <cell r="H4976"/>
          <cell r="I4976"/>
          <cell r="J4976"/>
          <cell r="K4976">
            <v>100</v>
          </cell>
          <cell r="L4976" t="str">
            <v>001</v>
          </cell>
          <cell r="M4976" t="str">
            <v>2010</v>
          </cell>
          <cell r="N4976" t="str">
            <v>0003</v>
          </cell>
          <cell r="O4976" t="str">
            <v>1005</v>
          </cell>
          <cell r="P4976" t="str">
            <v>1101050</v>
          </cell>
          <cell r="Q4976" t="str">
            <v>0003</v>
          </cell>
          <cell r="R4976" t="str">
            <v>1070</v>
          </cell>
        </row>
        <row r="4977">
          <cell r="A4977">
            <v>50496188</v>
          </cell>
          <cell r="B4977" t="str">
            <v>P699 Upr Ckt09B HOC to Bellaire</v>
          </cell>
          <cell r="C4977" t="str">
            <v>HTC2</v>
          </cell>
          <cell r="D4977"/>
          <cell r="E4977"/>
          <cell r="F4977"/>
          <cell r="G4977" t="str">
            <v>HLP/00/0093/TR/0116</v>
          </cell>
          <cell r="H4977"/>
          <cell r="I4977"/>
          <cell r="J4977"/>
          <cell r="K4977">
            <v>100</v>
          </cell>
          <cell r="L4977" t="str">
            <v>002</v>
          </cell>
          <cell r="M4977" t="str">
            <v>2010</v>
          </cell>
          <cell r="N4977" t="str">
            <v>0003</v>
          </cell>
          <cell r="O4977" t="str">
            <v>1005</v>
          </cell>
          <cell r="P4977" t="str">
            <v>1101050</v>
          </cell>
          <cell r="Q4977" t="str">
            <v>0003</v>
          </cell>
          <cell r="R4977" t="str">
            <v>1070</v>
          </cell>
        </row>
        <row r="4978">
          <cell r="A4978">
            <v>50523464</v>
          </cell>
          <cell r="B4978" t="str">
            <v>DDPU_KATY FWY 15101_OPUS</v>
          </cell>
          <cell r="C4978" t="str">
            <v>HDC2</v>
          </cell>
          <cell r="D4978"/>
          <cell r="E4978"/>
          <cell r="F4978"/>
          <cell r="G4978" t="str">
            <v>S/101627/CN/AF2AI</v>
          </cell>
          <cell r="H4978"/>
          <cell r="I4978"/>
          <cell r="J4978"/>
          <cell r="K4978">
            <v>70</v>
          </cell>
          <cell r="L4978" t="str">
            <v>003</v>
          </cell>
          <cell r="M4978" t="str">
            <v>2010</v>
          </cell>
          <cell r="N4978" t="str">
            <v>0003</v>
          </cell>
          <cell r="O4978" t="str">
            <v>1006</v>
          </cell>
          <cell r="P4978" t="str">
            <v>1101230</v>
          </cell>
          <cell r="Q4978" t="str">
            <v>0003</v>
          </cell>
          <cell r="R4978" t="str">
            <v>1070</v>
          </cell>
        </row>
        <row r="4979">
          <cell r="A4979">
            <v>50523464</v>
          </cell>
          <cell r="B4979" t="str">
            <v>DDPU_KATY FWY 15101_OPUS</v>
          </cell>
          <cell r="C4979" t="str">
            <v>HDC2</v>
          </cell>
          <cell r="D4979"/>
          <cell r="E4979"/>
          <cell r="F4979"/>
          <cell r="G4979" t="str">
            <v>S/101627/CN/AF2AR</v>
          </cell>
          <cell r="H4979"/>
          <cell r="I4979"/>
          <cell r="J4979"/>
          <cell r="K4979">
            <v>30</v>
          </cell>
          <cell r="L4979" t="str">
            <v>003</v>
          </cell>
          <cell r="M4979" t="str">
            <v>2010</v>
          </cell>
          <cell r="N4979" t="str">
            <v>0003</v>
          </cell>
          <cell r="O4979" t="str">
            <v>1006</v>
          </cell>
          <cell r="P4979" t="str">
            <v>1101230</v>
          </cell>
          <cell r="Q4979" t="str">
            <v>0003</v>
          </cell>
          <cell r="R4979" t="str">
            <v>1070</v>
          </cell>
        </row>
        <row r="4980">
          <cell r="A4980">
            <v>50523464</v>
          </cell>
          <cell r="B4980" t="str">
            <v>DDPU_KATY FWY 15101_OPUS</v>
          </cell>
          <cell r="C4980" t="str">
            <v>HDC2</v>
          </cell>
          <cell r="D4980"/>
          <cell r="E4980"/>
          <cell r="F4980"/>
          <cell r="G4980" t="str">
            <v>S/101627/CN/AF2AI</v>
          </cell>
          <cell r="H4980"/>
          <cell r="I4980"/>
          <cell r="J4980"/>
          <cell r="K4980">
            <v>100</v>
          </cell>
          <cell r="L4980" t="str">
            <v>003</v>
          </cell>
          <cell r="M4980" t="str">
            <v>2010</v>
          </cell>
          <cell r="N4980" t="str">
            <v>0003</v>
          </cell>
          <cell r="O4980" t="str">
            <v>1006</v>
          </cell>
          <cell r="P4980" t="str">
            <v>1101230</v>
          </cell>
          <cell r="Q4980" t="str">
            <v>0003</v>
          </cell>
          <cell r="R4980" t="str">
            <v>1070</v>
          </cell>
        </row>
        <row r="4981">
          <cell r="A4981">
            <v>50523464</v>
          </cell>
          <cell r="B4981" t="str">
            <v>DDPU_KATY FWY 15101_OPUS</v>
          </cell>
          <cell r="C4981" t="str">
            <v>HDC2</v>
          </cell>
          <cell r="D4981"/>
          <cell r="E4981"/>
          <cell r="F4981"/>
          <cell r="G4981" t="str">
            <v>S/101627/CN/AF2AI</v>
          </cell>
          <cell r="H4981"/>
          <cell r="I4981"/>
          <cell r="J4981"/>
          <cell r="K4981">
            <v>100</v>
          </cell>
          <cell r="L4981" t="str">
            <v>003</v>
          </cell>
          <cell r="M4981" t="str">
            <v>2010</v>
          </cell>
          <cell r="N4981" t="str">
            <v>0003</v>
          </cell>
          <cell r="O4981" t="str">
            <v>1006</v>
          </cell>
          <cell r="P4981" t="str">
            <v>1101230</v>
          </cell>
          <cell r="Q4981" t="str">
            <v>0003</v>
          </cell>
          <cell r="R4981" t="str">
            <v>1070</v>
          </cell>
        </row>
        <row r="4982">
          <cell r="A4982">
            <v>50523464</v>
          </cell>
          <cell r="B4982" t="str">
            <v>DDPU_KATY FWY 15101_OPUS</v>
          </cell>
          <cell r="C4982" t="str">
            <v>HDC2</v>
          </cell>
          <cell r="D4982"/>
          <cell r="E4982"/>
          <cell r="F4982"/>
          <cell r="G4982" t="str">
            <v>S/101627/CN/AF2AI</v>
          </cell>
          <cell r="H4982"/>
          <cell r="I4982"/>
          <cell r="J4982"/>
          <cell r="K4982">
            <v>100</v>
          </cell>
          <cell r="L4982" t="str">
            <v>001</v>
          </cell>
          <cell r="M4982" t="str">
            <v>2010</v>
          </cell>
          <cell r="N4982" t="str">
            <v>0003</v>
          </cell>
          <cell r="O4982" t="str">
            <v>1006</v>
          </cell>
          <cell r="P4982" t="str">
            <v>1101230</v>
          </cell>
          <cell r="Q4982" t="str">
            <v>0003</v>
          </cell>
          <cell r="R4982" t="str">
            <v>1070</v>
          </cell>
        </row>
        <row r="4983">
          <cell r="A4983">
            <v>50523464</v>
          </cell>
          <cell r="B4983" t="str">
            <v>DDPU_KATY FWY 15101_OPUS</v>
          </cell>
          <cell r="C4983" t="str">
            <v>HDC2</v>
          </cell>
          <cell r="D4983"/>
          <cell r="E4983"/>
          <cell r="F4983"/>
          <cell r="G4983" t="str">
            <v>S/101627/CN/AF2AI</v>
          </cell>
          <cell r="H4983"/>
          <cell r="I4983"/>
          <cell r="J4983"/>
          <cell r="K4983">
            <v>70</v>
          </cell>
          <cell r="L4983" t="str">
            <v>003</v>
          </cell>
          <cell r="M4983" t="str">
            <v>2010</v>
          </cell>
          <cell r="N4983" t="str">
            <v>0003</v>
          </cell>
          <cell r="O4983" t="str">
            <v>1006</v>
          </cell>
          <cell r="P4983" t="str">
            <v>1101230</v>
          </cell>
          <cell r="Q4983" t="str">
            <v>0003</v>
          </cell>
          <cell r="R4983" t="str">
            <v>1070</v>
          </cell>
        </row>
        <row r="4984">
          <cell r="A4984">
            <v>50523464</v>
          </cell>
          <cell r="B4984" t="str">
            <v>DDPU_KATY FWY 15101_OPUS</v>
          </cell>
          <cell r="C4984" t="str">
            <v>HDC2</v>
          </cell>
          <cell r="D4984"/>
          <cell r="E4984"/>
          <cell r="F4984"/>
          <cell r="G4984" t="str">
            <v>S/101627/CN/AF2AR</v>
          </cell>
          <cell r="H4984"/>
          <cell r="I4984"/>
          <cell r="J4984"/>
          <cell r="K4984">
            <v>30</v>
          </cell>
          <cell r="L4984" t="str">
            <v>003</v>
          </cell>
          <cell r="M4984" t="str">
            <v>2010</v>
          </cell>
          <cell r="N4984" t="str">
            <v>0003</v>
          </cell>
          <cell r="O4984" t="str">
            <v>1006</v>
          </cell>
          <cell r="P4984" t="str">
            <v>1101230</v>
          </cell>
          <cell r="Q4984" t="str">
            <v>0003</v>
          </cell>
          <cell r="R4984" t="str">
            <v>1070</v>
          </cell>
        </row>
        <row r="4985">
          <cell r="A4985">
            <v>50531558</v>
          </cell>
          <cell r="B4985" t="str">
            <v>SDUG_TIMBERGROVE GARDENS</v>
          </cell>
          <cell r="C4985" t="str">
            <v>HDC1</v>
          </cell>
          <cell r="D4985"/>
          <cell r="E4985"/>
          <cell r="F4985"/>
          <cell r="G4985" t="str">
            <v>S/101653/CN/AF1UI</v>
          </cell>
          <cell r="H4985"/>
          <cell r="I4985"/>
          <cell r="J4985"/>
          <cell r="K4985">
            <v>100</v>
          </cell>
          <cell r="L4985" t="str">
            <v>003</v>
          </cell>
          <cell r="M4985" t="str">
            <v>2010</v>
          </cell>
          <cell r="N4985" t="str">
            <v>0003</v>
          </cell>
          <cell r="O4985" t="str">
            <v>1013</v>
          </cell>
          <cell r="P4985" t="str">
            <v>1101201</v>
          </cell>
          <cell r="Q4985" t="str">
            <v>0003</v>
          </cell>
          <cell r="R4985" t="str">
            <v>1070</v>
          </cell>
        </row>
        <row r="4986">
          <cell r="A4986">
            <v>50531558</v>
          </cell>
          <cell r="B4986" t="str">
            <v>SDUG_TIMBERGROVE GARDENS</v>
          </cell>
          <cell r="C4986" t="str">
            <v>HDC1</v>
          </cell>
          <cell r="D4986"/>
          <cell r="E4986"/>
          <cell r="F4986"/>
          <cell r="G4986" t="str">
            <v>S/101653/CN/AF1UI</v>
          </cell>
          <cell r="H4986"/>
          <cell r="I4986"/>
          <cell r="J4986"/>
          <cell r="K4986">
            <v>100</v>
          </cell>
          <cell r="L4986" t="str">
            <v>003</v>
          </cell>
          <cell r="M4986" t="str">
            <v>2010</v>
          </cell>
          <cell r="N4986" t="str">
            <v>0003</v>
          </cell>
          <cell r="O4986" t="str">
            <v>1013</v>
          </cell>
          <cell r="P4986" t="str">
            <v>1101201</v>
          </cell>
          <cell r="Q4986" t="str">
            <v>0003</v>
          </cell>
          <cell r="R4986" t="str">
            <v>1070</v>
          </cell>
        </row>
        <row r="4987">
          <cell r="A4987">
            <v>50531558</v>
          </cell>
          <cell r="B4987" t="str">
            <v>SDUG_TIMBERGROVE GARDENS</v>
          </cell>
          <cell r="C4987" t="str">
            <v>HDC1</v>
          </cell>
          <cell r="D4987"/>
          <cell r="E4987"/>
          <cell r="F4987"/>
          <cell r="G4987" t="str">
            <v>S/101653/CN/AF1UI</v>
          </cell>
          <cell r="H4987"/>
          <cell r="I4987"/>
          <cell r="J4987"/>
          <cell r="K4987">
            <v>100</v>
          </cell>
          <cell r="L4987" t="str">
            <v>002</v>
          </cell>
          <cell r="M4987" t="str">
            <v>2010</v>
          </cell>
          <cell r="N4987" t="str">
            <v>0003</v>
          </cell>
          <cell r="O4987" t="str">
            <v>1013</v>
          </cell>
          <cell r="P4987" t="str">
            <v>1101201</v>
          </cell>
          <cell r="Q4987" t="str">
            <v>0003</v>
          </cell>
          <cell r="R4987" t="str">
            <v>1070</v>
          </cell>
        </row>
        <row r="4988">
          <cell r="A4988">
            <v>50531558</v>
          </cell>
          <cell r="B4988" t="str">
            <v>SDUG_TIMBERGROVE GARDENS</v>
          </cell>
          <cell r="C4988" t="str">
            <v>HDC1</v>
          </cell>
          <cell r="D4988"/>
          <cell r="E4988"/>
          <cell r="F4988"/>
          <cell r="G4988" t="str">
            <v>S/101653/CN/AF1UI</v>
          </cell>
          <cell r="H4988"/>
          <cell r="I4988"/>
          <cell r="J4988"/>
          <cell r="K4988">
            <v>100</v>
          </cell>
          <cell r="L4988" t="str">
            <v>003</v>
          </cell>
          <cell r="M4988" t="str">
            <v>2010</v>
          </cell>
          <cell r="N4988" t="str">
            <v>0003</v>
          </cell>
          <cell r="O4988" t="str">
            <v>1013</v>
          </cell>
          <cell r="P4988" t="str">
            <v>1101201</v>
          </cell>
          <cell r="Q4988" t="str">
            <v>0003</v>
          </cell>
          <cell r="R4988" t="str">
            <v>1070</v>
          </cell>
        </row>
        <row r="4989">
          <cell r="A4989">
            <v>50543123</v>
          </cell>
          <cell r="B4989" t="str">
            <v>ESCR_CODE CLEARANCE</v>
          </cell>
          <cell r="C4989" t="str">
            <v>HDM2</v>
          </cell>
          <cell r="D4989"/>
          <cell r="E4989"/>
          <cell r="F4989"/>
          <cell r="G4989" t="str">
            <v>S/101627/EE/AB1Z</v>
          </cell>
          <cell r="H4989"/>
          <cell r="I4989"/>
          <cell r="J4989"/>
          <cell r="K4989">
            <v>100</v>
          </cell>
          <cell r="L4989" t="str">
            <v>001</v>
          </cell>
          <cell r="M4989" t="str">
            <v>2010</v>
          </cell>
          <cell r="N4989" t="str">
            <v>0003</v>
          </cell>
          <cell r="O4989" t="str">
            <v>1006</v>
          </cell>
          <cell r="P4989" t="str">
            <v>1101230</v>
          </cell>
          <cell r="Q4989" t="str">
            <v>0003</v>
          </cell>
          <cell r="R4989" t="str">
            <v>5930</v>
          </cell>
        </row>
        <row r="4990">
          <cell r="A4990">
            <v>50553480</v>
          </cell>
          <cell r="B4990" t="str">
            <v>INST_DEC</v>
          </cell>
          <cell r="C4990" t="str">
            <v>HLC1</v>
          </cell>
          <cell r="D4990"/>
          <cell r="E4990"/>
          <cell r="F4990"/>
          <cell r="G4990" t="str">
            <v>S/101459/CN/DF1UI-4</v>
          </cell>
          <cell r="H4990"/>
          <cell r="I4990"/>
          <cell r="J4990"/>
          <cell r="K4990">
            <v>100</v>
          </cell>
          <cell r="L4990" t="str">
            <v>003</v>
          </cell>
          <cell r="M4990" t="str">
            <v>2010</v>
          </cell>
          <cell r="N4990" t="str">
            <v>0003</v>
          </cell>
          <cell r="O4990" t="str">
            <v>1025</v>
          </cell>
          <cell r="P4990" t="str">
            <v>1101100</v>
          </cell>
          <cell r="Q4990" t="str">
            <v>0003</v>
          </cell>
          <cell r="R4990" t="str">
            <v>1070</v>
          </cell>
        </row>
        <row r="4991">
          <cell r="A4991">
            <v>50553480</v>
          </cell>
          <cell r="B4991" t="str">
            <v>INST_DEC</v>
          </cell>
          <cell r="C4991" t="str">
            <v>HLC1</v>
          </cell>
          <cell r="D4991"/>
          <cell r="E4991"/>
          <cell r="F4991"/>
          <cell r="G4991" t="str">
            <v>S/101459/CN/DF1UI-4</v>
          </cell>
          <cell r="H4991"/>
          <cell r="I4991"/>
          <cell r="J4991"/>
          <cell r="K4991">
            <v>100</v>
          </cell>
          <cell r="L4991" t="str">
            <v>003</v>
          </cell>
          <cell r="M4991" t="str">
            <v>2010</v>
          </cell>
          <cell r="N4991" t="str">
            <v>0003</v>
          </cell>
          <cell r="O4991" t="str">
            <v>1025</v>
          </cell>
          <cell r="P4991" t="str">
            <v>1101100</v>
          </cell>
          <cell r="Q4991" t="str">
            <v>0003</v>
          </cell>
          <cell r="R4991" t="str">
            <v>1070</v>
          </cell>
        </row>
        <row r="4992">
          <cell r="A4992">
            <v>50553480</v>
          </cell>
          <cell r="B4992" t="str">
            <v>INST_DEC</v>
          </cell>
          <cell r="C4992" t="str">
            <v>HLC1</v>
          </cell>
          <cell r="D4992"/>
          <cell r="E4992"/>
          <cell r="F4992"/>
          <cell r="G4992" t="str">
            <v>S/101459/CN/DF1UI-4</v>
          </cell>
          <cell r="H4992"/>
          <cell r="I4992"/>
          <cell r="J4992"/>
          <cell r="K4992">
            <v>100</v>
          </cell>
          <cell r="L4992" t="str">
            <v>002</v>
          </cell>
          <cell r="M4992" t="str">
            <v>2010</v>
          </cell>
          <cell r="N4992" t="str">
            <v>0003</v>
          </cell>
          <cell r="O4992" t="str">
            <v>1025</v>
          </cell>
          <cell r="P4992" t="str">
            <v>1101100</v>
          </cell>
          <cell r="Q4992" t="str">
            <v>0003</v>
          </cell>
          <cell r="R4992" t="str">
            <v>1070</v>
          </cell>
        </row>
        <row r="4993">
          <cell r="A4993">
            <v>50553480</v>
          </cell>
          <cell r="B4993" t="str">
            <v>INST_DEC</v>
          </cell>
          <cell r="C4993" t="str">
            <v>HLC1</v>
          </cell>
          <cell r="D4993"/>
          <cell r="E4993"/>
          <cell r="F4993"/>
          <cell r="G4993" t="str">
            <v>S/101459/CN/DF1UI-4</v>
          </cell>
          <cell r="H4993"/>
          <cell r="I4993"/>
          <cell r="J4993"/>
          <cell r="K4993">
            <v>100</v>
          </cell>
          <cell r="L4993" t="str">
            <v>003</v>
          </cell>
          <cell r="M4993" t="str">
            <v>2010</v>
          </cell>
          <cell r="N4993" t="str">
            <v>0003</v>
          </cell>
          <cell r="O4993" t="str">
            <v>1025</v>
          </cell>
          <cell r="P4993" t="str">
            <v>1101100</v>
          </cell>
          <cell r="Q4993" t="str">
            <v>0003</v>
          </cell>
          <cell r="R4993" t="str">
            <v>1070</v>
          </cell>
        </row>
        <row r="4994">
          <cell r="A4994">
            <v>50570418</v>
          </cell>
          <cell r="B4994" t="str">
            <v>CUST_CLAYTONS PARK 3_RELOCATE FACILITIES</v>
          </cell>
          <cell r="C4994" t="str">
            <v>HDC2</v>
          </cell>
          <cell r="D4994"/>
          <cell r="E4994"/>
          <cell r="F4994"/>
          <cell r="G4994" t="str">
            <v>S/101458/CE/AD2DI</v>
          </cell>
          <cell r="H4994"/>
          <cell r="I4994"/>
          <cell r="J4994"/>
          <cell r="K4994">
            <v>100</v>
          </cell>
          <cell r="L4994" t="str">
            <v>002</v>
          </cell>
          <cell r="M4994" t="str">
            <v>2010</v>
          </cell>
          <cell r="N4994" t="str">
            <v>0003</v>
          </cell>
          <cell r="O4994" t="str">
            <v>1024</v>
          </cell>
          <cell r="P4994" t="str">
            <v>1101130</v>
          </cell>
          <cell r="Q4994" t="str">
            <v>0003</v>
          </cell>
          <cell r="R4994" t="str">
            <v>1070</v>
          </cell>
        </row>
        <row r="4995">
          <cell r="A4995">
            <v>50570418</v>
          </cell>
          <cell r="B4995" t="str">
            <v>CUST_CLAYTONS PARK 3_RELOCATE FACILITIES</v>
          </cell>
          <cell r="C4995" t="str">
            <v>HDC2</v>
          </cell>
          <cell r="D4995"/>
          <cell r="E4995"/>
          <cell r="F4995"/>
          <cell r="G4995" t="str">
            <v>S/101458/CE/AD2DI</v>
          </cell>
          <cell r="H4995"/>
          <cell r="I4995"/>
          <cell r="J4995"/>
          <cell r="K4995">
            <v>100</v>
          </cell>
          <cell r="L4995" t="str">
            <v>002</v>
          </cell>
          <cell r="M4995" t="str">
            <v>2010</v>
          </cell>
          <cell r="N4995" t="str">
            <v>0003</v>
          </cell>
          <cell r="O4995" t="str">
            <v>1024</v>
          </cell>
          <cell r="P4995" t="str">
            <v>1101130</v>
          </cell>
          <cell r="Q4995" t="str">
            <v>0003</v>
          </cell>
          <cell r="R4995" t="str">
            <v>1070</v>
          </cell>
        </row>
        <row r="4996">
          <cell r="A4996">
            <v>50570418</v>
          </cell>
          <cell r="B4996" t="str">
            <v>CUST_CLAYTONS PARK 3_RELOCATE FACILITIES</v>
          </cell>
          <cell r="C4996" t="str">
            <v>HDC2</v>
          </cell>
          <cell r="D4996"/>
          <cell r="E4996"/>
          <cell r="F4996"/>
          <cell r="G4996" t="str">
            <v>S/101458/CE/AD2DI</v>
          </cell>
          <cell r="H4996"/>
          <cell r="I4996"/>
          <cell r="J4996"/>
          <cell r="K4996">
            <v>100</v>
          </cell>
          <cell r="L4996" t="str">
            <v>002</v>
          </cell>
          <cell r="M4996" t="str">
            <v>2010</v>
          </cell>
          <cell r="N4996" t="str">
            <v>0003</v>
          </cell>
          <cell r="O4996" t="str">
            <v>1024</v>
          </cell>
          <cell r="P4996" t="str">
            <v>1101130</v>
          </cell>
          <cell r="Q4996" t="str">
            <v>0003</v>
          </cell>
          <cell r="R4996" t="str">
            <v>1070</v>
          </cell>
        </row>
        <row r="4997">
          <cell r="A4997">
            <v>50570418</v>
          </cell>
          <cell r="B4997" t="str">
            <v>CUST_CLAYTONS PARK 3_RELOCATE FACILITIES</v>
          </cell>
          <cell r="C4997" t="str">
            <v>HDC2</v>
          </cell>
          <cell r="D4997"/>
          <cell r="E4997"/>
          <cell r="F4997"/>
          <cell r="G4997" t="str">
            <v>S/101458/CE/AD2DI</v>
          </cell>
          <cell r="H4997"/>
          <cell r="I4997"/>
          <cell r="J4997"/>
          <cell r="K4997">
            <v>70</v>
          </cell>
          <cell r="L4997" t="str">
            <v>002</v>
          </cell>
          <cell r="M4997" t="str">
            <v>2010</v>
          </cell>
          <cell r="N4997" t="str">
            <v>0003</v>
          </cell>
          <cell r="O4997" t="str">
            <v>1024</v>
          </cell>
          <cell r="P4997" t="str">
            <v>1101130</v>
          </cell>
          <cell r="Q4997" t="str">
            <v>0003</v>
          </cell>
          <cell r="R4997" t="str">
            <v>1070</v>
          </cell>
        </row>
        <row r="4998">
          <cell r="A4998">
            <v>50570418</v>
          </cell>
          <cell r="B4998" t="str">
            <v>CUST_CLAYTONS PARK 3_RELOCATE FACILITIES</v>
          </cell>
          <cell r="C4998" t="str">
            <v>HDC2</v>
          </cell>
          <cell r="D4998"/>
          <cell r="E4998"/>
          <cell r="F4998"/>
          <cell r="G4998" t="str">
            <v>S/101458/CE/AD2DR</v>
          </cell>
          <cell r="H4998"/>
          <cell r="I4998"/>
          <cell r="J4998"/>
          <cell r="K4998">
            <v>30</v>
          </cell>
          <cell r="L4998" t="str">
            <v>002</v>
          </cell>
          <cell r="M4998" t="str">
            <v>2010</v>
          </cell>
          <cell r="N4998" t="str">
            <v>0003</v>
          </cell>
          <cell r="O4998" t="str">
            <v>1024</v>
          </cell>
          <cell r="P4998" t="str">
            <v>1101130</v>
          </cell>
          <cell r="Q4998" t="str">
            <v>0003</v>
          </cell>
          <cell r="R4998" t="str">
            <v>1070</v>
          </cell>
        </row>
        <row r="4999">
          <cell r="A4999">
            <v>50593650</v>
          </cell>
          <cell r="B4999" t="str">
            <v>CUST_SERV TO TIM HERBERT</v>
          </cell>
          <cell r="C4999" t="str">
            <v>HDC1</v>
          </cell>
          <cell r="D4999"/>
          <cell r="E4999"/>
          <cell r="F4999"/>
          <cell r="G4999" t="str">
            <v>S/101653/CN/AF1HI-3</v>
          </cell>
          <cell r="H4999"/>
          <cell r="I4999"/>
          <cell r="J4999"/>
          <cell r="K4999">
            <v>100</v>
          </cell>
          <cell r="L4999" t="str">
            <v>001</v>
          </cell>
          <cell r="M4999" t="str">
            <v>2010</v>
          </cell>
          <cell r="N4999" t="str">
            <v>0003</v>
          </cell>
          <cell r="O4999" t="str">
            <v>1013</v>
          </cell>
          <cell r="P4999" t="str">
            <v>1101201</v>
          </cell>
          <cell r="Q4999" t="str">
            <v>0003</v>
          </cell>
          <cell r="R4999" t="str">
            <v>1070</v>
          </cell>
        </row>
        <row r="5000">
          <cell r="A5000">
            <v>50593650</v>
          </cell>
          <cell r="B5000" t="str">
            <v>CUST_SERV TO TIM HERBERT</v>
          </cell>
          <cell r="C5000" t="str">
            <v>HDC1</v>
          </cell>
          <cell r="D5000"/>
          <cell r="E5000"/>
          <cell r="F5000"/>
          <cell r="G5000" t="str">
            <v>S/101653/CN/AF1HI-3</v>
          </cell>
          <cell r="H5000"/>
          <cell r="I5000"/>
          <cell r="J5000"/>
          <cell r="K5000">
            <v>100</v>
          </cell>
          <cell r="L5000" t="str">
            <v>001</v>
          </cell>
          <cell r="M5000" t="str">
            <v>2010</v>
          </cell>
          <cell r="N5000" t="str">
            <v>0003</v>
          </cell>
          <cell r="O5000" t="str">
            <v>1013</v>
          </cell>
          <cell r="P5000" t="str">
            <v>1101201</v>
          </cell>
          <cell r="Q5000" t="str">
            <v>0003</v>
          </cell>
          <cell r="R5000" t="str">
            <v>1070</v>
          </cell>
        </row>
        <row r="5001">
          <cell r="A5001">
            <v>50593650</v>
          </cell>
          <cell r="B5001" t="str">
            <v>CUST_SERV TO TIM HERBERT</v>
          </cell>
          <cell r="C5001" t="str">
            <v>HDC1</v>
          </cell>
          <cell r="D5001"/>
          <cell r="E5001"/>
          <cell r="F5001"/>
          <cell r="G5001" t="str">
            <v>S/101653/CN/AF1HI-3</v>
          </cell>
          <cell r="H5001"/>
          <cell r="I5001"/>
          <cell r="J5001"/>
          <cell r="K5001">
            <v>100</v>
          </cell>
          <cell r="L5001" t="str">
            <v>003</v>
          </cell>
          <cell r="M5001" t="str">
            <v>2010</v>
          </cell>
          <cell r="N5001" t="str">
            <v>0003</v>
          </cell>
          <cell r="O5001" t="str">
            <v>1013</v>
          </cell>
          <cell r="P5001" t="str">
            <v>1101201</v>
          </cell>
          <cell r="Q5001" t="str">
            <v>0003</v>
          </cell>
          <cell r="R5001" t="str">
            <v>1070</v>
          </cell>
        </row>
        <row r="5002">
          <cell r="A5002">
            <v>50593650</v>
          </cell>
          <cell r="B5002" t="str">
            <v>CUST_SERV TO TIM HERBERT</v>
          </cell>
          <cell r="C5002" t="str">
            <v>HDC1</v>
          </cell>
          <cell r="D5002"/>
          <cell r="E5002"/>
          <cell r="F5002"/>
          <cell r="G5002" t="str">
            <v>S/101653/CN/AF1HI-3</v>
          </cell>
          <cell r="H5002"/>
          <cell r="I5002"/>
          <cell r="J5002"/>
          <cell r="K5002">
            <v>100</v>
          </cell>
          <cell r="L5002" t="str">
            <v>002</v>
          </cell>
          <cell r="M5002" t="str">
            <v>2010</v>
          </cell>
          <cell r="N5002" t="str">
            <v>0003</v>
          </cell>
          <cell r="O5002" t="str">
            <v>1013</v>
          </cell>
          <cell r="P5002" t="str">
            <v>1101201</v>
          </cell>
          <cell r="Q5002" t="str">
            <v>0003</v>
          </cell>
          <cell r="R5002" t="str">
            <v>1070</v>
          </cell>
        </row>
        <row r="5003">
          <cell r="A5003">
            <v>50593650</v>
          </cell>
          <cell r="B5003" t="str">
            <v>CUST_SERV TO TIM HERBERT</v>
          </cell>
          <cell r="C5003" t="str">
            <v>HDC1</v>
          </cell>
          <cell r="D5003"/>
          <cell r="E5003"/>
          <cell r="F5003"/>
          <cell r="G5003" t="str">
            <v>S/101653/CN/AF1HI-3</v>
          </cell>
          <cell r="H5003"/>
          <cell r="I5003"/>
          <cell r="J5003"/>
          <cell r="K5003">
            <v>100</v>
          </cell>
          <cell r="L5003" t="str">
            <v>001</v>
          </cell>
          <cell r="M5003" t="str">
            <v>2010</v>
          </cell>
          <cell r="N5003" t="str">
            <v>0003</v>
          </cell>
          <cell r="O5003" t="str">
            <v>1013</v>
          </cell>
          <cell r="P5003" t="str">
            <v>1101201</v>
          </cell>
          <cell r="Q5003" t="str">
            <v>0003</v>
          </cell>
          <cell r="R5003" t="str">
            <v>1070</v>
          </cell>
        </row>
        <row r="5004">
          <cell r="A5004">
            <v>50617876</v>
          </cell>
          <cell r="B5004" t="str">
            <v>DDPR_09_CYF48E_BUILD FEEDER</v>
          </cell>
          <cell r="C5004" t="str">
            <v>HDC1</v>
          </cell>
          <cell r="D5004"/>
          <cell r="E5004"/>
          <cell r="F5004"/>
          <cell r="G5004" t="str">
            <v>S/101678/CN/AF1AI</v>
          </cell>
          <cell r="H5004"/>
          <cell r="I5004"/>
          <cell r="J5004"/>
          <cell r="K5004">
            <v>100</v>
          </cell>
          <cell r="L5004" t="str">
            <v>001</v>
          </cell>
          <cell r="M5004" t="str">
            <v>2010</v>
          </cell>
          <cell r="N5004" t="str">
            <v>0003</v>
          </cell>
          <cell r="O5004" t="str">
            <v>1017</v>
          </cell>
          <cell r="P5004" t="str">
            <v>1101120</v>
          </cell>
          <cell r="Q5004" t="str">
            <v>0003</v>
          </cell>
          <cell r="R5004" t="str">
            <v>1070</v>
          </cell>
        </row>
        <row r="5005">
          <cell r="A5005">
            <v>50617876</v>
          </cell>
          <cell r="B5005" t="str">
            <v>DDPR_09_CYF48E_BUILD FEEDER</v>
          </cell>
          <cell r="C5005" t="str">
            <v>HDC1</v>
          </cell>
          <cell r="D5005"/>
          <cell r="E5005"/>
          <cell r="F5005"/>
          <cell r="G5005" t="str">
            <v>S/101678/CN/AF1AI</v>
          </cell>
          <cell r="H5005"/>
          <cell r="I5005"/>
          <cell r="J5005"/>
          <cell r="K5005">
            <v>100</v>
          </cell>
          <cell r="L5005" t="str">
            <v>001</v>
          </cell>
          <cell r="M5005" t="str">
            <v>2010</v>
          </cell>
          <cell r="N5005" t="str">
            <v>0003</v>
          </cell>
          <cell r="O5005" t="str">
            <v>1017</v>
          </cell>
          <cell r="P5005" t="str">
            <v>1101120</v>
          </cell>
          <cell r="Q5005" t="str">
            <v>0003</v>
          </cell>
          <cell r="R5005" t="str">
            <v>1070</v>
          </cell>
        </row>
        <row r="5006">
          <cell r="A5006">
            <v>50617876</v>
          </cell>
          <cell r="B5006" t="str">
            <v>DDPR_09_CYF48E_BUILD FEEDER</v>
          </cell>
          <cell r="C5006" t="str">
            <v>HDC1</v>
          </cell>
          <cell r="D5006"/>
          <cell r="E5006"/>
          <cell r="F5006"/>
          <cell r="G5006" t="str">
            <v>S/101678/CN/AF1AI</v>
          </cell>
          <cell r="H5006"/>
          <cell r="I5006"/>
          <cell r="J5006"/>
          <cell r="K5006">
            <v>100</v>
          </cell>
          <cell r="L5006" t="str">
            <v>001</v>
          </cell>
          <cell r="M5006" t="str">
            <v>2010</v>
          </cell>
          <cell r="N5006" t="str">
            <v>0003</v>
          </cell>
          <cell r="O5006" t="str">
            <v>1017</v>
          </cell>
          <cell r="P5006" t="str">
            <v>1101120</v>
          </cell>
          <cell r="Q5006" t="str">
            <v>0003</v>
          </cell>
          <cell r="R5006" t="str">
            <v>1070</v>
          </cell>
        </row>
        <row r="5007">
          <cell r="A5007">
            <v>50617876</v>
          </cell>
          <cell r="B5007" t="str">
            <v>DDPR_09_CYF48E_BUILD FEEDER</v>
          </cell>
          <cell r="C5007" t="str">
            <v>HDC1</v>
          </cell>
          <cell r="D5007"/>
          <cell r="E5007"/>
          <cell r="F5007"/>
          <cell r="G5007" t="str">
            <v>S/101678/CN/AF1AI</v>
          </cell>
          <cell r="H5007"/>
          <cell r="I5007"/>
          <cell r="J5007"/>
          <cell r="K5007">
            <v>100</v>
          </cell>
          <cell r="L5007" t="str">
            <v>001</v>
          </cell>
          <cell r="M5007" t="str">
            <v>2010</v>
          </cell>
          <cell r="N5007" t="str">
            <v>0003</v>
          </cell>
          <cell r="O5007" t="str">
            <v>1017</v>
          </cell>
          <cell r="P5007" t="str">
            <v>1101120</v>
          </cell>
          <cell r="Q5007" t="str">
            <v>0003</v>
          </cell>
          <cell r="R5007" t="str">
            <v>1070</v>
          </cell>
        </row>
        <row r="5008">
          <cell r="A5008">
            <v>50625383</v>
          </cell>
          <cell r="B5008" t="str">
            <v>REHAB - 138KV CKT 66A (FOUNDATIONS)</v>
          </cell>
          <cell r="C5008" t="str">
            <v>HTM4</v>
          </cell>
          <cell r="D5008"/>
          <cell r="E5008"/>
          <cell r="F5008"/>
          <cell r="G5008" t="str">
            <v>HLP/00/0054/TR/0001-E</v>
          </cell>
          <cell r="H5008"/>
          <cell r="I5008"/>
          <cell r="J5008"/>
          <cell r="K5008">
            <v>100</v>
          </cell>
          <cell r="L5008" t="str">
            <v>003</v>
          </cell>
          <cell r="M5008" t="str">
            <v>2010</v>
          </cell>
          <cell r="N5008" t="str">
            <v>0003</v>
          </cell>
          <cell r="O5008" t="str">
            <v>1005</v>
          </cell>
          <cell r="P5008" t="str">
            <v>1101050</v>
          </cell>
          <cell r="Q5008" t="str">
            <v>0003</v>
          </cell>
          <cell r="R5008" t="str">
            <v>5710</v>
          </cell>
        </row>
        <row r="5009">
          <cell r="A5009">
            <v>50625695</v>
          </cell>
          <cell r="B5009" t="str">
            <v>GOVP_JU-M-09-006_WAKEFORREST-59 TO RICH</v>
          </cell>
          <cell r="C5009" t="str">
            <v>HDC2</v>
          </cell>
          <cell r="D5009"/>
          <cell r="E5009"/>
          <cell r="F5009"/>
          <cell r="G5009" t="str">
            <v>S/101653/CE/AD3DI</v>
          </cell>
          <cell r="H5009"/>
          <cell r="I5009"/>
          <cell r="J5009"/>
          <cell r="K5009">
            <v>100</v>
          </cell>
          <cell r="L5009" t="str">
            <v>003</v>
          </cell>
          <cell r="M5009" t="str">
            <v>2010</v>
          </cell>
          <cell r="N5009" t="str">
            <v>0003</v>
          </cell>
          <cell r="O5009" t="str">
            <v>1013</v>
          </cell>
          <cell r="P5009" t="str">
            <v>1101201</v>
          </cell>
          <cell r="Q5009" t="str">
            <v>0003</v>
          </cell>
          <cell r="R5009" t="str">
            <v>1070</v>
          </cell>
        </row>
        <row r="5010">
          <cell r="A5010">
            <v>50625695</v>
          </cell>
          <cell r="B5010" t="str">
            <v>GOVP_JU-M-09-006_WAKEFORREST-59 TO RICH</v>
          </cell>
          <cell r="C5010" t="str">
            <v>HDC2</v>
          </cell>
          <cell r="D5010"/>
          <cell r="E5010"/>
          <cell r="F5010"/>
          <cell r="G5010" t="str">
            <v>S/101653/CE/AD3DI</v>
          </cell>
          <cell r="H5010"/>
          <cell r="I5010"/>
          <cell r="J5010"/>
          <cell r="K5010">
            <v>100</v>
          </cell>
          <cell r="L5010" t="str">
            <v>003</v>
          </cell>
          <cell r="M5010" t="str">
            <v>2010</v>
          </cell>
          <cell r="N5010" t="str">
            <v>0003</v>
          </cell>
          <cell r="O5010" t="str">
            <v>1013</v>
          </cell>
          <cell r="P5010" t="str">
            <v>1101201</v>
          </cell>
          <cell r="Q5010" t="str">
            <v>0003</v>
          </cell>
          <cell r="R5010" t="str">
            <v>1070</v>
          </cell>
        </row>
        <row r="5011">
          <cell r="A5011">
            <v>50625695</v>
          </cell>
          <cell r="B5011" t="str">
            <v>GOVP_JU-M-09-006_WAKEFORREST-59 TO RICH</v>
          </cell>
          <cell r="C5011" t="str">
            <v>HDC2</v>
          </cell>
          <cell r="D5011"/>
          <cell r="E5011"/>
          <cell r="F5011"/>
          <cell r="G5011" t="str">
            <v>S/101653/CE/AD3DI</v>
          </cell>
          <cell r="H5011"/>
          <cell r="I5011"/>
          <cell r="J5011"/>
          <cell r="K5011">
            <v>100</v>
          </cell>
          <cell r="L5011" t="str">
            <v>002</v>
          </cell>
          <cell r="M5011" t="str">
            <v>2010</v>
          </cell>
          <cell r="N5011" t="str">
            <v>0003</v>
          </cell>
          <cell r="O5011" t="str">
            <v>1013</v>
          </cell>
          <cell r="P5011" t="str">
            <v>1101201</v>
          </cell>
          <cell r="Q5011" t="str">
            <v>0003</v>
          </cell>
          <cell r="R5011" t="str">
            <v>1070</v>
          </cell>
        </row>
        <row r="5012">
          <cell r="A5012">
            <v>50625695</v>
          </cell>
          <cell r="B5012" t="str">
            <v>GOVP_JU-M-09-006_WAKEFORREST-59 TO RICH</v>
          </cell>
          <cell r="C5012" t="str">
            <v>HDC2</v>
          </cell>
          <cell r="D5012"/>
          <cell r="E5012"/>
          <cell r="F5012"/>
          <cell r="G5012" t="str">
            <v>S/101653/CE/AD3DI</v>
          </cell>
          <cell r="H5012"/>
          <cell r="I5012"/>
          <cell r="J5012"/>
          <cell r="K5012">
            <v>70</v>
          </cell>
          <cell r="L5012" t="str">
            <v>003</v>
          </cell>
          <cell r="M5012" t="str">
            <v>2010</v>
          </cell>
          <cell r="N5012" t="str">
            <v>0003</v>
          </cell>
          <cell r="O5012" t="str">
            <v>1013</v>
          </cell>
          <cell r="P5012" t="str">
            <v>1101201</v>
          </cell>
          <cell r="Q5012" t="str">
            <v>0003</v>
          </cell>
          <cell r="R5012" t="str">
            <v>1070</v>
          </cell>
        </row>
        <row r="5013">
          <cell r="A5013">
            <v>50625695</v>
          </cell>
          <cell r="B5013" t="str">
            <v>GOVP_JU-M-09-006_WAKEFORREST-59 TO RICH</v>
          </cell>
          <cell r="C5013" t="str">
            <v>HDC2</v>
          </cell>
          <cell r="D5013"/>
          <cell r="E5013"/>
          <cell r="F5013"/>
          <cell r="G5013" t="str">
            <v>S/101653/CE/AD3DR-1</v>
          </cell>
          <cell r="H5013"/>
          <cell r="I5013"/>
          <cell r="J5013"/>
          <cell r="K5013">
            <v>30</v>
          </cell>
          <cell r="L5013" t="str">
            <v>003</v>
          </cell>
          <cell r="M5013" t="str">
            <v>2010</v>
          </cell>
          <cell r="N5013" t="str">
            <v>0003</v>
          </cell>
          <cell r="O5013" t="str">
            <v>1013</v>
          </cell>
          <cell r="P5013" t="str">
            <v>1101201</v>
          </cell>
          <cell r="Q5013" t="str">
            <v>0003</v>
          </cell>
          <cell r="R5013" t="str">
            <v>1070</v>
          </cell>
        </row>
        <row r="5014">
          <cell r="A5014">
            <v>50629801</v>
          </cell>
          <cell r="B5014" t="str">
            <v>DDPR_09_PI41D_EXTEND ACROSS RAILROAD</v>
          </cell>
          <cell r="C5014" t="str">
            <v>HDC2</v>
          </cell>
          <cell r="D5014"/>
          <cell r="E5014"/>
          <cell r="F5014"/>
          <cell r="G5014" t="str">
            <v>S/101678/CN/AF1AI</v>
          </cell>
          <cell r="H5014"/>
          <cell r="I5014"/>
          <cell r="J5014"/>
          <cell r="K5014">
            <v>100</v>
          </cell>
          <cell r="L5014" t="str">
            <v>001</v>
          </cell>
          <cell r="M5014" t="str">
            <v>2010</v>
          </cell>
          <cell r="N5014" t="str">
            <v>0003</v>
          </cell>
          <cell r="O5014" t="str">
            <v>1017</v>
          </cell>
          <cell r="P5014" t="str">
            <v>1101120</v>
          </cell>
          <cell r="Q5014" t="str">
            <v>0003</v>
          </cell>
          <cell r="R5014" t="str">
            <v>1070</v>
          </cell>
        </row>
        <row r="5015">
          <cell r="A5015">
            <v>50629801</v>
          </cell>
          <cell r="B5015" t="str">
            <v>DDPR_09_PI41D_EXTEND ACROSS RAILROAD</v>
          </cell>
          <cell r="C5015" t="str">
            <v>HDC2</v>
          </cell>
          <cell r="D5015"/>
          <cell r="E5015"/>
          <cell r="F5015"/>
          <cell r="G5015" t="str">
            <v>S/101678/CN/AF1AI</v>
          </cell>
          <cell r="H5015"/>
          <cell r="I5015"/>
          <cell r="J5015"/>
          <cell r="K5015">
            <v>100</v>
          </cell>
          <cell r="L5015" t="str">
            <v>001</v>
          </cell>
          <cell r="M5015" t="str">
            <v>2010</v>
          </cell>
          <cell r="N5015" t="str">
            <v>0003</v>
          </cell>
          <cell r="O5015" t="str">
            <v>1017</v>
          </cell>
          <cell r="P5015" t="str">
            <v>1101120</v>
          </cell>
          <cell r="Q5015" t="str">
            <v>0003</v>
          </cell>
          <cell r="R5015" t="str">
            <v>1070</v>
          </cell>
        </row>
        <row r="5016">
          <cell r="A5016">
            <v>50629801</v>
          </cell>
          <cell r="B5016" t="str">
            <v>DDPR_09_PI41D_EXTEND ACROSS RAILROAD</v>
          </cell>
          <cell r="C5016" t="str">
            <v>HDC2</v>
          </cell>
          <cell r="D5016"/>
          <cell r="E5016"/>
          <cell r="F5016"/>
          <cell r="G5016" t="str">
            <v>S/101678/CN/AF1AI</v>
          </cell>
          <cell r="H5016"/>
          <cell r="I5016"/>
          <cell r="J5016"/>
          <cell r="K5016">
            <v>100</v>
          </cell>
          <cell r="L5016" t="str">
            <v>001</v>
          </cell>
          <cell r="M5016" t="str">
            <v>2010</v>
          </cell>
          <cell r="N5016" t="str">
            <v>0003</v>
          </cell>
          <cell r="O5016" t="str">
            <v>1017</v>
          </cell>
          <cell r="P5016" t="str">
            <v>1101120</v>
          </cell>
          <cell r="Q5016" t="str">
            <v>0003</v>
          </cell>
          <cell r="R5016" t="str">
            <v>1070</v>
          </cell>
        </row>
        <row r="5017">
          <cell r="A5017">
            <v>50629801</v>
          </cell>
          <cell r="B5017" t="str">
            <v>DDPR_09_PI41D_EXTEND ACROSS RAILROAD</v>
          </cell>
          <cell r="C5017" t="str">
            <v>HDC2</v>
          </cell>
          <cell r="D5017"/>
          <cell r="E5017"/>
          <cell r="F5017"/>
          <cell r="G5017" t="str">
            <v>S/101678/CN/AF1AI</v>
          </cell>
          <cell r="H5017"/>
          <cell r="I5017"/>
          <cell r="J5017"/>
          <cell r="K5017">
            <v>70</v>
          </cell>
          <cell r="L5017" t="str">
            <v>001</v>
          </cell>
          <cell r="M5017" t="str">
            <v>2010</v>
          </cell>
          <cell r="N5017" t="str">
            <v>0003</v>
          </cell>
          <cell r="O5017" t="str">
            <v>1017</v>
          </cell>
          <cell r="P5017" t="str">
            <v>1101120</v>
          </cell>
          <cell r="Q5017" t="str">
            <v>0003</v>
          </cell>
          <cell r="R5017" t="str">
            <v>1070</v>
          </cell>
        </row>
        <row r="5018">
          <cell r="A5018">
            <v>50629801</v>
          </cell>
          <cell r="B5018" t="str">
            <v>DDPR_09_PI41D_EXTEND ACROSS RAILROAD</v>
          </cell>
          <cell r="C5018" t="str">
            <v>HDC2</v>
          </cell>
          <cell r="D5018"/>
          <cell r="E5018"/>
          <cell r="F5018"/>
          <cell r="G5018" t="str">
            <v>S/101678/CN/AF1AR</v>
          </cell>
          <cell r="H5018"/>
          <cell r="I5018"/>
          <cell r="J5018"/>
          <cell r="K5018">
            <v>30</v>
          </cell>
          <cell r="L5018" t="str">
            <v>001</v>
          </cell>
          <cell r="M5018" t="str">
            <v>2010</v>
          </cell>
          <cell r="N5018" t="str">
            <v>0003</v>
          </cell>
          <cell r="O5018" t="str">
            <v>1017</v>
          </cell>
          <cell r="P5018" t="str">
            <v>1101120</v>
          </cell>
          <cell r="Q5018" t="str">
            <v>0003</v>
          </cell>
          <cell r="R5018" t="str">
            <v>1070</v>
          </cell>
        </row>
        <row r="5019">
          <cell r="A5019">
            <v>50631500</v>
          </cell>
          <cell r="B5019" t="str">
            <v>DDPR_10_SO41A_BUILD 850' 35KV FEEDER MAI</v>
          </cell>
          <cell r="C5019" t="str">
            <v>HDC1</v>
          </cell>
          <cell r="D5019"/>
          <cell r="E5019"/>
          <cell r="F5019"/>
          <cell r="G5019" t="str">
            <v>S/101652/CN/AF1AI</v>
          </cell>
          <cell r="H5019"/>
          <cell r="I5019"/>
          <cell r="J5019"/>
          <cell r="K5019">
            <v>100</v>
          </cell>
          <cell r="L5019" t="str">
            <v>003</v>
          </cell>
          <cell r="M5019" t="str">
            <v>2010</v>
          </cell>
          <cell r="N5019" t="str">
            <v>0003</v>
          </cell>
          <cell r="O5019" t="str">
            <v>1020</v>
          </cell>
          <cell r="P5019" t="str">
            <v>1101202</v>
          </cell>
          <cell r="Q5019" t="str">
            <v>0003</v>
          </cell>
          <cell r="R5019" t="str">
            <v>1070</v>
          </cell>
        </row>
        <row r="5020">
          <cell r="A5020">
            <v>50631500</v>
          </cell>
          <cell r="B5020" t="str">
            <v>DDPR_10_SO41A_BUILD 850' 35KV FEEDER MAI</v>
          </cell>
          <cell r="C5020" t="str">
            <v>HDC1</v>
          </cell>
          <cell r="D5020"/>
          <cell r="E5020"/>
          <cell r="F5020"/>
          <cell r="G5020" t="str">
            <v>S/101652/CN/AF1AI</v>
          </cell>
          <cell r="H5020"/>
          <cell r="I5020"/>
          <cell r="J5020"/>
          <cell r="K5020">
            <v>100</v>
          </cell>
          <cell r="L5020" t="str">
            <v>003</v>
          </cell>
          <cell r="M5020" t="str">
            <v>2010</v>
          </cell>
          <cell r="N5020" t="str">
            <v>0003</v>
          </cell>
          <cell r="O5020" t="str">
            <v>1020</v>
          </cell>
          <cell r="P5020" t="str">
            <v>1101202</v>
          </cell>
          <cell r="Q5020" t="str">
            <v>0003</v>
          </cell>
          <cell r="R5020" t="str">
            <v>1070</v>
          </cell>
        </row>
        <row r="5021">
          <cell r="A5021">
            <v>50631500</v>
          </cell>
          <cell r="B5021" t="str">
            <v>DDPR_10_SO41A_BUILD 850' 35KV FEEDER MAI</v>
          </cell>
          <cell r="C5021" t="str">
            <v>HDC1</v>
          </cell>
          <cell r="D5021"/>
          <cell r="E5021"/>
          <cell r="F5021"/>
          <cell r="G5021" t="str">
            <v>S/101652/CN/AF1AI</v>
          </cell>
          <cell r="H5021"/>
          <cell r="I5021"/>
          <cell r="J5021"/>
          <cell r="K5021">
            <v>100</v>
          </cell>
          <cell r="L5021" t="str">
            <v>002</v>
          </cell>
          <cell r="M5021" t="str">
            <v>2010</v>
          </cell>
          <cell r="N5021" t="str">
            <v>0003</v>
          </cell>
          <cell r="O5021" t="str">
            <v>1020</v>
          </cell>
          <cell r="P5021" t="str">
            <v>1101202</v>
          </cell>
          <cell r="Q5021" t="str">
            <v>0003</v>
          </cell>
          <cell r="R5021" t="str">
            <v>1070</v>
          </cell>
        </row>
        <row r="5022">
          <cell r="A5022">
            <v>50631500</v>
          </cell>
          <cell r="B5022" t="str">
            <v>DDPR_10_SO41A_BUILD 850' 35KV FEEDER MAI</v>
          </cell>
          <cell r="C5022" t="str">
            <v>HDC1</v>
          </cell>
          <cell r="D5022"/>
          <cell r="E5022"/>
          <cell r="F5022"/>
          <cell r="G5022" t="str">
            <v>S/101652/CN/AF1AI</v>
          </cell>
          <cell r="H5022"/>
          <cell r="I5022"/>
          <cell r="J5022"/>
          <cell r="K5022">
            <v>100</v>
          </cell>
          <cell r="L5022" t="str">
            <v>003</v>
          </cell>
          <cell r="M5022" t="str">
            <v>2010</v>
          </cell>
          <cell r="N5022" t="str">
            <v>0003</v>
          </cell>
          <cell r="O5022" t="str">
            <v>1020</v>
          </cell>
          <cell r="P5022" t="str">
            <v>1101202</v>
          </cell>
          <cell r="Q5022" t="str">
            <v>0003</v>
          </cell>
          <cell r="R5022" t="str">
            <v>1070</v>
          </cell>
        </row>
        <row r="5023">
          <cell r="A5023">
            <v>50640714</v>
          </cell>
          <cell r="B5023" t="str">
            <v>SDUG_CREEKSTONE VILLAGE 6</v>
          </cell>
          <cell r="C5023" t="str">
            <v>HDC1</v>
          </cell>
          <cell r="D5023"/>
          <cell r="E5023"/>
          <cell r="F5023"/>
          <cell r="G5023" t="str">
            <v>S/101566/CN/AF1UI-1</v>
          </cell>
          <cell r="H5023"/>
          <cell r="I5023"/>
          <cell r="J5023"/>
          <cell r="K5023">
            <v>100</v>
          </cell>
          <cell r="L5023" t="str">
            <v>002</v>
          </cell>
          <cell r="M5023" t="str">
            <v>2010</v>
          </cell>
          <cell r="N5023" t="str">
            <v>0003</v>
          </cell>
          <cell r="O5023" t="str">
            <v>1007</v>
          </cell>
          <cell r="P5023" t="str">
            <v>1101240</v>
          </cell>
          <cell r="Q5023" t="str">
            <v>0003</v>
          </cell>
          <cell r="R5023" t="str">
            <v>1070</v>
          </cell>
        </row>
        <row r="5024">
          <cell r="A5024">
            <v>50640714</v>
          </cell>
          <cell r="B5024" t="str">
            <v>SDUG_CREEKSTONE VILLAGE 6</v>
          </cell>
          <cell r="C5024" t="str">
            <v>HDC1</v>
          </cell>
          <cell r="D5024"/>
          <cell r="E5024"/>
          <cell r="F5024"/>
          <cell r="G5024" t="str">
            <v>S/101566/CN/AF1UI-1</v>
          </cell>
          <cell r="H5024"/>
          <cell r="I5024"/>
          <cell r="J5024"/>
          <cell r="K5024">
            <v>100</v>
          </cell>
          <cell r="L5024" t="str">
            <v>002</v>
          </cell>
          <cell r="M5024" t="str">
            <v>2010</v>
          </cell>
          <cell r="N5024" t="str">
            <v>0003</v>
          </cell>
          <cell r="O5024" t="str">
            <v>1007</v>
          </cell>
          <cell r="P5024" t="str">
            <v>1101240</v>
          </cell>
          <cell r="Q5024" t="str">
            <v>0003</v>
          </cell>
          <cell r="R5024" t="str">
            <v>1070</v>
          </cell>
        </row>
        <row r="5025">
          <cell r="A5025">
            <v>50640714</v>
          </cell>
          <cell r="B5025" t="str">
            <v>SDUG_CREEKSTONE VILLAGE 6</v>
          </cell>
          <cell r="C5025" t="str">
            <v>HDC1</v>
          </cell>
          <cell r="D5025"/>
          <cell r="E5025"/>
          <cell r="F5025"/>
          <cell r="G5025" t="str">
            <v>S/101566/CN/AF1UI-1</v>
          </cell>
          <cell r="H5025"/>
          <cell r="I5025"/>
          <cell r="J5025"/>
          <cell r="K5025">
            <v>100</v>
          </cell>
          <cell r="L5025" t="str">
            <v>002</v>
          </cell>
          <cell r="M5025" t="str">
            <v>2010</v>
          </cell>
          <cell r="N5025" t="str">
            <v>0003</v>
          </cell>
          <cell r="O5025" t="str">
            <v>1007</v>
          </cell>
          <cell r="P5025" t="str">
            <v>1101240</v>
          </cell>
          <cell r="Q5025" t="str">
            <v>0003</v>
          </cell>
          <cell r="R5025" t="str">
            <v>1070</v>
          </cell>
        </row>
        <row r="5026">
          <cell r="A5026">
            <v>50640714</v>
          </cell>
          <cell r="B5026" t="str">
            <v>SDUG_CREEKSTONE VILLAGE 6</v>
          </cell>
          <cell r="C5026" t="str">
            <v>HDC1</v>
          </cell>
          <cell r="D5026"/>
          <cell r="E5026"/>
          <cell r="F5026"/>
          <cell r="G5026" t="str">
            <v>S/101566/CN/AF1UI-1</v>
          </cell>
          <cell r="H5026"/>
          <cell r="I5026"/>
          <cell r="J5026"/>
          <cell r="K5026">
            <v>100</v>
          </cell>
          <cell r="L5026" t="str">
            <v>002</v>
          </cell>
          <cell r="M5026" t="str">
            <v>2010</v>
          </cell>
          <cell r="N5026" t="str">
            <v>0003</v>
          </cell>
          <cell r="O5026" t="str">
            <v>1007</v>
          </cell>
          <cell r="P5026" t="str">
            <v>1101240</v>
          </cell>
          <cell r="Q5026" t="str">
            <v>0003</v>
          </cell>
          <cell r="R5026" t="str">
            <v>1070</v>
          </cell>
        </row>
        <row r="5027">
          <cell r="A5027">
            <v>50642947</v>
          </cell>
          <cell r="B5027" t="str">
            <v>CUST_09_BALDWIN RANCH ESTATES URD</v>
          </cell>
          <cell r="C5027" t="str">
            <v>HDC1</v>
          </cell>
          <cell r="D5027"/>
          <cell r="E5027"/>
          <cell r="F5027"/>
          <cell r="G5027" t="str">
            <v>S/101678/CN/AF1UI-1</v>
          </cell>
          <cell r="H5027"/>
          <cell r="I5027"/>
          <cell r="J5027"/>
          <cell r="K5027">
            <v>100</v>
          </cell>
          <cell r="L5027" t="str">
            <v>001</v>
          </cell>
          <cell r="M5027" t="str">
            <v>2010</v>
          </cell>
          <cell r="N5027" t="str">
            <v>0003</v>
          </cell>
          <cell r="O5027" t="str">
            <v>1017</v>
          </cell>
          <cell r="P5027" t="str">
            <v>1101120</v>
          </cell>
          <cell r="Q5027" t="str">
            <v>0003</v>
          </cell>
          <cell r="R5027" t="str">
            <v>1070</v>
          </cell>
        </row>
        <row r="5028">
          <cell r="A5028">
            <v>50642947</v>
          </cell>
          <cell r="B5028" t="str">
            <v>CUST_09_BALDWIN RANCH ESTATES URD</v>
          </cell>
          <cell r="C5028" t="str">
            <v>HDC1</v>
          </cell>
          <cell r="D5028"/>
          <cell r="E5028"/>
          <cell r="F5028"/>
          <cell r="G5028" t="str">
            <v>S/101678/CN/AF1UI-1</v>
          </cell>
          <cell r="H5028"/>
          <cell r="I5028"/>
          <cell r="J5028"/>
          <cell r="K5028">
            <v>100</v>
          </cell>
          <cell r="L5028" t="str">
            <v>001</v>
          </cell>
          <cell r="M5028" t="str">
            <v>2010</v>
          </cell>
          <cell r="N5028" t="str">
            <v>0003</v>
          </cell>
          <cell r="O5028" t="str">
            <v>1017</v>
          </cell>
          <cell r="P5028" t="str">
            <v>1101120</v>
          </cell>
          <cell r="Q5028" t="str">
            <v>0003</v>
          </cell>
          <cell r="R5028" t="str">
            <v>1070</v>
          </cell>
        </row>
        <row r="5029">
          <cell r="A5029">
            <v>50642947</v>
          </cell>
          <cell r="B5029" t="str">
            <v>CUST_09_BALDWIN RANCH ESTATES URD</v>
          </cell>
          <cell r="C5029" t="str">
            <v>HDC1</v>
          </cell>
          <cell r="D5029"/>
          <cell r="E5029"/>
          <cell r="F5029"/>
          <cell r="G5029" t="str">
            <v>S/101678/CN/AF1UI-1</v>
          </cell>
          <cell r="H5029"/>
          <cell r="I5029"/>
          <cell r="J5029"/>
          <cell r="K5029">
            <v>100</v>
          </cell>
          <cell r="L5029" t="str">
            <v>001</v>
          </cell>
          <cell r="M5029" t="str">
            <v>2010</v>
          </cell>
          <cell r="N5029" t="str">
            <v>0003</v>
          </cell>
          <cell r="O5029" t="str">
            <v>1017</v>
          </cell>
          <cell r="P5029" t="str">
            <v>1101120</v>
          </cell>
          <cell r="Q5029" t="str">
            <v>0003</v>
          </cell>
          <cell r="R5029" t="str">
            <v>1070</v>
          </cell>
        </row>
        <row r="5030">
          <cell r="A5030">
            <v>50642947</v>
          </cell>
          <cell r="B5030" t="str">
            <v>CUST_09_BALDWIN RANCH ESTATES URD</v>
          </cell>
          <cell r="C5030" t="str">
            <v>HDC1</v>
          </cell>
          <cell r="D5030"/>
          <cell r="E5030"/>
          <cell r="F5030"/>
          <cell r="G5030" t="str">
            <v>S/101678/CN/AF1UI-1</v>
          </cell>
          <cell r="H5030"/>
          <cell r="I5030"/>
          <cell r="J5030"/>
          <cell r="K5030">
            <v>100</v>
          </cell>
          <cell r="L5030" t="str">
            <v>001</v>
          </cell>
          <cell r="M5030" t="str">
            <v>2010</v>
          </cell>
          <cell r="N5030" t="str">
            <v>0003</v>
          </cell>
          <cell r="O5030" t="str">
            <v>1017</v>
          </cell>
          <cell r="P5030" t="str">
            <v>1101120</v>
          </cell>
          <cell r="Q5030" t="str">
            <v>0003</v>
          </cell>
          <cell r="R5030" t="str">
            <v>1070</v>
          </cell>
        </row>
        <row r="5031">
          <cell r="A5031">
            <v>50663551</v>
          </cell>
          <cell r="B5031" t="str">
            <v>SDUG_FIRETHORNE SEC 16</v>
          </cell>
          <cell r="C5031" t="str">
            <v>HDC2</v>
          </cell>
          <cell r="D5031"/>
          <cell r="E5031"/>
          <cell r="F5031"/>
          <cell r="G5031" t="str">
            <v>S/101570/CN/AF1UI</v>
          </cell>
          <cell r="H5031"/>
          <cell r="I5031"/>
          <cell r="J5031"/>
          <cell r="K5031">
            <v>70</v>
          </cell>
          <cell r="L5031" t="str">
            <v>003</v>
          </cell>
          <cell r="M5031" t="str">
            <v>2010</v>
          </cell>
          <cell r="N5031" t="str">
            <v>0003</v>
          </cell>
          <cell r="O5031" t="str">
            <v>1019</v>
          </cell>
          <cell r="P5031" t="str">
            <v>1101220</v>
          </cell>
          <cell r="Q5031" t="str">
            <v>0003</v>
          </cell>
          <cell r="R5031" t="str">
            <v>1070</v>
          </cell>
        </row>
        <row r="5032">
          <cell r="A5032">
            <v>50663551</v>
          </cell>
          <cell r="B5032" t="str">
            <v>SDUG_FIRETHORNE SEC 16</v>
          </cell>
          <cell r="C5032" t="str">
            <v>HDC2</v>
          </cell>
          <cell r="D5032"/>
          <cell r="E5032"/>
          <cell r="F5032"/>
          <cell r="G5032" t="str">
            <v>S/101570/CN/AF1UR</v>
          </cell>
          <cell r="H5032"/>
          <cell r="I5032"/>
          <cell r="J5032"/>
          <cell r="K5032">
            <v>30</v>
          </cell>
          <cell r="L5032" t="str">
            <v>003</v>
          </cell>
          <cell r="M5032" t="str">
            <v>2010</v>
          </cell>
          <cell r="N5032" t="str">
            <v>0003</v>
          </cell>
          <cell r="O5032" t="str">
            <v>1019</v>
          </cell>
          <cell r="P5032" t="str">
            <v>1101220</v>
          </cell>
          <cell r="Q5032" t="str">
            <v>0003</v>
          </cell>
          <cell r="R5032" t="str">
            <v>1070</v>
          </cell>
        </row>
        <row r="5033">
          <cell r="A5033">
            <v>50663551</v>
          </cell>
          <cell r="B5033" t="str">
            <v>SDUG_FIRETHORNE SEC 16</v>
          </cell>
          <cell r="C5033" t="str">
            <v>HDC2</v>
          </cell>
          <cell r="D5033"/>
          <cell r="E5033"/>
          <cell r="F5033"/>
          <cell r="G5033" t="str">
            <v>S/101570/CN/AF1UI</v>
          </cell>
          <cell r="H5033"/>
          <cell r="I5033"/>
          <cell r="J5033"/>
          <cell r="K5033">
            <v>100</v>
          </cell>
          <cell r="L5033" t="str">
            <v>002</v>
          </cell>
          <cell r="M5033" t="str">
            <v>2010</v>
          </cell>
          <cell r="N5033" t="str">
            <v>0003</v>
          </cell>
          <cell r="O5033" t="str">
            <v>1019</v>
          </cell>
          <cell r="P5033" t="str">
            <v>1101220</v>
          </cell>
          <cell r="Q5033" t="str">
            <v>0003</v>
          </cell>
          <cell r="R5033" t="str">
            <v>1070</v>
          </cell>
        </row>
        <row r="5034">
          <cell r="A5034">
            <v>50663551</v>
          </cell>
          <cell r="B5034" t="str">
            <v>SDUG_FIRETHORNE SEC 16</v>
          </cell>
          <cell r="C5034" t="str">
            <v>HDC2</v>
          </cell>
          <cell r="D5034"/>
          <cell r="E5034"/>
          <cell r="F5034"/>
          <cell r="G5034" t="str">
            <v>S/101570/CN/AF1UI</v>
          </cell>
          <cell r="H5034"/>
          <cell r="I5034"/>
          <cell r="J5034"/>
          <cell r="K5034">
            <v>100</v>
          </cell>
          <cell r="L5034" t="str">
            <v>003</v>
          </cell>
          <cell r="M5034" t="str">
            <v>2010</v>
          </cell>
          <cell r="N5034" t="str">
            <v>0003</v>
          </cell>
          <cell r="O5034" t="str">
            <v>1019</v>
          </cell>
          <cell r="P5034" t="str">
            <v>1101220</v>
          </cell>
          <cell r="Q5034" t="str">
            <v>0003</v>
          </cell>
          <cell r="R5034" t="str">
            <v>1070</v>
          </cell>
        </row>
        <row r="5035">
          <cell r="A5035">
            <v>50663551</v>
          </cell>
          <cell r="B5035" t="str">
            <v>SDUG_FIRETHORNE SEC 16</v>
          </cell>
          <cell r="C5035" t="str">
            <v>HDC2</v>
          </cell>
          <cell r="D5035"/>
          <cell r="E5035"/>
          <cell r="F5035"/>
          <cell r="G5035" t="str">
            <v>S/101570/CN/AF1UI</v>
          </cell>
          <cell r="H5035"/>
          <cell r="I5035"/>
          <cell r="J5035"/>
          <cell r="K5035">
            <v>100</v>
          </cell>
          <cell r="L5035" t="str">
            <v>003</v>
          </cell>
          <cell r="M5035" t="str">
            <v>2010</v>
          </cell>
          <cell r="N5035" t="str">
            <v>0003</v>
          </cell>
          <cell r="O5035" t="str">
            <v>1019</v>
          </cell>
          <cell r="P5035" t="str">
            <v>1101220</v>
          </cell>
          <cell r="Q5035" t="str">
            <v>0003</v>
          </cell>
          <cell r="R5035" t="str">
            <v>1070</v>
          </cell>
        </row>
        <row r="5036">
          <cell r="A5036">
            <v>50663551</v>
          </cell>
          <cell r="B5036" t="str">
            <v>SDUG_FIRETHORNE SEC 16</v>
          </cell>
          <cell r="C5036" t="str">
            <v>HDC2</v>
          </cell>
          <cell r="D5036"/>
          <cell r="E5036"/>
          <cell r="F5036"/>
          <cell r="G5036" t="str">
            <v>S/101570/CN/AF1UI</v>
          </cell>
          <cell r="H5036"/>
          <cell r="I5036"/>
          <cell r="J5036"/>
          <cell r="K5036">
            <v>70</v>
          </cell>
          <cell r="L5036" t="str">
            <v>003</v>
          </cell>
          <cell r="M5036" t="str">
            <v>2010</v>
          </cell>
          <cell r="N5036" t="str">
            <v>0003</v>
          </cell>
          <cell r="O5036" t="str">
            <v>1019</v>
          </cell>
          <cell r="P5036" t="str">
            <v>1101220</v>
          </cell>
          <cell r="Q5036" t="str">
            <v>0003</v>
          </cell>
          <cell r="R5036" t="str">
            <v>1070</v>
          </cell>
        </row>
        <row r="5037">
          <cell r="A5037">
            <v>50663551</v>
          </cell>
          <cell r="B5037" t="str">
            <v>SDUG_FIRETHORNE SEC 16</v>
          </cell>
          <cell r="C5037" t="str">
            <v>HDC2</v>
          </cell>
          <cell r="D5037"/>
          <cell r="E5037"/>
          <cell r="F5037"/>
          <cell r="G5037" t="str">
            <v>S/101570/CN/AF1UR</v>
          </cell>
          <cell r="H5037"/>
          <cell r="I5037"/>
          <cell r="J5037"/>
          <cell r="K5037">
            <v>30</v>
          </cell>
          <cell r="L5037" t="str">
            <v>003</v>
          </cell>
          <cell r="M5037" t="str">
            <v>2010</v>
          </cell>
          <cell r="N5037" t="str">
            <v>0003</v>
          </cell>
          <cell r="O5037" t="str">
            <v>1019</v>
          </cell>
          <cell r="P5037" t="str">
            <v>1101220</v>
          </cell>
          <cell r="Q5037" t="str">
            <v>0003</v>
          </cell>
          <cell r="R5037" t="str">
            <v>1070</v>
          </cell>
        </row>
        <row r="5038">
          <cell r="A5038">
            <v>50664725</v>
          </cell>
          <cell r="B5038" t="str">
            <v>SDUG_FIRETHORNE SEC 17</v>
          </cell>
          <cell r="C5038" t="str">
            <v>HDC1</v>
          </cell>
          <cell r="D5038"/>
          <cell r="E5038"/>
          <cell r="F5038"/>
          <cell r="G5038" t="str">
            <v>S/101570/CN/AF1UI</v>
          </cell>
          <cell r="H5038"/>
          <cell r="I5038"/>
          <cell r="J5038"/>
          <cell r="K5038">
            <v>100</v>
          </cell>
          <cell r="L5038" t="str">
            <v>003</v>
          </cell>
          <cell r="M5038" t="str">
            <v>2010</v>
          </cell>
          <cell r="N5038" t="str">
            <v>0003</v>
          </cell>
          <cell r="O5038" t="str">
            <v>1019</v>
          </cell>
          <cell r="P5038" t="str">
            <v>1101220</v>
          </cell>
          <cell r="Q5038" t="str">
            <v>0003</v>
          </cell>
          <cell r="R5038" t="str">
            <v>1070</v>
          </cell>
        </row>
        <row r="5039">
          <cell r="A5039">
            <v>50664725</v>
          </cell>
          <cell r="B5039" t="str">
            <v>SDUG_FIRETHORNE SEC 17</v>
          </cell>
          <cell r="C5039" t="str">
            <v>HDC1</v>
          </cell>
          <cell r="D5039"/>
          <cell r="E5039"/>
          <cell r="F5039"/>
          <cell r="G5039" t="str">
            <v>S/101570/CN/AF1UI</v>
          </cell>
          <cell r="H5039"/>
          <cell r="I5039"/>
          <cell r="J5039"/>
          <cell r="K5039">
            <v>100</v>
          </cell>
          <cell r="L5039" t="str">
            <v>003</v>
          </cell>
          <cell r="M5039" t="str">
            <v>2010</v>
          </cell>
          <cell r="N5039" t="str">
            <v>0003</v>
          </cell>
          <cell r="O5039" t="str">
            <v>1019</v>
          </cell>
          <cell r="P5039" t="str">
            <v>1101220</v>
          </cell>
          <cell r="Q5039" t="str">
            <v>0003</v>
          </cell>
          <cell r="R5039" t="str">
            <v>1070</v>
          </cell>
        </row>
        <row r="5040">
          <cell r="A5040">
            <v>50664725</v>
          </cell>
          <cell r="B5040" t="str">
            <v>SDUG_FIRETHORNE SEC 17</v>
          </cell>
          <cell r="C5040" t="str">
            <v>HDC1</v>
          </cell>
          <cell r="D5040"/>
          <cell r="E5040"/>
          <cell r="F5040"/>
          <cell r="G5040" t="str">
            <v>S/101570/CN/AF1UI</v>
          </cell>
          <cell r="H5040"/>
          <cell r="I5040"/>
          <cell r="J5040"/>
          <cell r="K5040">
            <v>100</v>
          </cell>
          <cell r="L5040" t="str">
            <v>002</v>
          </cell>
          <cell r="M5040" t="str">
            <v>2010</v>
          </cell>
          <cell r="N5040" t="str">
            <v>0003</v>
          </cell>
          <cell r="O5040" t="str">
            <v>1019</v>
          </cell>
          <cell r="P5040" t="str">
            <v>1101220</v>
          </cell>
          <cell r="Q5040" t="str">
            <v>0003</v>
          </cell>
          <cell r="R5040" t="str">
            <v>1070</v>
          </cell>
        </row>
        <row r="5041">
          <cell r="A5041">
            <v>50664725</v>
          </cell>
          <cell r="B5041" t="str">
            <v>SDUG_FIRETHORNE SEC 17</v>
          </cell>
          <cell r="C5041" t="str">
            <v>HDC1</v>
          </cell>
          <cell r="D5041"/>
          <cell r="E5041"/>
          <cell r="F5041"/>
          <cell r="G5041" t="str">
            <v>S/101570/CN/AF1UI</v>
          </cell>
          <cell r="H5041"/>
          <cell r="I5041"/>
          <cell r="J5041"/>
          <cell r="K5041">
            <v>100</v>
          </cell>
          <cell r="L5041" t="str">
            <v>003</v>
          </cell>
          <cell r="M5041" t="str">
            <v>2010</v>
          </cell>
          <cell r="N5041" t="str">
            <v>0003</v>
          </cell>
          <cell r="O5041" t="str">
            <v>1019</v>
          </cell>
          <cell r="P5041" t="str">
            <v>1101220</v>
          </cell>
          <cell r="Q5041" t="str">
            <v>0003</v>
          </cell>
          <cell r="R5041" t="str">
            <v>1070</v>
          </cell>
        </row>
        <row r="5042">
          <cell r="A5042">
            <v>50665049</v>
          </cell>
          <cell r="B5042" t="str">
            <v>SDOH_MORTON RANCH SEC 8</v>
          </cell>
          <cell r="C5042" t="str">
            <v>HDC1</v>
          </cell>
          <cell r="D5042"/>
          <cell r="E5042"/>
          <cell r="F5042"/>
          <cell r="G5042" t="str">
            <v>S/101570/CN/AF2AI</v>
          </cell>
          <cell r="H5042"/>
          <cell r="I5042"/>
          <cell r="J5042"/>
          <cell r="K5042">
            <v>100</v>
          </cell>
          <cell r="L5042" t="str">
            <v>003</v>
          </cell>
          <cell r="M5042" t="str">
            <v>2010</v>
          </cell>
          <cell r="N5042" t="str">
            <v>0003</v>
          </cell>
          <cell r="O5042" t="str">
            <v>1019</v>
          </cell>
          <cell r="P5042" t="str">
            <v>1101220</v>
          </cell>
          <cell r="Q5042" t="str">
            <v>0003</v>
          </cell>
          <cell r="R5042" t="str">
            <v>1070</v>
          </cell>
        </row>
        <row r="5043">
          <cell r="A5043">
            <v>50682565</v>
          </cell>
          <cell r="B5043" t="str">
            <v>NEW PMT (1)1500KVA L.F. 1209SOX ±190' 34</v>
          </cell>
          <cell r="C5043" t="str">
            <v>HXC1</v>
          </cell>
          <cell r="D5043"/>
          <cell r="E5043"/>
          <cell r="F5043"/>
          <cell r="G5043" t="str">
            <v>S/101762/CN/CF1R-I-2</v>
          </cell>
          <cell r="H5043"/>
          <cell r="I5043"/>
          <cell r="J5043"/>
          <cell r="K5043">
            <v>100</v>
          </cell>
          <cell r="L5043" t="str">
            <v>001</v>
          </cell>
          <cell r="M5043" t="str">
            <v>2010</v>
          </cell>
          <cell r="N5043" t="str">
            <v>0003</v>
          </cell>
          <cell r="O5043" t="str">
            <v>1008</v>
          </cell>
          <cell r="P5043" t="str">
            <v>1101245</v>
          </cell>
          <cell r="Q5043" t="str">
            <v>0003</v>
          </cell>
          <cell r="R5043" t="str">
            <v>1070</v>
          </cell>
        </row>
        <row r="5044">
          <cell r="A5044">
            <v>50682565</v>
          </cell>
          <cell r="B5044" t="str">
            <v>NEW PMT (1)1500KVA L.F. 1209SOX ±190' 34</v>
          </cell>
          <cell r="C5044" t="str">
            <v>HXC1</v>
          </cell>
          <cell r="D5044"/>
          <cell r="E5044"/>
          <cell r="F5044"/>
          <cell r="G5044" t="str">
            <v>S/101762/CN/CF1R-I-2</v>
          </cell>
          <cell r="H5044"/>
          <cell r="I5044"/>
          <cell r="J5044"/>
          <cell r="K5044">
            <v>100</v>
          </cell>
          <cell r="L5044" t="str">
            <v>001</v>
          </cell>
          <cell r="M5044" t="str">
            <v>2010</v>
          </cell>
          <cell r="N5044" t="str">
            <v>0003</v>
          </cell>
          <cell r="O5044" t="str">
            <v>1008</v>
          </cell>
          <cell r="P5044" t="str">
            <v>1101245</v>
          </cell>
          <cell r="Q5044" t="str">
            <v>0003</v>
          </cell>
          <cell r="R5044" t="str">
            <v>1070</v>
          </cell>
        </row>
        <row r="5045">
          <cell r="A5045">
            <v>50682565</v>
          </cell>
          <cell r="B5045" t="str">
            <v>NEW PMT (1)1500KVA L.F. 1209SOX ±190' 34</v>
          </cell>
          <cell r="C5045" t="str">
            <v>HXC1</v>
          </cell>
          <cell r="D5045"/>
          <cell r="E5045"/>
          <cell r="F5045"/>
          <cell r="G5045" t="str">
            <v>S/101762/CN/CF1R-I-2</v>
          </cell>
          <cell r="H5045"/>
          <cell r="I5045"/>
          <cell r="J5045"/>
          <cell r="K5045">
            <v>100</v>
          </cell>
          <cell r="L5045" t="str">
            <v>002</v>
          </cell>
          <cell r="M5045" t="str">
            <v>2010</v>
          </cell>
          <cell r="N5045" t="str">
            <v>0003</v>
          </cell>
          <cell r="O5045" t="str">
            <v>1008</v>
          </cell>
          <cell r="P5045" t="str">
            <v>1101245</v>
          </cell>
          <cell r="Q5045" t="str">
            <v>0003</v>
          </cell>
          <cell r="R5045" t="str">
            <v>1070</v>
          </cell>
        </row>
        <row r="5046">
          <cell r="A5046">
            <v>50682565</v>
          </cell>
          <cell r="B5046" t="str">
            <v>NEW PMT (1)1500KVA L.F. 1209SOX ±190' 34</v>
          </cell>
          <cell r="C5046" t="str">
            <v>HXC1</v>
          </cell>
          <cell r="D5046"/>
          <cell r="E5046"/>
          <cell r="F5046"/>
          <cell r="G5046" t="str">
            <v>S/101762/CN/CF1R-I-2</v>
          </cell>
          <cell r="H5046"/>
          <cell r="I5046"/>
          <cell r="J5046"/>
          <cell r="K5046">
            <v>100</v>
          </cell>
          <cell r="L5046" t="str">
            <v>002</v>
          </cell>
          <cell r="M5046" t="str">
            <v>2010</v>
          </cell>
          <cell r="N5046" t="str">
            <v>0003</v>
          </cell>
          <cell r="O5046" t="str">
            <v>1008</v>
          </cell>
          <cell r="P5046" t="str">
            <v>1101245</v>
          </cell>
          <cell r="Q5046" t="str">
            <v>0003</v>
          </cell>
          <cell r="R5046" t="str">
            <v>1070</v>
          </cell>
        </row>
        <row r="5047">
          <cell r="A5047">
            <v>50682565</v>
          </cell>
          <cell r="B5047" t="str">
            <v>NEW PMT (1)1500KVA L.F. 1209SOX ±190' 34</v>
          </cell>
          <cell r="C5047" t="str">
            <v>HXC1</v>
          </cell>
          <cell r="D5047"/>
          <cell r="E5047"/>
          <cell r="F5047"/>
          <cell r="G5047" t="str">
            <v>S/101762/CN/CF1R-I-2</v>
          </cell>
          <cell r="H5047"/>
          <cell r="I5047"/>
          <cell r="J5047"/>
          <cell r="K5047">
            <v>100</v>
          </cell>
          <cell r="L5047" t="str">
            <v>001</v>
          </cell>
          <cell r="M5047" t="str">
            <v>2010</v>
          </cell>
          <cell r="N5047" t="str">
            <v>0003</v>
          </cell>
          <cell r="O5047" t="str">
            <v>1008</v>
          </cell>
          <cell r="P5047" t="str">
            <v>1101245</v>
          </cell>
          <cell r="Q5047" t="str">
            <v>0003</v>
          </cell>
          <cell r="R5047" t="str">
            <v>1070</v>
          </cell>
        </row>
        <row r="5048">
          <cell r="A5048">
            <v>50700868</v>
          </cell>
          <cell r="B5048" t="str">
            <v>NEW PMT 500 KVA, 195' 1/0, TP 1209SOX</v>
          </cell>
          <cell r="C5048" t="str">
            <v>HXC1</v>
          </cell>
          <cell r="D5048"/>
          <cell r="E5048"/>
          <cell r="F5048"/>
          <cell r="G5048" t="str">
            <v>S/101762/CN/CF1R-I-2</v>
          </cell>
          <cell r="H5048"/>
          <cell r="I5048"/>
          <cell r="J5048"/>
          <cell r="K5048">
            <v>100</v>
          </cell>
          <cell r="L5048" t="str">
            <v>002</v>
          </cell>
          <cell r="M5048" t="str">
            <v>2010</v>
          </cell>
          <cell r="N5048" t="str">
            <v>0003</v>
          </cell>
          <cell r="O5048" t="str">
            <v>1008</v>
          </cell>
          <cell r="P5048" t="str">
            <v>1101245</v>
          </cell>
          <cell r="Q5048" t="str">
            <v>0003</v>
          </cell>
          <cell r="R5048" t="str">
            <v>1070</v>
          </cell>
        </row>
        <row r="5049">
          <cell r="A5049">
            <v>50700868</v>
          </cell>
          <cell r="B5049" t="str">
            <v>NEW PMT 500 KVA, 195' 1/0, TP 1209SOX</v>
          </cell>
          <cell r="C5049" t="str">
            <v>HXC1</v>
          </cell>
          <cell r="D5049"/>
          <cell r="E5049"/>
          <cell r="F5049"/>
          <cell r="G5049" t="str">
            <v>S/101762/CN/CF1R-I-2</v>
          </cell>
          <cell r="H5049"/>
          <cell r="I5049"/>
          <cell r="J5049"/>
          <cell r="K5049">
            <v>100</v>
          </cell>
          <cell r="L5049" t="str">
            <v>003</v>
          </cell>
          <cell r="M5049" t="str">
            <v>2010</v>
          </cell>
          <cell r="N5049" t="str">
            <v>0003</v>
          </cell>
          <cell r="O5049" t="str">
            <v>1008</v>
          </cell>
          <cell r="P5049" t="str">
            <v>1101245</v>
          </cell>
          <cell r="Q5049" t="str">
            <v>0003</v>
          </cell>
          <cell r="R5049" t="str">
            <v>1070</v>
          </cell>
        </row>
        <row r="5050">
          <cell r="A5050">
            <v>50700868</v>
          </cell>
          <cell r="B5050" t="str">
            <v>NEW PMT 500 KVA, 195' 1/0, TP 1209SOX</v>
          </cell>
          <cell r="C5050" t="str">
            <v>HXC1</v>
          </cell>
          <cell r="D5050"/>
          <cell r="E5050"/>
          <cell r="F5050"/>
          <cell r="G5050" t="str">
            <v>S/101762/CN/CF1R-I-2</v>
          </cell>
          <cell r="H5050"/>
          <cell r="I5050"/>
          <cell r="J5050"/>
          <cell r="K5050">
            <v>100</v>
          </cell>
          <cell r="L5050" t="str">
            <v>003</v>
          </cell>
          <cell r="M5050" t="str">
            <v>2010</v>
          </cell>
          <cell r="N5050" t="str">
            <v>0003</v>
          </cell>
          <cell r="O5050" t="str">
            <v>1008</v>
          </cell>
          <cell r="P5050" t="str">
            <v>1101245</v>
          </cell>
          <cell r="Q5050" t="str">
            <v>0003</v>
          </cell>
          <cell r="R5050" t="str">
            <v>1070</v>
          </cell>
        </row>
        <row r="5051">
          <cell r="A5051">
            <v>50700868</v>
          </cell>
          <cell r="B5051" t="str">
            <v>NEW PMT 500 KVA, 195' 1/0, TP 1209SOX</v>
          </cell>
          <cell r="C5051" t="str">
            <v>HXC1</v>
          </cell>
          <cell r="D5051"/>
          <cell r="E5051"/>
          <cell r="F5051"/>
          <cell r="G5051" t="str">
            <v>S/101762/CN/CF1R-I-2</v>
          </cell>
          <cell r="H5051"/>
          <cell r="I5051"/>
          <cell r="J5051"/>
          <cell r="K5051">
            <v>100</v>
          </cell>
          <cell r="L5051" t="str">
            <v>003</v>
          </cell>
          <cell r="M5051" t="str">
            <v>2010</v>
          </cell>
          <cell r="N5051" t="str">
            <v>0003</v>
          </cell>
          <cell r="O5051" t="str">
            <v>1008</v>
          </cell>
          <cell r="P5051" t="str">
            <v>1101245</v>
          </cell>
          <cell r="Q5051" t="str">
            <v>0003</v>
          </cell>
          <cell r="R5051" t="str">
            <v>1070</v>
          </cell>
        </row>
        <row r="5052">
          <cell r="A5052">
            <v>50703377</v>
          </cell>
          <cell r="B5052" t="str">
            <v>New PMT 1500kVA,135 ft.1/0,TP</v>
          </cell>
          <cell r="C5052" t="str">
            <v>HXC1</v>
          </cell>
          <cell r="D5052"/>
          <cell r="E5052"/>
          <cell r="F5052"/>
          <cell r="G5052" t="str">
            <v>S/101762/CN/CF1R-I-2</v>
          </cell>
          <cell r="H5052"/>
          <cell r="I5052"/>
          <cell r="J5052"/>
          <cell r="K5052">
            <v>100</v>
          </cell>
          <cell r="L5052" t="str">
            <v>002</v>
          </cell>
          <cell r="M5052" t="str">
            <v>2010</v>
          </cell>
          <cell r="N5052" t="str">
            <v>0003</v>
          </cell>
          <cell r="O5052" t="str">
            <v>1008</v>
          </cell>
          <cell r="P5052" t="str">
            <v>1101245</v>
          </cell>
          <cell r="Q5052" t="str">
            <v>0003</v>
          </cell>
          <cell r="R5052" t="str">
            <v>1070</v>
          </cell>
        </row>
        <row r="5053">
          <cell r="A5053">
            <v>50703377</v>
          </cell>
          <cell r="B5053" t="str">
            <v>New PMT 1500kVA,135 ft.1/0,TP</v>
          </cell>
          <cell r="C5053" t="str">
            <v>HXC1</v>
          </cell>
          <cell r="D5053"/>
          <cell r="E5053"/>
          <cell r="F5053"/>
          <cell r="G5053" t="str">
            <v>S/101762/CN/CF1R-I-2</v>
          </cell>
          <cell r="H5053"/>
          <cell r="I5053"/>
          <cell r="J5053"/>
          <cell r="K5053">
            <v>100</v>
          </cell>
          <cell r="L5053" t="str">
            <v>003</v>
          </cell>
          <cell r="M5053" t="str">
            <v>2010</v>
          </cell>
          <cell r="N5053" t="str">
            <v>0003</v>
          </cell>
          <cell r="O5053" t="str">
            <v>1008</v>
          </cell>
          <cell r="P5053" t="str">
            <v>1101245</v>
          </cell>
          <cell r="Q5053" t="str">
            <v>0003</v>
          </cell>
          <cell r="R5053" t="str">
            <v>1070</v>
          </cell>
        </row>
        <row r="5054">
          <cell r="A5054">
            <v>50703377</v>
          </cell>
          <cell r="B5054" t="str">
            <v>New PMT 1500kVA,135 ft.1/0,TP</v>
          </cell>
          <cell r="C5054" t="str">
            <v>HXC1</v>
          </cell>
          <cell r="D5054"/>
          <cell r="E5054"/>
          <cell r="F5054"/>
          <cell r="G5054" t="str">
            <v>S/101762/CN/CF1R-I-2</v>
          </cell>
          <cell r="H5054"/>
          <cell r="I5054"/>
          <cell r="J5054"/>
          <cell r="K5054">
            <v>100</v>
          </cell>
          <cell r="L5054" t="str">
            <v>003</v>
          </cell>
          <cell r="M5054" t="str">
            <v>2010</v>
          </cell>
          <cell r="N5054" t="str">
            <v>0003</v>
          </cell>
          <cell r="O5054" t="str">
            <v>1008</v>
          </cell>
          <cell r="P5054" t="str">
            <v>1101245</v>
          </cell>
          <cell r="Q5054" t="str">
            <v>0003</v>
          </cell>
          <cell r="R5054" t="str">
            <v>1070</v>
          </cell>
        </row>
        <row r="5055">
          <cell r="A5055">
            <v>50703377</v>
          </cell>
          <cell r="B5055" t="str">
            <v>New PMT 1500kVA,135 ft.1/0,TP</v>
          </cell>
          <cell r="C5055" t="str">
            <v>HXC1</v>
          </cell>
          <cell r="D5055"/>
          <cell r="E5055"/>
          <cell r="F5055"/>
          <cell r="G5055" t="str">
            <v>S/101762/CN/CF1R-I-2</v>
          </cell>
          <cell r="H5055"/>
          <cell r="I5055"/>
          <cell r="J5055"/>
          <cell r="K5055">
            <v>100</v>
          </cell>
          <cell r="L5055" t="str">
            <v>002</v>
          </cell>
          <cell r="M5055" t="str">
            <v>2010</v>
          </cell>
          <cell r="N5055" t="str">
            <v>0003</v>
          </cell>
          <cell r="O5055" t="str">
            <v>1008</v>
          </cell>
          <cell r="P5055" t="str">
            <v>1101245</v>
          </cell>
          <cell r="Q5055" t="str">
            <v>0003</v>
          </cell>
          <cell r="R5055" t="str">
            <v>1070</v>
          </cell>
        </row>
        <row r="5056">
          <cell r="A5056">
            <v>50703377</v>
          </cell>
          <cell r="B5056" t="str">
            <v>New PMT 1500kVA,135 ft.1/0,TP</v>
          </cell>
          <cell r="C5056" t="str">
            <v>HXC1</v>
          </cell>
          <cell r="D5056"/>
          <cell r="E5056"/>
          <cell r="F5056"/>
          <cell r="G5056" t="str">
            <v>S/101762/CN/CF1R-I-2</v>
          </cell>
          <cell r="H5056"/>
          <cell r="I5056"/>
          <cell r="J5056"/>
          <cell r="K5056">
            <v>100</v>
          </cell>
          <cell r="L5056" t="str">
            <v>003</v>
          </cell>
          <cell r="M5056" t="str">
            <v>2010</v>
          </cell>
          <cell r="N5056" t="str">
            <v>0003</v>
          </cell>
          <cell r="O5056" t="str">
            <v>1008</v>
          </cell>
          <cell r="P5056" t="str">
            <v>1101245</v>
          </cell>
          <cell r="Q5056" t="str">
            <v>0003</v>
          </cell>
          <cell r="R5056" t="str">
            <v>1070</v>
          </cell>
        </row>
        <row r="5057">
          <cell r="A5057">
            <v>50709967</v>
          </cell>
          <cell r="B5057" t="str">
            <v>CUST_INST NEW SERV._15310_C.R. 210</v>
          </cell>
          <cell r="C5057" t="str">
            <v>HDC1</v>
          </cell>
          <cell r="D5057"/>
          <cell r="E5057"/>
          <cell r="F5057"/>
          <cell r="G5057" t="str">
            <v>S/101652/CN/AF1HI-2</v>
          </cell>
          <cell r="H5057"/>
          <cell r="I5057"/>
          <cell r="J5057"/>
          <cell r="K5057">
            <v>100</v>
          </cell>
          <cell r="L5057" t="str">
            <v>001</v>
          </cell>
          <cell r="M5057" t="str">
            <v>2010</v>
          </cell>
          <cell r="N5057" t="str">
            <v>0003</v>
          </cell>
          <cell r="O5057" t="str">
            <v>1020</v>
          </cell>
          <cell r="P5057" t="str">
            <v>1101202</v>
          </cell>
          <cell r="Q5057" t="str">
            <v>0003</v>
          </cell>
          <cell r="R5057" t="str">
            <v>1070</v>
          </cell>
        </row>
        <row r="5058">
          <cell r="A5058">
            <v>50709967</v>
          </cell>
          <cell r="B5058" t="str">
            <v>CUST_INST NEW SERV._15310_C.R. 210</v>
          </cell>
          <cell r="C5058" t="str">
            <v>HDC1</v>
          </cell>
          <cell r="D5058"/>
          <cell r="E5058"/>
          <cell r="F5058"/>
          <cell r="G5058" t="str">
            <v>S/101652/CN/AF1HI-2</v>
          </cell>
          <cell r="H5058"/>
          <cell r="I5058"/>
          <cell r="J5058"/>
          <cell r="K5058">
            <v>100</v>
          </cell>
          <cell r="L5058" t="str">
            <v>001</v>
          </cell>
          <cell r="M5058" t="str">
            <v>2010</v>
          </cell>
          <cell r="N5058" t="str">
            <v>0003</v>
          </cell>
          <cell r="O5058" t="str">
            <v>1020</v>
          </cell>
          <cell r="P5058" t="str">
            <v>1101202</v>
          </cell>
          <cell r="Q5058" t="str">
            <v>0003</v>
          </cell>
          <cell r="R5058" t="str">
            <v>1070</v>
          </cell>
        </row>
        <row r="5059">
          <cell r="A5059">
            <v>50709967</v>
          </cell>
          <cell r="B5059" t="str">
            <v>CUST_INST NEW SERV._15310_C.R. 210</v>
          </cell>
          <cell r="C5059" t="str">
            <v>HDC1</v>
          </cell>
          <cell r="D5059"/>
          <cell r="E5059"/>
          <cell r="F5059"/>
          <cell r="G5059" t="str">
            <v>S/101652/CN/AF1HI-2</v>
          </cell>
          <cell r="H5059"/>
          <cell r="I5059"/>
          <cell r="J5059"/>
          <cell r="K5059">
            <v>100</v>
          </cell>
          <cell r="L5059" t="str">
            <v>003</v>
          </cell>
          <cell r="M5059" t="str">
            <v>2010</v>
          </cell>
          <cell r="N5059" t="str">
            <v>0003</v>
          </cell>
          <cell r="O5059" t="str">
            <v>1020</v>
          </cell>
          <cell r="P5059" t="str">
            <v>1101202</v>
          </cell>
          <cell r="Q5059" t="str">
            <v>0003</v>
          </cell>
          <cell r="R5059" t="str">
            <v>1070</v>
          </cell>
        </row>
        <row r="5060">
          <cell r="A5060">
            <v>50709967</v>
          </cell>
          <cell r="B5060" t="str">
            <v>CUST_INST NEW SERV._15310_C.R. 210</v>
          </cell>
          <cell r="C5060" t="str">
            <v>HDC1</v>
          </cell>
          <cell r="D5060"/>
          <cell r="E5060"/>
          <cell r="F5060"/>
          <cell r="G5060" t="str">
            <v>S/101652/CN/AF1HI-2</v>
          </cell>
          <cell r="H5060"/>
          <cell r="I5060"/>
          <cell r="J5060"/>
          <cell r="K5060">
            <v>100</v>
          </cell>
          <cell r="L5060" t="str">
            <v>002</v>
          </cell>
          <cell r="M5060" t="str">
            <v>2010</v>
          </cell>
          <cell r="N5060" t="str">
            <v>0003</v>
          </cell>
          <cell r="O5060" t="str">
            <v>1020</v>
          </cell>
          <cell r="P5060" t="str">
            <v>1101202</v>
          </cell>
          <cell r="Q5060" t="str">
            <v>0003</v>
          </cell>
          <cell r="R5060" t="str">
            <v>1070</v>
          </cell>
        </row>
        <row r="5061">
          <cell r="A5061">
            <v>50709967</v>
          </cell>
          <cell r="B5061" t="str">
            <v>CUST_INST NEW SERV._15310_C.R. 210</v>
          </cell>
          <cell r="C5061" t="str">
            <v>HDC1</v>
          </cell>
          <cell r="D5061"/>
          <cell r="E5061"/>
          <cell r="F5061"/>
          <cell r="G5061" t="str">
            <v>S/101652/CN/AF1HI-2</v>
          </cell>
          <cell r="H5061"/>
          <cell r="I5061"/>
          <cell r="J5061"/>
          <cell r="K5061">
            <v>100</v>
          </cell>
          <cell r="L5061" t="str">
            <v>003</v>
          </cell>
          <cell r="M5061" t="str">
            <v>2010</v>
          </cell>
          <cell r="N5061" t="str">
            <v>0003</v>
          </cell>
          <cell r="O5061" t="str">
            <v>1020</v>
          </cell>
          <cell r="P5061" t="str">
            <v>1101202</v>
          </cell>
          <cell r="Q5061" t="str">
            <v>0003</v>
          </cell>
          <cell r="R5061" t="str">
            <v>1070</v>
          </cell>
        </row>
        <row r="5062">
          <cell r="A5062">
            <v>50725503</v>
          </cell>
          <cell r="B5062" t="str">
            <v>CUST_14400 HWY 146 Church</v>
          </cell>
          <cell r="C5062" t="str">
            <v>HDC1</v>
          </cell>
          <cell r="D5062"/>
          <cell r="E5062"/>
          <cell r="F5062"/>
          <cell r="G5062" t="str">
            <v>S/101556/CN/AF1HI-4</v>
          </cell>
          <cell r="H5062"/>
          <cell r="I5062"/>
          <cell r="J5062"/>
          <cell r="K5062">
            <v>100</v>
          </cell>
          <cell r="L5062" t="str">
            <v>003</v>
          </cell>
          <cell r="M5062" t="str">
            <v>2010</v>
          </cell>
          <cell r="N5062" t="str">
            <v>0003</v>
          </cell>
          <cell r="O5062" t="str">
            <v>1012</v>
          </cell>
          <cell r="P5062" t="str">
            <v>1101170</v>
          </cell>
          <cell r="Q5062" t="str">
            <v>0003</v>
          </cell>
          <cell r="R5062" t="str">
            <v>1070</v>
          </cell>
        </row>
        <row r="5063">
          <cell r="A5063">
            <v>50725503</v>
          </cell>
          <cell r="B5063" t="str">
            <v>CUST_14400 HWY 146 Church</v>
          </cell>
          <cell r="C5063" t="str">
            <v>HDC1</v>
          </cell>
          <cell r="D5063"/>
          <cell r="E5063"/>
          <cell r="F5063"/>
          <cell r="G5063" t="str">
            <v>S/101556/CN/AF1HI-4</v>
          </cell>
          <cell r="H5063"/>
          <cell r="I5063"/>
          <cell r="J5063"/>
          <cell r="K5063">
            <v>100</v>
          </cell>
          <cell r="L5063" t="str">
            <v>003</v>
          </cell>
          <cell r="M5063" t="str">
            <v>2010</v>
          </cell>
          <cell r="N5063" t="str">
            <v>0003</v>
          </cell>
          <cell r="O5063" t="str">
            <v>1012</v>
          </cell>
          <cell r="P5063" t="str">
            <v>1101170</v>
          </cell>
          <cell r="Q5063" t="str">
            <v>0003</v>
          </cell>
          <cell r="R5063" t="str">
            <v>1070</v>
          </cell>
        </row>
        <row r="5064">
          <cell r="A5064">
            <v>50725503</v>
          </cell>
          <cell r="B5064" t="str">
            <v>CUST_14400 HWY 146 Church</v>
          </cell>
          <cell r="C5064" t="str">
            <v>HDC1</v>
          </cell>
          <cell r="D5064"/>
          <cell r="E5064"/>
          <cell r="F5064"/>
          <cell r="G5064" t="str">
            <v>S/101556/CN/AF1HI-4</v>
          </cell>
          <cell r="H5064"/>
          <cell r="I5064"/>
          <cell r="J5064"/>
          <cell r="K5064">
            <v>100</v>
          </cell>
          <cell r="L5064" t="str">
            <v>003</v>
          </cell>
          <cell r="M5064" t="str">
            <v>2010</v>
          </cell>
          <cell r="N5064" t="str">
            <v>0003</v>
          </cell>
          <cell r="O5064" t="str">
            <v>1012</v>
          </cell>
          <cell r="P5064" t="str">
            <v>1101170</v>
          </cell>
          <cell r="Q5064" t="str">
            <v>0003</v>
          </cell>
          <cell r="R5064" t="str">
            <v>1070</v>
          </cell>
        </row>
        <row r="5065">
          <cell r="A5065">
            <v>50725503</v>
          </cell>
          <cell r="B5065" t="str">
            <v>CUST_14400 HWY 146 Church</v>
          </cell>
          <cell r="C5065" t="str">
            <v>HDC1</v>
          </cell>
          <cell r="D5065"/>
          <cell r="E5065"/>
          <cell r="F5065"/>
          <cell r="G5065" t="str">
            <v>S/101556/CN/AF1HI-4</v>
          </cell>
          <cell r="H5065"/>
          <cell r="I5065"/>
          <cell r="J5065"/>
          <cell r="K5065">
            <v>100</v>
          </cell>
          <cell r="L5065" t="str">
            <v>003</v>
          </cell>
          <cell r="M5065" t="str">
            <v>2010</v>
          </cell>
          <cell r="N5065" t="str">
            <v>0003</v>
          </cell>
          <cell r="O5065" t="str">
            <v>1012</v>
          </cell>
          <cell r="P5065" t="str">
            <v>1101170</v>
          </cell>
          <cell r="Q5065" t="str">
            <v>0003</v>
          </cell>
          <cell r="R5065" t="str">
            <v>1070</v>
          </cell>
        </row>
        <row r="5066">
          <cell r="A5066">
            <v>50731121</v>
          </cell>
          <cell r="B5066" t="str">
            <v>SDUG_TELFAIR 23</v>
          </cell>
          <cell r="C5066" t="str">
            <v>HDC1</v>
          </cell>
          <cell r="D5066"/>
          <cell r="E5066"/>
          <cell r="F5066"/>
          <cell r="G5066" t="str">
            <v>S/101566/CN/AF1UI-1</v>
          </cell>
          <cell r="H5066"/>
          <cell r="I5066"/>
          <cell r="J5066"/>
          <cell r="K5066">
            <v>100</v>
          </cell>
          <cell r="L5066" t="str">
            <v>001</v>
          </cell>
          <cell r="M5066" t="str">
            <v>2010</v>
          </cell>
          <cell r="N5066" t="str">
            <v>0003</v>
          </cell>
          <cell r="O5066" t="str">
            <v>1007</v>
          </cell>
          <cell r="P5066" t="str">
            <v>1101240</v>
          </cell>
          <cell r="Q5066" t="str">
            <v>0003</v>
          </cell>
          <cell r="R5066" t="str">
            <v>1070</v>
          </cell>
        </row>
        <row r="5067">
          <cell r="A5067">
            <v>50731121</v>
          </cell>
          <cell r="B5067" t="str">
            <v>SDUG_TELFAIR 23</v>
          </cell>
          <cell r="C5067" t="str">
            <v>HDC1</v>
          </cell>
          <cell r="D5067"/>
          <cell r="E5067"/>
          <cell r="F5067"/>
          <cell r="G5067" t="str">
            <v>S/101566/CN/AF1UI-1</v>
          </cell>
          <cell r="H5067"/>
          <cell r="I5067"/>
          <cell r="J5067"/>
          <cell r="K5067">
            <v>100</v>
          </cell>
          <cell r="L5067" t="str">
            <v>001</v>
          </cell>
          <cell r="M5067" t="str">
            <v>2010</v>
          </cell>
          <cell r="N5067" t="str">
            <v>0003</v>
          </cell>
          <cell r="O5067" t="str">
            <v>1007</v>
          </cell>
          <cell r="P5067" t="str">
            <v>1101240</v>
          </cell>
          <cell r="Q5067" t="str">
            <v>0003</v>
          </cell>
          <cell r="R5067" t="str">
            <v>1070</v>
          </cell>
        </row>
        <row r="5068">
          <cell r="A5068">
            <v>50731121</v>
          </cell>
          <cell r="B5068" t="str">
            <v>SDUG_TELFAIR 23</v>
          </cell>
          <cell r="C5068" t="str">
            <v>HDC1</v>
          </cell>
          <cell r="D5068"/>
          <cell r="E5068"/>
          <cell r="F5068"/>
          <cell r="G5068" t="str">
            <v>S/101566/CN/AF1UI-1</v>
          </cell>
          <cell r="H5068"/>
          <cell r="I5068"/>
          <cell r="J5068"/>
          <cell r="K5068">
            <v>100</v>
          </cell>
          <cell r="L5068" t="str">
            <v>001</v>
          </cell>
          <cell r="M5068" t="str">
            <v>2010</v>
          </cell>
          <cell r="N5068" t="str">
            <v>0003</v>
          </cell>
          <cell r="O5068" t="str">
            <v>1007</v>
          </cell>
          <cell r="P5068" t="str">
            <v>1101240</v>
          </cell>
          <cell r="Q5068" t="str">
            <v>0003</v>
          </cell>
          <cell r="R5068" t="str">
            <v>1070</v>
          </cell>
        </row>
        <row r="5069">
          <cell r="A5069">
            <v>50731121</v>
          </cell>
          <cell r="B5069" t="str">
            <v>SDUG_TELFAIR 23</v>
          </cell>
          <cell r="C5069" t="str">
            <v>HDC1</v>
          </cell>
          <cell r="D5069"/>
          <cell r="E5069"/>
          <cell r="F5069"/>
          <cell r="G5069" t="str">
            <v>S/101566/CN/AF1UI-1</v>
          </cell>
          <cell r="H5069"/>
          <cell r="I5069"/>
          <cell r="J5069"/>
          <cell r="K5069">
            <v>100</v>
          </cell>
          <cell r="L5069" t="str">
            <v>001</v>
          </cell>
          <cell r="M5069" t="str">
            <v>2010</v>
          </cell>
          <cell r="N5069" t="str">
            <v>0003</v>
          </cell>
          <cell r="O5069" t="str">
            <v>1007</v>
          </cell>
          <cell r="P5069" t="str">
            <v>1101240</v>
          </cell>
          <cell r="Q5069" t="str">
            <v>0003</v>
          </cell>
          <cell r="R5069" t="str">
            <v>1070</v>
          </cell>
        </row>
        <row r="5070">
          <cell r="A5070">
            <v>50755594</v>
          </cell>
          <cell r="B5070" t="str">
            <v>SDOH_BAYOU OAKS AT WEST OREM SEC 2</v>
          </cell>
          <cell r="C5070" t="str">
            <v>HDC2</v>
          </cell>
          <cell r="D5070"/>
          <cell r="E5070"/>
          <cell r="F5070"/>
          <cell r="G5070" t="str">
            <v>S/101652/CN/AF2HI</v>
          </cell>
          <cell r="H5070"/>
          <cell r="I5070"/>
          <cell r="J5070"/>
          <cell r="K5070">
            <v>70</v>
          </cell>
          <cell r="L5070" t="str">
            <v>003</v>
          </cell>
          <cell r="M5070" t="str">
            <v>2010</v>
          </cell>
          <cell r="N5070" t="str">
            <v>0003</v>
          </cell>
          <cell r="O5070" t="str">
            <v>1020</v>
          </cell>
          <cell r="P5070" t="str">
            <v>1101202</v>
          </cell>
          <cell r="Q5070" t="str">
            <v>0003</v>
          </cell>
          <cell r="R5070" t="str">
            <v>1070</v>
          </cell>
        </row>
        <row r="5071">
          <cell r="A5071">
            <v>50755594</v>
          </cell>
          <cell r="B5071" t="str">
            <v>SDOH_BAYOU OAKS AT WEST OREM SEC 2</v>
          </cell>
          <cell r="C5071" t="str">
            <v>HDC2</v>
          </cell>
          <cell r="D5071"/>
          <cell r="E5071"/>
          <cell r="F5071"/>
          <cell r="G5071" t="str">
            <v>S/101652/CN/AF2HR-1</v>
          </cell>
          <cell r="H5071"/>
          <cell r="I5071"/>
          <cell r="J5071"/>
          <cell r="K5071">
            <v>30</v>
          </cell>
          <cell r="L5071" t="str">
            <v>003</v>
          </cell>
          <cell r="M5071" t="str">
            <v>2010</v>
          </cell>
          <cell r="N5071" t="str">
            <v>0003</v>
          </cell>
          <cell r="O5071" t="str">
            <v>1020</v>
          </cell>
          <cell r="P5071" t="str">
            <v>1101202</v>
          </cell>
          <cell r="Q5071" t="str">
            <v>0003</v>
          </cell>
          <cell r="R5071" t="str">
            <v>1070</v>
          </cell>
        </row>
        <row r="5072">
          <cell r="A5072">
            <v>50755594</v>
          </cell>
          <cell r="B5072" t="str">
            <v>SDOH_BAYOU OAKS AT WEST OREM SEC 2</v>
          </cell>
          <cell r="C5072" t="str">
            <v>HDC2</v>
          </cell>
          <cell r="D5072"/>
          <cell r="E5072"/>
          <cell r="F5072"/>
          <cell r="G5072" t="str">
            <v>S/101652/CN/AF2HI</v>
          </cell>
          <cell r="H5072"/>
          <cell r="I5072"/>
          <cell r="J5072"/>
          <cell r="K5072">
            <v>100</v>
          </cell>
          <cell r="L5072" t="str">
            <v>002</v>
          </cell>
          <cell r="M5072" t="str">
            <v>2010</v>
          </cell>
          <cell r="N5072" t="str">
            <v>0003</v>
          </cell>
          <cell r="O5072" t="str">
            <v>1020</v>
          </cell>
          <cell r="P5072" t="str">
            <v>1101202</v>
          </cell>
          <cell r="Q5072" t="str">
            <v>0003</v>
          </cell>
          <cell r="R5072" t="str">
            <v>1070</v>
          </cell>
        </row>
        <row r="5073">
          <cell r="A5073">
            <v>50755594</v>
          </cell>
          <cell r="B5073" t="str">
            <v>SDOH_BAYOU OAKS AT WEST OREM SEC 2</v>
          </cell>
          <cell r="C5073" t="str">
            <v>HDC2</v>
          </cell>
          <cell r="D5073"/>
          <cell r="E5073"/>
          <cell r="F5073"/>
          <cell r="G5073" t="str">
            <v>S/101652/CN/AF2HI</v>
          </cell>
          <cell r="H5073"/>
          <cell r="I5073"/>
          <cell r="J5073"/>
          <cell r="K5073">
            <v>100</v>
          </cell>
          <cell r="L5073" t="str">
            <v>003</v>
          </cell>
          <cell r="M5073" t="str">
            <v>2010</v>
          </cell>
          <cell r="N5073" t="str">
            <v>0003</v>
          </cell>
          <cell r="O5073" t="str">
            <v>1020</v>
          </cell>
          <cell r="P5073" t="str">
            <v>1101202</v>
          </cell>
          <cell r="Q5073" t="str">
            <v>0003</v>
          </cell>
          <cell r="R5073" t="str">
            <v>1070</v>
          </cell>
        </row>
        <row r="5074">
          <cell r="A5074">
            <v>50755594</v>
          </cell>
          <cell r="B5074" t="str">
            <v>SDOH_BAYOU OAKS AT WEST OREM SEC 2</v>
          </cell>
          <cell r="C5074" t="str">
            <v>HDC2</v>
          </cell>
          <cell r="D5074"/>
          <cell r="E5074"/>
          <cell r="F5074"/>
          <cell r="G5074" t="str">
            <v>S/101652/CN/AF2HI</v>
          </cell>
          <cell r="H5074"/>
          <cell r="I5074"/>
          <cell r="J5074"/>
          <cell r="K5074">
            <v>100</v>
          </cell>
          <cell r="L5074" t="str">
            <v>003</v>
          </cell>
          <cell r="M5074" t="str">
            <v>2010</v>
          </cell>
          <cell r="N5074" t="str">
            <v>0003</v>
          </cell>
          <cell r="O5074" t="str">
            <v>1020</v>
          </cell>
          <cell r="P5074" t="str">
            <v>1101202</v>
          </cell>
          <cell r="Q5074" t="str">
            <v>0003</v>
          </cell>
          <cell r="R5074" t="str">
            <v>1070</v>
          </cell>
        </row>
        <row r="5075">
          <cell r="A5075">
            <v>50755594</v>
          </cell>
          <cell r="B5075" t="str">
            <v>SDOH_BAYOU OAKS AT WEST OREM SEC 2</v>
          </cell>
          <cell r="C5075" t="str">
            <v>HDC2</v>
          </cell>
          <cell r="D5075"/>
          <cell r="E5075"/>
          <cell r="F5075"/>
          <cell r="G5075" t="str">
            <v>S/101652/CN/AF2HI</v>
          </cell>
          <cell r="H5075"/>
          <cell r="I5075"/>
          <cell r="J5075"/>
          <cell r="K5075">
            <v>70</v>
          </cell>
          <cell r="L5075" t="str">
            <v>003</v>
          </cell>
          <cell r="M5075" t="str">
            <v>2010</v>
          </cell>
          <cell r="N5075" t="str">
            <v>0003</v>
          </cell>
          <cell r="O5075" t="str">
            <v>1020</v>
          </cell>
          <cell r="P5075" t="str">
            <v>1101202</v>
          </cell>
          <cell r="Q5075" t="str">
            <v>0003</v>
          </cell>
          <cell r="R5075" t="str">
            <v>1070</v>
          </cell>
        </row>
        <row r="5076">
          <cell r="A5076">
            <v>50755594</v>
          </cell>
          <cell r="B5076" t="str">
            <v>SDOH_BAYOU OAKS AT WEST OREM SEC 2</v>
          </cell>
          <cell r="C5076" t="str">
            <v>HDC2</v>
          </cell>
          <cell r="D5076"/>
          <cell r="E5076"/>
          <cell r="F5076"/>
          <cell r="G5076" t="str">
            <v>S/101652/CN/AF2HR-1</v>
          </cell>
          <cell r="H5076"/>
          <cell r="I5076"/>
          <cell r="J5076"/>
          <cell r="K5076">
            <v>30</v>
          </cell>
          <cell r="L5076" t="str">
            <v>003</v>
          </cell>
          <cell r="M5076" t="str">
            <v>2010</v>
          </cell>
          <cell r="N5076" t="str">
            <v>0003</v>
          </cell>
          <cell r="O5076" t="str">
            <v>1020</v>
          </cell>
          <cell r="P5076" t="str">
            <v>1101202</v>
          </cell>
          <cell r="Q5076" t="str">
            <v>0003</v>
          </cell>
          <cell r="R5076" t="str">
            <v>1070</v>
          </cell>
        </row>
        <row r="5077">
          <cell r="A5077">
            <v>50803179</v>
          </cell>
          <cell r="B5077" t="str">
            <v>PNO 118-09-0130 TAP Project Survey 80' R</v>
          </cell>
          <cell r="C5077" t="str">
            <v>HTC2</v>
          </cell>
          <cell r="D5077"/>
          <cell r="E5077"/>
          <cell r="F5077"/>
          <cell r="G5077" t="str">
            <v>HLP/00/0054/TR/0001-C</v>
          </cell>
          <cell r="H5077"/>
          <cell r="I5077"/>
          <cell r="J5077"/>
          <cell r="K5077">
            <v>100</v>
          </cell>
          <cell r="L5077" t="str">
            <v>003</v>
          </cell>
          <cell r="M5077" t="str">
            <v>2010</v>
          </cell>
          <cell r="N5077" t="str">
            <v>0003</v>
          </cell>
          <cell r="O5077" t="str">
            <v>1005</v>
          </cell>
          <cell r="P5077" t="str">
            <v>1101050</v>
          </cell>
          <cell r="Q5077" t="str">
            <v>0003</v>
          </cell>
          <cell r="R5077" t="str">
            <v>1070</v>
          </cell>
        </row>
        <row r="5078">
          <cell r="A5078">
            <v>50807442</v>
          </cell>
          <cell r="B5078" t="str">
            <v>CUST_BUDDY MORROW_5804 Hwy 35</v>
          </cell>
          <cell r="C5078" t="str">
            <v>HDC1</v>
          </cell>
          <cell r="D5078"/>
          <cell r="E5078"/>
          <cell r="F5078"/>
          <cell r="G5078" t="str">
            <v>S/101652/CN/AF1HI-2</v>
          </cell>
          <cell r="H5078"/>
          <cell r="I5078"/>
          <cell r="J5078"/>
          <cell r="K5078">
            <v>100</v>
          </cell>
          <cell r="L5078" t="str">
            <v>002</v>
          </cell>
          <cell r="M5078" t="str">
            <v>2010</v>
          </cell>
          <cell r="N5078" t="str">
            <v>0003</v>
          </cell>
          <cell r="O5078" t="str">
            <v>1020</v>
          </cell>
          <cell r="P5078" t="str">
            <v>1101202</v>
          </cell>
          <cell r="Q5078" t="str">
            <v>0003</v>
          </cell>
          <cell r="R5078" t="str">
            <v>1070</v>
          </cell>
        </row>
        <row r="5079">
          <cell r="A5079">
            <v>50807442</v>
          </cell>
          <cell r="B5079" t="str">
            <v>CUST_BUDDY MORROW_5804 Hwy 35</v>
          </cell>
          <cell r="C5079" t="str">
            <v>HDC1</v>
          </cell>
          <cell r="D5079"/>
          <cell r="E5079"/>
          <cell r="F5079"/>
          <cell r="G5079" t="str">
            <v>S/101652/CN/AF1HI-2</v>
          </cell>
          <cell r="H5079"/>
          <cell r="I5079"/>
          <cell r="J5079"/>
          <cell r="K5079">
            <v>100</v>
          </cell>
          <cell r="L5079" t="str">
            <v>001</v>
          </cell>
          <cell r="M5079" t="str">
            <v>2010</v>
          </cell>
          <cell r="N5079" t="str">
            <v>0003</v>
          </cell>
          <cell r="O5079" t="str">
            <v>1020</v>
          </cell>
          <cell r="P5079" t="str">
            <v>1101202</v>
          </cell>
          <cell r="Q5079" t="str">
            <v>0003</v>
          </cell>
          <cell r="R5079" t="str">
            <v>1070</v>
          </cell>
        </row>
        <row r="5080">
          <cell r="A5080">
            <v>50807442</v>
          </cell>
          <cell r="B5080" t="str">
            <v>CUST_BUDDY MORROW_5804 Hwy 35</v>
          </cell>
          <cell r="C5080" t="str">
            <v>HDC1</v>
          </cell>
          <cell r="D5080"/>
          <cell r="E5080"/>
          <cell r="F5080"/>
          <cell r="G5080" t="str">
            <v>S/101652/CN/AF1HI-2</v>
          </cell>
          <cell r="H5080"/>
          <cell r="I5080"/>
          <cell r="J5080"/>
          <cell r="K5080">
            <v>100</v>
          </cell>
          <cell r="L5080" t="str">
            <v>003</v>
          </cell>
          <cell r="M5080" t="str">
            <v>2010</v>
          </cell>
          <cell r="N5080" t="str">
            <v>0003</v>
          </cell>
          <cell r="O5080" t="str">
            <v>1020</v>
          </cell>
          <cell r="P5080" t="str">
            <v>1101202</v>
          </cell>
          <cell r="Q5080" t="str">
            <v>0003</v>
          </cell>
          <cell r="R5080" t="str">
            <v>1070</v>
          </cell>
        </row>
        <row r="5081">
          <cell r="A5081">
            <v>50807442</v>
          </cell>
          <cell r="B5081" t="str">
            <v>CUST_BUDDY MORROW_5804 Hwy 35</v>
          </cell>
          <cell r="C5081" t="str">
            <v>HDC1</v>
          </cell>
          <cell r="D5081"/>
          <cell r="E5081"/>
          <cell r="F5081"/>
          <cell r="G5081" t="str">
            <v>S/101652/CN/AF1HI-2</v>
          </cell>
          <cell r="H5081"/>
          <cell r="I5081"/>
          <cell r="J5081"/>
          <cell r="K5081">
            <v>100</v>
          </cell>
          <cell r="L5081" t="str">
            <v>002</v>
          </cell>
          <cell r="M5081" t="str">
            <v>2010</v>
          </cell>
          <cell r="N5081" t="str">
            <v>0003</v>
          </cell>
          <cell r="O5081" t="str">
            <v>1020</v>
          </cell>
          <cell r="P5081" t="str">
            <v>1101202</v>
          </cell>
          <cell r="Q5081" t="str">
            <v>0003</v>
          </cell>
          <cell r="R5081" t="str">
            <v>1070</v>
          </cell>
        </row>
        <row r="5082">
          <cell r="A5082">
            <v>50807442</v>
          </cell>
          <cell r="B5082" t="str">
            <v>CUST_BUDDY MORROW_5804 Hwy 35</v>
          </cell>
          <cell r="C5082" t="str">
            <v>HDC1</v>
          </cell>
          <cell r="D5082"/>
          <cell r="E5082"/>
          <cell r="F5082"/>
          <cell r="G5082" t="str">
            <v>S/101652/CN/AF1HI-2</v>
          </cell>
          <cell r="H5082"/>
          <cell r="I5082"/>
          <cell r="J5082"/>
          <cell r="K5082">
            <v>100</v>
          </cell>
          <cell r="L5082" t="str">
            <v>002</v>
          </cell>
          <cell r="M5082" t="str">
            <v>2010</v>
          </cell>
          <cell r="N5082" t="str">
            <v>0003</v>
          </cell>
          <cell r="O5082" t="str">
            <v>1020</v>
          </cell>
          <cell r="P5082" t="str">
            <v>1101202</v>
          </cell>
          <cell r="Q5082" t="str">
            <v>0003</v>
          </cell>
          <cell r="R5082" t="str">
            <v>1070</v>
          </cell>
        </row>
        <row r="5083">
          <cell r="A5083">
            <v>50855519</v>
          </cell>
          <cell r="B5083" t="str">
            <v>NEW 300 KVA 206' 1/0 CABLE 1209SOX</v>
          </cell>
          <cell r="C5083" t="str">
            <v>HXC1</v>
          </cell>
          <cell r="D5083"/>
          <cell r="E5083"/>
          <cell r="F5083"/>
          <cell r="G5083" t="str">
            <v>S/101762/CN/CF1R-I-2</v>
          </cell>
          <cell r="H5083"/>
          <cell r="I5083"/>
          <cell r="J5083"/>
          <cell r="K5083">
            <v>100</v>
          </cell>
          <cell r="L5083" t="str">
            <v>001</v>
          </cell>
          <cell r="M5083" t="str">
            <v>2010</v>
          </cell>
          <cell r="N5083" t="str">
            <v>0003</v>
          </cell>
          <cell r="O5083" t="str">
            <v>1008</v>
          </cell>
          <cell r="P5083" t="str">
            <v>1101245</v>
          </cell>
          <cell r="Q5083" t="str">
            <v>0003</v>
          </cell>
          <cell r="R5083" t="str">
            <v>1070</v>
          </cell>
        </row>
        <row r="5084">
          <cell r="A5084">
            <v>50855519</v>
          </cell>
          <cell r="B5084" t="str">
            <v>NEW 300 KVA 206' 1/0 CABLE 1209SOX</v>
          </cell>
          <cell r="C5084" t="str">
            <v>HXC1</v>
          </cell>
          <cell r="D5084"/>
          <cell r="E5084"/>
          <cell r="F5084"/>
          <cell r="G5084" t="str">
            <v>S/101762/CN/CF1R-I-2</v>
          </cell>
          <cell r="H5084"/>
          <cell r="I5084"/>
          <cell r="J5084"/>
          <cell r="K5084">
            <v>100</v>
          </cell>
          <cell r="L5084" t="str">
            <v>001</v>
          </cell>
          <cell r="M5084" t="str">
            <v>2010</v>
          </cell>
          <cell r="N5084" t="str">
            <v>0003</v>
          </cell>
          <cell r="O5084" t="str">
            <v>1008</v>
          </cell>
          <cell r="P5084" t="str">
            <v>1101245</v>
          </cell>
          <cell r="Q5084" t="str">
            <v>0003</v>
          </cell>
          <cell r="R5084" t="str">
            <v>1070</v>
          </cell>
        </row>
        <row r="5085">
          <cell r="A5085">
            <v>50855519</v>
          </cell>
          <cell r="B5085" t="str">
            <v>NEW 300 KVA 206' 1/0 CABLE 1209SOX</v>
          </cell>
          <cell r="C5085" t="str">
            <v>HXC1</v>
          </cell>
          <cell r="D5085"/>
          <cell r="E5085"/>
          <cell r="F5085"/>
          <cell r="G5085" t="str">
            <v>S/101762/CN/CF1R-I-2</v>
          </cell>
          <cell r="H5085"/>
          <cell r="I5085"/>
          <cell r="J5085"/>
          <cell r="K5085">
            <v>100</v>
          </cell>
          <cell r="L5085" t="str">
            <v>002</v>
          </cell>
          <cell r="M5085" t="str">
            <v>2010</v>
          </cell>
          <cell r="N5085" t="str">
            <v>0003</v>
          </cell>
          <cell r="O5085" t="str">
            <v>1008</v>
          </cell>
          <cell r="P5085" t="str">
            <v>1101245</v>
          </cell>
          <cell r="Q5085" t="str">
            <v>0003</v>
          </cell>
          <cell r="R5085" t="str">
            <v>1070</v>
          </cell>
        </row>
        <row r="5086">
          <cell r="A5086">
            <v>50855519</v>
          </cell>
          <cell r="B5086" t="str">
            <v>NEW 300 KVA 206' 1/0 CABLE 1209SOX</v>
          </cell>
          <cell r="C5086" t="str">
            <v>HXC1</v>
          </cell>
          <cell r="D5086"/>
          <cell r="E5086"/>
          <cell r="F5086"/>
          <cell r="G5086" t="str">
            <v>S/101762/CN/CF1R-I-2</v>
          </cell>
          <cell r="H5086"/>
          <cell r="I5086"/>
          <cell r="J5086"/>
          <cell r="K5086">
            <v>100</v>
          </cell>
          <cell r="L5086" t="str">
            <v>002</v>
          </cell>
          <cell r="M5086" t="str">
            <v>2010</v>
          </cell>
          <cell r="N5086" t="str">
            <v>0003</v>
          </cell>
          <cell r="O5086" t="str">
            <v>1008</v>
          </cell>
          <cell r="P5086" t="str">
            <v>1101245</v>
          </cell>
          <cell r="Q5086" t="str">
            <v>0003</v>
          </cell>
          <cell r="R5086" t="str">
            <v>1070</v>
          </cell>
        </row>
        <row r="5087">
          <cell r="A5087">
            <v>50855519</v>
          </cell>
          <cell r="B5087" t="str">
            <v>NEW 300 KVA 206' 1/0 CABLE 1209SOX</v>
          </cell>
          <cell r="C5087" t="str">
            <v>HXC1</v>
          </cell>
          <cell r="D5087"/>
          <cell r="E5087"/>
          <cell r="F5087"/>
          <cell r="G5087" t="str">
            <v>S/101762/CN/CF1R-I-2</v>
          </cell>
          <cell r="H5087"/>
          <cell r="I5087"/>
          <cell r="J5087"/>
          <cell r="K5087">
            <v>100</v>
          </cell>
          <cell r="L5087" t="str">
            <v>001</v>
          </cell>
          <cell r="M5087" t="str">
            <v>2010</v>
          </cell>
          <cell r="N5087" t="str">
            <v>0003</v>
          </cell>
          <cell r="O5087" t="str">
            <v>1008</v>
          </cell>
          <cell r="P5087" t="str">
            <v>1101245</v>
          </cell>
          <cell r="Q5087" t="str">
            <v>0003</v>
          </cell>
          <cell r="R5087" t="str">
            <v>1070</v>
          </cell>
        </row>
        <row r="5088">
          <cell r="A5088">
            <v>50873724</v>
          </cell>
          <cell r="B5088" t="str">
            <v>GOVP_JU-M-07-0192_DELL DALE DRAINAGE</v>
          </cell>
          <cell r="C5088" t="str">
            <v>HDC2</v>
          </cell>
          <cell r="D5088"/>
          <cell r="E5088"/>
          <cell r="F5088"/>
          <cell r="G5088" t="str">
            <v>S/101556/CE/AD3DI</v>
          </cell>
          <cell r="H5088"/>
          <cell r="I5088"/>
          <cell r="J5088"/>
          <cell r="K5088">
            <v>100</v>
          </cell>
          <cell r="L5088" t="str">
            <v>001</v>
          </cell>
          <cell r="M5088" t="str">
            <v>2010</v>
          </cell>
          <cell r="N5088" t="str">
            <v>0003</v>
          </cell>
          <cell r="O5088" t="str">
            <v>1012</v>
          </cell>
          <cell r="P5088" t="str">
            <v>1101170</v>
          </cell>
          <cell r="Q5088" t="str">
            <v>0003</v>
          </cell>
          <cell r="R5088" t="str">
            <v>1070</v>
          </cell>
        </row>
        <row r="5089">
          <cell r="A5089">
            <v>50873724</v>
          </cell>
          <cell r="B5089" t="str">
            <v>GOVP_JU-M-07-0192_DELL DALE DRAINAGE</v>
          </cell>
          <cell r="C5089" t="str">
            <v>HDC2</v>
          </cell>
          <cell r="D5089"/>
          <cell r="E5089"/>
          <cell r="F5089"/>
          <cell r="G5089" t="str">
            <v>S/101556/CE/AD3DI</v>
          </cell>
          <cell r="H5089"/>
          <cell r="I5089"/>
          <cell r="J5089"/>
          <cell r="K5089">
            <v>100</v>
          </cell>
          <cell r="L5089" t="str">
            <v>001</v>
          </cell>
          <cell r="M5089" t="str">
            <v>2010</v>
          </cell>
          <cell r="N5089" t="str">
            <v>0003</v>
          </cell>
          <cell r="O5089" t="str">
            <v>1012</v>
          </cell>
          <cell r="P5089" t="str">
            <v>1101170</v>
          </cell>
          <cell r="Q5089" t="str">
            <v>0003</v>
          </cell>
          <cell r="R5089" t="str">
            <v>1070</v>
          </cell>
        </row>
        <row r="5090">
          <cell r="A5090">
            <v>50873724</v>
          </cell>
          <cell r="B5090" t="str">
            <v>GOVP_JU-M-07-0192_DELL DALE DRAINAGE</v>
          </cell>
          <cell r="C5090" t="str">
            <v>HDC2</v>
          </cell>
          <cell r="D5090"/>
          <cell r="E5090"/>
          <cell r="F5090"/>
          <cell r="G5090" t="str">
            <v>S/101556/CE/AD3DI</v>
          </cell>
          <cell r="H5090"/>
          <cell r="I5090"/>
          <cell r="J5090"/>
          <cell r="K5090">
            <v>100</v>
          </cell>
          <cell r="L5090" t="str">
            <v>001</v>
          </cell>
          <cell r="M5090" t="str">
            <v>2010</v>
          </cell>
          <cell r="N5090" t="str">
            <v>0003</v>
          </cell>
          <cell r="O5090" t="str">
            <v>1012</v>
          </cell>
          <cell r="P5090" t="str">
            <v>1101170</v>
          </cell>
          <cell r="Q5090" t="str">
            <v>0003</v>
          </cell>
          <cell r="R5090" t="str">
            <v>1070</v>
          </cell>
        </row>
        <row r="5091">
          <cell r="A5091">
            <v>50873724</v>
          </cell>
          <cell r="B5091" t="str">
            <v>GOVP_JU-M-07-0192_DELL DALE DRAINAGE</v>
          </cell>
          <cell r="C5091" t="str">
            <v>HDC2</v>
          </cell>
          <cell r="D5091"/>
          <cell r="E5091"/>
          <cell r="F5091"/>
          <cell r="G5091" t="str">
            <v>S/101556/CE/AD3DI</v>
          </cell>
          <cell r="H5091"/>
          <cell r="I5091"/>
          <cell r="J5091"/>
          <cell r="K5091">
            <v>70</v>
          </cell>
          <cell r="L5091" t="str">
            <v>001</v>
          </cell>
          <cell r="M5091" t="str">
            <v>2010</v>
          </cell>
          <cell r="N5091" t="str">
            <v>0003</v>
          </cell>
          <cell r="O5091" t="str">
            <v>1012</v>
          </cell>
          <cell r="P5091" t="str">
            <v>1101170</v>
          </cell>
          <cell r="Q5091" t="str">
            <v>0003</v>
          </cell>
          <cell r="R5091" t="str">
            <v>1070</v>
          </cell>
        </row>
        <row r="5092">
          <cell r="A5092">
            <v>50873724</v>
          </cell>
          <cell r="B5092" t="str">
            <v>GOVP_JU-M-07-0192_DELL DALE DRAINAGE</v>
          </cell>
          <cell r="C5092" t="str">
            <v>HDC2</v>
          </cell>
          <cell r="D5092"/>
          <cell r="E5092"/>
          <cell r="F5092"/>
          <cell r="G5092" t="str">
            <v>S/101556/CE/AD3DR-1</v>
          </cell>
          <cell r="H5092"/>
          <cell r="I5092"/>
          <cell r="J5092"/>
          <cell r="K5092">
            <v>30</v>
          </cell>
          <cell r="L5092" t="str">
            <v>001</v>
          </cell>
          <cell r="M5092" t="str">
            <v>2010</v>
          </cell>
          <cell r="N5092" t="str">
            <v>0003</v>
          </cell>
          <cell r="O5092" t="str">
            <v>1012</v>
          </cell>
          <cell r="P5092" t="str">
            <v>1101170</v>
          </cell>
          <cell r="Q5092" t="str">
            <v>0003</v>
          </cell>
          <cell r="R5092" t="str">
            <v>1070</v>
          </cell>
        </row>
        <row r="5093">
          <cell r="A5093">
            <v>50933066</v>
          </cell>
          <cell r="B5093" t="str">
            <v>P665 - Transmission connection to Meadow</v>
          </cell>
          <cell r="C5093" t="str">
            <v>HTC1</v>
          </cell>
          <cell r="D5093"/>
          <cell r="E5093"/>
          <cell r="F5093"/>
          <cell r="G5093" t="str">
            <v>HLP/00/0678/TR</v>
          </cell>
          <cell r="H5093"/>
          <cell r="I5093"/>
          <cell r="J5093"/>
          <cell r="K5093">
            <v>100</v>
          </cell>
          <cell r="L5093" t="str">
            <v>002</v>
          </cell>
          <cell r="M5093" t="str">
            <v>2010</v>
          </cell>
          <cell r="N5093" t="str">
            <v>0003</v>
          </cell>
          <cell r="O5093" t="str">
            <v>1005</v>
          </cell>
          <cell r="P5093" t="str">
            <v>1101050</v>
          </cell>
          <cell r="Q5093" t="str">
            <v>0003</v>
          </cell>
          <cell r="R5093" t="str">
            <v>1070</v>
          </cell>
        </row>
        <row r="5094">
          <cell r="A5094">
            <v>50945319</v>
          </cell>
          <cell r="B5094" t="str">
            <v>DDPU_09_SIE41_10947_SUG_W09083-9909 SIEN</v>
          </cell>
          <cell r="C5094" t="str">
            <v>HDC1</v>
          </cell>
          <cell r="D5094"/>
          <cell r="E5094"/>
          <cell r="F5094"/>
          <cell r="G5094" t="str">
            <v>S/101566/CN/AF1HI-3</v>
          </cell>
          <cell r="H5094"/>
          <cell r="I5094"/>
          <cell r="J5094"/>
          <cell r="K5094">
            <v>100</v>
          </cell>
          <cell r="L5094" t="str">
            <v>003</v>
          </cell>
          <cell r="M5094" t="str">
            <v>2010</v>
          </cell>
          <cell r="N5094" t="str">
            <v>0003</v>
          </cell>
          <cell r="O5094" t="str">
            <v>1007</v>
          </cell>
          <cell r="P5094" t="str">
            <v>1101240</v>
          </cell>
          <cell r="Q5094" t="str">
            <v>0003</v>
          </cell>
          <cell r="R5094" t="str">
            <v>1070</v>
          </cell>
        </row>
        <row r="5095">
          <cell r="A5095">
            <v>50945319</v>
          </cell>
          <cell r="B5095" t="str">
            <v>DDPU_09_SIE41_10947_SUG_W09083-9909 SIEN</v>
          </cell>
          <cell r="C5095" t="str">
            <v>HDC1</v>
          </cell>
          <cell r="D5095"/>
          <cell r="E5095"/>
          <cell r="F5095"/>
          <cell r="G5095" t="str">
            <v>S/101566/CN/AF1HI-3</v>
          </cell>
          <cell r="H5095"/>
          <cell r="I5095"/>
          <cell r="J5095"/>
          <cell r="K5095">
            <v>100</v>
          </cell>
          <cell r="L5095" t="str">
            <v>003</v>
          </cell>
          <cell r="M5095" t="str">
            <v>2010</v>
          </cell>
          <cell r="N5095" t="str">
            <v>0003</v>
          </cell>
          <cell r="O5095" t="str">
            <v>1007</v>
          </cell>
          <cell r="P5095" t="str">
            <v>1101240</v>
          </cell>
          <cell r="Q5095" t="str">
            <v>0003</v>
          </cell>
          <cell r="R5095" t="str">
            <v>1070</v>
          </cell>
        </row>
        <row r="5096">
          <cell r="A5096">
            <v>50945319</v>
          </cell>
          <cell r="B5096" t="str">
            <v>DDPU_09_SIE41_10947_SUG_W09083-9909 SIEN</v>
          </cell>
          <cell r="C5096" t="str">
            <v>HDC1</v>
          </cell>
          <cell r="D5096"/>
          <cell r="E5096"/>
          <cell r="F5096"/>
          <cell r="G5096" t="str">
            <v>S/101566/CN/AF1HI-3</v>
          </cell>
          <cell r="H5096"/>
          <cell r="I5096"/>
          <cell r="J5096"/>
          <cell r="K5096">
            <v>100</v>
          </cell>
          <cell r="L5096" t="str">
            <v>003</v>
          </cell>
          <cell r="M5096" t="str">
            <v>2010</v>
          </cell>
          <cell r="N5096" t="str">
            <v>0003</v>
          </cell>
          <cell r="O5096" t="str">
            <v>1007</v>
          </cell>
          <cell r="P5096" t="str">
            <v>1101240</v>
          </cell>
          <cell r="Q5096" t="str">
            <v>0003</v>
          </cell>
          <cell r="R5096" t="str">
            <v>1070</v>
          </cell>
        </row>
        <row r="5097">
          <cell r="A5097">
            <v>50945319</v>
          </cell>
          <cell r="B5097" t="str">
            <v>DDPU_09_SIE41_10947_SUG_W09083-9909 SIEN</v>
          </cell>
          <cell r="C5097" t="str">
            <v>HDC1</v>
          </cell>
          <cell r="D5097"/>
          <cell r="E5097"/>
          <cell r="F5097"/>
          <cell r="G5097" t="str">
            <v>S/101566/CN/AF1HI-3</v>
          </cell>
          <cell r="H5097"/>
          <cell r="I5097"/>
          <cell r="J5097"/>
          <cell r="K5097">
            <v>100</v>
          </cell>
          <cell r="L5097" t="str">
            <v>003</v>
          </cell>
          <cell r="M5097" t="str">
            <v>2010</v>
          </cell>
          <cell r="N5097" t="str">
            <v>0003</v>
          </cell>
          <cell r="O5097" t="str">
            <v>1007</v>
          </cell>
          <cell r="P5097" t="str">
            <v>1101240</v>
          </cell>
          <cell r="Q5097" t="str">
            <v>0003</v>
          </cell>
          <cell r="R5097" t="str">
            <v>1070</v>
          </cell>
        </row>
        <row r="5098">
          <cell r="A5098">
            <v>50965146</v>
          </cell>
          <cell r="B5098" t="str">
            <v>CUST_BY09_40201_9013 MCGALLION RD</v>
          </cell>
          <cell r="C5098" t="str">
            <v>HDC1</v>
          </cell>
          <cell r="D5098"/>
          <cell r="E5098"/>
          <cell r="F5098"/>
          <cell r="G5098" t="str">
            <v>S/101653/CN/AF1HI-3</v>
          </cell>
          <cell r="H5098"/>
          <cell r="I5098"/>
          <cell r="J5098"/>
          <cell r="K5098">
            <v>100</v>
          </cell>
          <cell r="L5098" t="str">
            <v>001</v>
          </cell>
          <cell r="M5098" t="str">
            <v>2010</v>
          </cell>
          <cell r="N5098" t="str">
            <v>0003</v>
          </cell>
          <cell r="O5098" t="str">
            <v>1013</v>
          </cell>
          <cell r="P5098" t="str">
            <v>1101201</v>
          </cell>
          <cell r="Q5098" t="str">
            <v>0003</v>
          </cell>
          <cell r="R5098" t="str">
            <v>1070</v>
          </cell>
        </row>
        <row r="5099">
          <cell r="A5099">
            <v>50965146</v>
          </cell>
          <cell r="B5099" t="str">
            <v>CUST_BY09_40201_9013 MCGALLION RD</v>
          </cell>
          <cell r="C5099" t="str">
            <v>HDC1</v>
          </cell>
          <cell r="D5099"/>
          <cell r="E5099"/>
          <cell r="F5099"/>
          <cell r="G5099" t="str">
            <v>S/101653/CN/AF1HI-3</v>
          </cell>
          <cell r="H5099"/>
          <cell r="I5099"/>
          <cell r="J5099"/>
          <cell r="K5099">
            <v>100</v>
          </cell>
          <cell r="L5099" t="str">
            <v>001</v>
          </cell>
          <cell r="M5099" t="str">
            <v>2010</v>
          </cell>
          <cell r="N5099" t="str">
            <v>0003</v>
          </cell>
          <cell r="O5099" t="str">
            <v>1013</v>
          </cell>
          <cell r="P5099" t="str">
            <v>1101201</v>
          </cell>
          <cell r="Q5099" t="str">
            <v>0003</v>
          </cell>
          <cell r="R5099" t="str">
            <v>1070</v>
          </cell>
        </row>
        <row r="5100">
          <cell r="A5100">
            <v>50965146</v>
          </cell>
          <cell r="B5100" t="str">
            <v>CUST_BY09_40201_9013 MCGALLION RD</v>
          </cell>
          <cell r="C5100" t="str">
            <v>HDC1</v>
          </cell>
          <cell r="D5100"/>
          <cell r="E5100"/>
          <cell r="F5100"/>
          <cell r="G5100" t="str">
            <v>S/101653/CN/AF1HI-3</v>
          </cell>
          <cell r="H5100"/>
          <cell r="I5100"/>
          <cell r="J5100"/>
          <cell r="K5100">
            <v>100</v>
          </cell>
          <cell r="L5100" t="str">
            <v>002</v>
          </cell>
          <cell r="M5100" t="str">
            <v>2010</v>
          </cell>
          <cell r="N5100" t="str">
            <v>0003</v>
          </cell>
          <cell r="O5100" t="str">
            <v>1013</v>
          </cell>
          <cell r="P5100" t="str">
            <v>1101201</v>
          </cell>
          <cell r="Q5100" t="str">
            <v>0003</v>
          </cell>
          <cell r="R5100" t="str">
            <v>1070</v>
          </cell>
        </row>
        <row r="5101">
          <cell r="A5101">
            <v>50965146</v>
          </cell>
          <cell r="B5101" t="str">
            <v>CUST_BY09_40201_9013 MCGALLION RD</v>
          </cell>
          <cell r="C5101" t="str">
            <v>HDC1</v>
          </cell>
          <cell r="D5101"/>
          <cell r="E5101"/>
          <cell r="F5101"/>
          <cell r="G5101" t="str">
            <v>S/101653/CN/AF1HI-3</v>
          </cell>
          <cell r="H5101"/>
          <cell r="I5101"/>
          <cell r="J5101"/>
          <cell r="K5101">
            <v>100</v>
          </cell>
          <cell r="L5101" t="str">
            <v>002</v>
          </cell>
          <cell r="M5101" t="str">
            <v>2010</v>
          </cell>
          <cell r="N5101" t="str">
            <v>0003</v>
          </cell>
          <cell r="O5101" t="str">
            <v>1013</v>
          </cell>
          <cell r="P5101" t="str">
            <v>1101201</v>
          </cell>
          <cell r="Q5101" t="str">
            <v>0003</v>
          </cell>
          <cell r="R5101" t="str">
            <v>1070</v>
          </cell>
        </row>
        <row r="5102">
          <cell r="A5102">
            <v>50965146</v>
          </cell>
          <cell r="B5102" t="str">
            <v>CUST_BY09_40201_9013 MCGALLION RD</v>
          </cell>
          <cell r="C5102" t="str">
            <v>HDC1</v>
          </cell>
          <cell r="D5102"/>
          <cell r="E5102"/>
          <cell r="F5102"/>
          <cell r="G5102" t="str">
            <v>S/101653/CN/AF1HI-3</v>
          </cell>
          <cell r="H5102"/>
          <cell r="I5102"/>
          <cell r="J5102"/>
          <cell r="K5102">
            <v>100</v>
          </cell>
          <cell r="L5102" t="str">
            <v>001</v>
          </cell>
          <cell r="M5102" t="str">
            <v>2010</v>
          </cell>
          <cell r="N5102" t="str">
            <v>0003</v>
          </cell>
          <cell r="O5102" t="str">
            <v>1013</v>
          </cell>
          <cell r="P5102" t="str">
            <v>1101201</v>
          </cell>
          <cell r="Q5102" t="str">
            <v>0003</v>
          </cell>
          <cell r="R5102" t="str">
            <v>1070</v>
          </cell>
        </row>
        <row r="5103">
          <cell r="A5103">
            <v>50993056</v>
          </cell>
          <cell r="B5103" t="str">
            <v>DDPR_09_SF03B_Stack 550 Ft of New 3-PH 6</v>
          </cell>
          <cell r="C5103" t="str">
            <v>HDC2</v>
          </cell>
          <cell r="D5103"/>
          <cell r="E5103"/>
          <cell r="F5103"/>
          <cell r="G5103" t="str">
            <v>S/101653/CN/AF1AI</v>
          </cell>
          <cell r="H5103"/>
          <cell r="I5103"/>
          <cell r="J5103"/>
          <cell r="K5103">
            <v>100</v>
          </cell>
          <cell r="L5103" t="str">
            <v>003</v>
          </cell>
          <cell r="M5103" t="str">
            <v>2010</v>
          </cell>
          <cell r="N5103" t="str">
            <v>0003</v>
          </cell>
          <cell r="O5103" t="str">
            <v>1013</v>
          </cell>
          <cell r="P5103" t="str">
            <v>1101201</v>
          </cell>
          <cell r="Q5103" t="str">
            <v>0003</v>
          </cell>
          <cell r="R5103" t="str">
            <v>1070</v>
          </cell>
        </row>
        <row r="5104">
          <cell r="A5104">
            <v>50993056</v>
          </cell>
          <cell r="B5104" t="str">
            <v>DDPR_09_SF03B_Stack 550 Ft of New 3-PH 6</v>
          </cell>
          <cell r="C5104" t="str">
            <v>HDC2</v>
          </cell>
          <cell r="D5104"/>
          <cell r="E5104"/>
          <cell r="F5104"/>
          <cell r="G5104" t="str">
            <v>S/101653/CN/AF1AI</v>
          </cell>
          <cell r="H5104"/>
          <cell r="I5104"/>
          <cell r="J5104"/>
          <cell r="K5104">
            <v>100</v>
          </cell>
          <cell r="L5104" t="str">
            <v>003</v>
          </cell>
          <cell r="M5104" t="str">
            <v>2010</v>
          </cell>
          <cell r="N5104" t="str">
            <v>0003</v>
          </cell>
          <cell r="O5104" t="str">
            <v>1013</v>
          </cell>
          <cell r="P5104" t="str">
            <v>1101201</v>
          </cell>
          <cell r="Q5104" t="str">
            <v>0003</v>
          </cell>
          <cell r="R5104" t="str">
            <v>1070</v>
          </cell>
        </row>
        <row r="5105">
          <cell r="A5105">
            <v>50993056</v>
          </cell>
          <cell r="B5105" t="str">
            <v>DDPR_09_SF03B_Stack 550 Ft of New 3-PH 6</v>
          </cell>
          <cell r="C5105" t="str">
            <v>HDC2</v>
          </cell>
          <cell r="D5105"/>
          <cell r="E5105"/>
          <cell r="F5105"/>
          <cell r="G5105" t="str">
            <v>S/101653/CN/AF1AI</v>
          </cell>
          <cell r="H5105"/>
          <cell r="I5105"/>
          <cell r="J5105"/>
          <cell r="K5105">
            <v>100</v>
          </cell>
          <cell r="L5105" t="str">
            <v>002</v>
          </cell>
          <cell r="M5105" t="str">
            <v>2010</v>
          </cell>
          <cell r="N5105" t="str">
            <v>0003</v>
          </cell>
          <cell r="O5105" t="str">
            <v>1013</v>
          </cell>
          <cell r="P5105" t="str">
            <v>1101201</v>
          </cell>
          <cell r="Q5105" t="str">
            <v>0003</v>
          </cell>
          <cell r="R5105" t="str">
            <v>1070</v>
          </cell>
        </row>
        <row r="5106">
          <cell r="A5106">
            <v>50993056</v>
          </cell>
          <cell r="B5106" t="str">
            <v>DDPR_09_SF03B_Stack 550 Ft of New 3-PH 6</v>
          </cell>
          <cell r="C5106" t="str">
            <v>HDC2</v>
          </cell>
          <cell r="D5106"/>
          <cell r="E5106"/>
          <cell r="F5106"/>
          <cell r="G5106" t="str">
            <v>S/101653/CN/AF1AI</v>
          </cell>
          <cell r="H5106"/>
          <cell r="I5106"/>
          <cell r="J5106"/>
          <cell r="K5106">
            <v>70</v>
          </cell>
          <cell r="L5106" t="str">
            <v>003</v>
          </cell>
          <cell r="M5106" t="str">
            <v>2010</v>
          </cell>
          <cell r="N5106" t="str">
            <v>0003</v>
          </cell>
          <cell r="O5106" t="str">
            <v>1013</v>
          </cell>
          <cell r="P5106" t="str">
            <v>1101201</v>
          </cell>
          <cell r="Q5106" t="str">
            <v>0003</v>
          </cell>
          <cell r="R5106" t="str">
            <v>1070</v>
          </cell>
        </row>
        <row r="5107">
          <cell r="A5107">
            <v>50993056</v>
          </cell>
          <cell r="B5107" t="str">
            <v>DDPR_09_SF03B_Stack 550 Ft of New 3-PH 6</v>
          </cell>
          <cell r="C5107" t="str">
            <v>HDC2</v>
          </cell>
          <cell r="D5107"/>
          <cell r="E5107"/>
          <cell r="F5107"/>
          <cell r="G5107" t="str">
            <v>S/101653/CN/AF1AR</v>
          </cell>
          <cell r="H5107"/>
          <cell r="I5107"/>
          <cell r="J5107"/>
          <cell r="K5107">
            <v>30</v>
          </cell>
          <cell r="L5107" t="str">
            <v>003</v>
          </cell>
          <cell r="M5107" t="str">
            <v>2010</v>
          </cell>
          <cell r="N5107" t="str">
            <v>0003</v>
          </cell>
          <cell r="O5107" t="str">
            <v>1013</v>
          </cell>
          <cell r="P5107" t="str">
            <v>1101201</v>
          </cell>
          <cell r="Q5107" t="str">
            <v>0003</v>
          </cell>
          <cell r="R5107" t="str">
            <v>1070</v>
          </cell>
        </row>
        <row r="5108">
          <cell r="A5108">
            <v>51005097</v>
          </cell>
          <cell r="B5108" t="str">
            <v>SDUG_Willow Springs 6_ Loop 1_</v>
          </cell>
          <cell r="C5108" t="str">
            <v>HDC1</v>
          </cell>
          <cell r="D5108"/>
          <cell r="E5108"/>
          <cell r="F5108"/>
          <cell r="G5108" t="str">
            <v>S/101675/CN/AF1UI</v>
          </cell>
          <cell r="H5108"/>
          <cell r="I5108"/>
          <cell r="J5108"/>
          <cell r="K5108">
            <v>100</v>
          </cell>
          <cell r="L5108" t="str">
            <v>001</v>
          </cell>
          <cell r="M5108" t="str">
            <v>2010</v>
          </cell>
          <cell r="N5108" t="str">
            <v>0003</v>
          </cell>
          <cell r="O5108" t="str">
            <v>1021</v>
          </cell>
          <cell r="P5108" t="str">
            <v>1101110</v>
          </cell>
          <cell r="Q5108" t="str">
            <v>0003</v>
          </cell>
          <cell r="R5108" t="str">
            <v>1070</v>
          </cell>
        </row>
        <row r="5109">
          <cell r="A5109">
            <v>51005097</v>
          </cell>
          <cell r="B5109" t="str">
            <v>SDUG_Willow Springs 6_ Loop 1_</v>
          </cell>
          <cell r="C5109" t="str">
            <v>HDC1</v>
          </cell>
          <cell r="D5109"/>
          <cell r="E5109"/>
          <cell r="F5109"/>
          <cell r="G5109" t="str">
            <v>S/101675/CN/AF1UI</v>
          </cell>
          <cell r="H5109"/>
          <cell r="I5109"/>
          <cell r="J5109"/>
          <cell r="K5109">
            <v>100</v>
          </cell>
          <cell r="L5109" t="str">
            <v>001</v>
          </cell>
          <cell r="M5109" t="str">
            <v>2010</v>
          </cell>
          <cell r="N5109" t="str">
            <v>0003</v>
          </cell>
          <cell r="O5109" t="str">
            <v>1021</v>
          </cell>
          <cell r="P5109" t="str">
            <v>1101110</v>
          </cell>
          <cell r="Q5109" t="str">
            <v>0003</v>
          </cell>
          <cell r="R5109" t="str">
            <v>1070</v>
          </cell>
        </row>
        <row r="5110">
          <cell r="A5110">
            <v>51005097</v>
          </cell>
          <cell r="B5110" t="str">
            <v>SDUG_Willow Springs 6_ Loop 1_</v>
          </cell>
          <cell r="C5110" t="str">
            <v>HDC1</v>
          </cell>
          <cell r="D5110"/>
          <cell r="E5110"/>
          <cell r="F5110"/>
          <cell r="G5110" t="str">
            <v>S/101675/CN/AF1UI</v>
          </cell>
          <cell r="H5110"/>
          <cell r="I5110"/>
          <cell r="J5110"/>
          <cell r="K5110">
            <v>100</v>
          </cell>
          <cell r="L5110" t="str">
            <v>001</v>
          </cell>
          <cell r="M5110" t="str">
            <v>2010</v>
          </cell>
          <cell r="N5110" t="str">
            <v>0003</v>
          </cell>
          <cell r="O5110" t="str">
            <v>1021</v>
          </cell>
          <cell r="P5110" t="str">
            <v>1101110</v>
          </cell>
          <cell r="Q5110" t="str">
            <v>0003</v>
          </cell>
          <cell r="R5110" t="str">
            <v>1070</v>
          </cell>
        </row>
        <row r="5111">
          <cell r="A5111">
            <v>51005097</v>
          </cell>
          <cell r="B5111" t="str">
            <v>SDUG_Willow Springs 6_ Loop 1_</v>
          </cell>
          <cell r="C5111" t="str">
            <v>HDC1</v>
          </cell>
          <cell r="D5111"/>
          <cell r="E5111"/>
          <cell r="F5111"/>
          <cell r="G5111" t="str">
            <v>S/101675/CN/AF1UI</v>
          </cell>
          <cell r="H5111"/>
          <cell r="I5111"/>
          <cell r="J5111"/>
          <cell r="K5111">
            <v>100</v>
          </cell>
          <cell r="L5111" t="str">
            <v>001</v>
          </cell>
          <cell r="M5111" t="str">
            <v>2010</v>
          </cell>
          <cell r="N5111" t="str">
            <v>0003</v>
          </cell>
          <cell r="O5111" t="str">
            <v>1021</v>
          </cell>
          <cell r="P5111" t="str">
            <v>1101110</v>
          </cell>
          <cell r="Q5111" t="str">
            <v>0003</v>
          </cell>
          <cell r="R5111" t="str">
            <v>1070</v>
          </cell>
        </row>
        <row r="5112">
          <cell r="A5112">
            <v>51009907</v>
          </cell>
          <cell r="B5112" t="str">
            <v>CUST_09_(1) 55'3 (1) 45'4 (1) 45'2 (3) 5</v>
          </cell>
          <cell r="C5112" t="str">
            <v>HDC1</v>
          </cell>
          <cell r="D5112"/>
          <cell r="E5112"/>
          <cell r="F5112"/>
          <cell r="G5112" t="str">
            <v>S/101678/CN/AF1HI-6</v>
          </cell>
          <cell r="H5112"/>
          <cell r="I5112"/>
          <cell r="J5112"/>
          <cell r="K5112">
            <v>100</v>
          </cell>
          <cell r="L5112" t="str">
            <v>001</v>
          </cell>
          <cell r="M5112" t="str">
            <v>2010</v>
          </cell>
          <cell r="N5112" t="str">
            <v>0003</v>
          </cell>
          <cell r="O5112" t="str">
            <v>1017</v>
          </cell>
          <cell r="P5112" t="str">
            <v>1101120</v>
          </cell>
          <cell r="Q5112" t="str">
            <v>0003</v>
          </cell>
          <cell r="R5112" t="str">
            <v>1070</v>
          </cell>
        </row>
        <row r="5113">
          <cell r="A5113">
            <v>51009907</v>
          </cell>
          <cell r="B5113" t="str">
            <v>CUST_09_(1) 55'3 (1) 45'4 (1) 45'2 (3) 5</v>
          </cell>
          <cell r="C5113" t="str">
            <v>HDC1</v>
          </cell>
          <cell r="D5113"/>
          <cell r="E5113"/>
          <cell r="F5113"/>
          <cell r="G5113" t="str">
            <v>S/101678/CN/AF1HI-6</v>
          </cell>
          <cell r="H5113"/>
          <cell r="I5113"/>
          <cell r="J5113"/>
          <cell r="K5113">
            <v>100</v>
          </cell>
          <cell r="L5113" t="str">
            <v>001</v>
          </cell>
          <cell r="M5113" t="str">
            <v>2010</v>
          </cell>
          <cell r="N5113" t="str">
            <v>0003</v>
          </cell>
          <cell r="O5113" t="str">
            <v>1017</v>
          </cell>
          <cell r="P5113" t="str">
            <v>1101120</v>
          </cell>
          <cell r="Q5113" t="str">
            <v>0003</v>
          </cell>
          <cell r="R5113" t="str">
            <v>1070</v>
          </cell>
        </row>
        <row r="5114">
          <cell r="A5114">
            <v>51009907</v>
          </cell>
          <cell r="B5114" t="str">
            <v>CUST_09_(1) 55'3 (1) 45'4 (1) 45'2 (3) 5</v>
          </cell>
          <cell r="C5114" t="str">
            <v>HDC1</v>
          </cell>
          <cell r="D5114"/>
          <cell r="E5114"/>
          <cell r="F5114"/>
          <cell r="G5114" t="str">
            <v>S/101678/CN/AF1HI-6</v>
          </cell>
          <cell r="H5114"/>
          <cell r="I5114"/>
          <cell r="J5114"/>
          <cell r="K5114">
            <v>100</v>
          </cell>
          <cell r="L5114" t="str">
            <v>003</v>
          </cell>
          <cell r="M5114" t="str">
            <v>2010</v>
          </cell>
          <cell r="N5114" t="str">
            <v>0003</v>
          </cell>
          <cell r="O5114" t="str">
            <v>1017</v>
          </cell>
          <cell r="P5114" t="str">
            <v>1101120</v>
          </cell>
          <cell r="Q5114" t="str">
            <v>0003</v>
          </cell>
          <cell r="R5114" t="str">
            <v>1070</v>
          </cell>
        </row>
        <row r="5115">
          <cell r="A5115">
            <v>51009907</v>
          </cell>
          <cell r="B5115" t="str">
            <v>CUST_09_(1) 55'3 (1) 45'4 (1) 45'2 (3) 5</v>
          </cell>
          <cell r="C5115" t="str">
            <v>HDC1</v>
          </cell>
          <cell r="D5115"/>
          <cell r="E5115"/>
          <cell r="F5115"/>
          <cell r="G5115" t="str">
            <v>S/101678/CN/AF1HI-6</v>
          </cell>
          <cell r="H5115"/>
          <cell r="I5115"/>
          <cell r="J5115"/>
          <cell r="K5115">
            <v>100</v>
          </cell>
          <cell r="L5115" t="str">
            <v>002</v>
          </cell>
          <cell r="M5115" t="str">
            <v>2010</v>
          </cell>
          <cell r="N5115" t="str">
            <v>0003</v>
          </cell>
          <cell r="O5115" t="str">
            <v>1017</v>
          </cell>
          <cell r="P5115" t="str">
            <v>1101120</v>
          </cell>
          <cell r="Q5115" t="str">
            <v>0003</v>
          </cell>
          <cell r="R5115" t="str">
            <v>1070</v>
          </cell>
        </row>
        <row r="5116">
          <cell r="A5116">
            <v>51009907</v>
          </cell>
          <cell r="B5116" t="str">
            <v>CUST_09_(1) 55'3 (1) 45'4 (1) 45'2 (3) 5</v>
          </cell>
          <cell r="C5116" t="str">
            <v>HDC1</v>
          </cell>
          <cell r="D5116"/>
          <cell r="E5116"/>
          <cell r="F5116"/>
          <cell r="G5116" t="str">
            <v>S/101678/CN/AF1HI-6</v>
          </cell>
          <cell r="H5116"/>
          <cell r="I5116"/>
          <cell r="J5116"/>
          <cell r="K5116">
            <v>100</v>
          </cell>
          <cell r="L5116" t="str">
            <v>001</v>
          </cell>
          <cell r="M5116" t="str">
            <v>2010</v>
          </cell>
          <cell r="N5116" t="str">
            <v>0003</v>
          </cell>
          <cell r="O5116" t="str">
            <v>1017</v>
          </cell>
          <cell r="P5116" t="str">
            <v>1101120</v>
          </cell>
          <cell r="Q5116" t="str">
            <v>0003</v>
          </cell>
          <cell r="R5116" t="str">
            <v>1070</v>
          </cell>
        </row>
        <row r="5117">
          <cell r="A5117">
            <v>51026465</v>
          </cell>
          <cell r="B5117" t="str">
            <v>CUST_PROVIDE NON-STANDARD SERVICE TO</v>
          </cell>
          <cell r="C5117" t="str">
            <v>HDC1</v>
          </cell>
          <cell r="D5117"/>
          <cell r="E5117"/>
          <cell r="F5117"/>
          <cell r="G5117" t="str">
            <v>S/101574/CN/AF1HI-3</v>
          </cell>
          <cell r="H5117"/>
          <cell r="I5117"/>
          <cell r="J5117"/>
          <cell r="K5117">
            <v>100</v>
          </cell>
          <cell r="L5117" t="str">
            <v>001</v>
          </cell>
          <cell r="M5117" t="str">
            <v>2010</v>
          </cell>
          <cell r="N5117" t="str">
            <v>0003</v>
          </cell>
          <cell r="O5117" t="str">
            <v>1005</v>
          </cell>
          <cell r="P5117" t="str">
            <v>1101160</v>
          </cell>
          <cell r="Q5117" t="str">
            <v>0003</v>
          </cell>
          <cell r="R5117" t="str">
            <v>1070</v>
          </cell>
        </row>
        <row r="5118">
          <cell r="A5118">
            <v>51026465</v>
          </cell>
          <cell r="B5118" t="str">
            <v>CUST_PROVIDE NON-STANDARD SERVICE TO</v>
          </cell>
          <cell r="C5118" t="str">
            <v>HDC1</v>
          </cell>
          <cell r="D5118"/>
          <cell r="E5118"/>
          <cell r="F5118"/>
          <cell r="G5118" t="str">
            <v>S/101574/CN/AF1HI-3</v>
          </cell>
          <cell r="H5118"/>
          <cell r="I5118"/>
          <cell r="J5118"/>
          <cell r="K5118">
            <v>100</v>
          </cell>
          <cell r="L5118" t="str">
            <v>001</v>
          </cell>
          <cell r="M5118" t="str">
            <v>2010</v>
          </cell>
          <cell r="N5118" t="str">
            <v>0003</v>
          </cell>
          <cell r="O5118" t="str">
            <v>1005</v>
          </cell>
          <cell r="P5118" t="str">
            <v>1101160</v>
          </cell>
          <cell r="Q5118" t="str">
            <v>0003</v>
          </cell>
          <cell r="R5118" t="str">
            <v>1070</v>
          </cell>
        </row>
        <row r="5119">
          <cell r="A5119">
            <v>51026465</v>
          </cell>
          <cell r="B5119" t="str">
            <v>CUST_PROVIDE NON-STANDARD SERVICE TO</v>
          </cell>
          <cell r="C5119" t="str">
            <v>HDC1</v>
          </cell>
          <cell r="D5119"/>
          <cell r="E5119"/>
          <cell r="F5119"/>
          <cell r="G5119" t="str">
            <v>S/101574/CN/AF1HI-3</v>
          </cell>
          <cell r="H5119"/>
          <cell r="I5119"/>
          <cell r="J5119"/>
          <cell r="K5119">
            <v>100</v>
          </cell>
          <cell r="L5119" t="str">
            <v>001</v>
          </cell>
          <cell r="M5119" t="str">
            <v>2010</v>
          </cell>
          <cell r="N5119" t="str">
            <v>0003</v>
          </cell>
          <cell r="O5119" t="str">
            <v>1005</v>
          </cell>
          <cell r="P5119" t="str">
            <v>1101160</v>
          </cell>
          <cell r="Q5119" t="str">
            <v>0003</v>
          </cell>
          <cell r="R5119" t="str">
            <v>1070</v>
          </cell>
        </row>
        <row r="5120">
          <cell r="A5120">
            <v>51052871</v>
          </cell>
          <cell r="B5120" t="str">
            <v>DDPR_10_KT43C_free</v>
          </cell>
          <cell r="C5120" t="str">
            <v>HDC2</v>
          </cell>
          <cell r="D5120"/>
          <cell r="E5120"/>
          <cell r="F5120"/>
          <cell r="G5120" t="str">
            <v>S/101570/CN/AF1AI</v>
          </cell>
          <cell r="H5120"/>
          <cell r="I5120"/>
          <cell r="J5120"/>
          <cell r="K5120">
            <v>100</v>
          </cell>
          <cell r="L5120" t="str">
            <v>003</v>
          </cell>
          <cell r="M5120" t="str">
            <v>2010</v>
          </cell>
          <cell r="N5120" t="str">
            <v>0003</v>
          </cell>
          <cell r="O5120" t="str">
            <v>1019</v>
          </cell>
          <cell r="P5120" t="str">
            <v>1101220</v>
          </cell>
          <cell r="Q5120" t="str">
            <v>0003</v>
          </cell>
          <cell r="R5120" t="str">
            <v>1070</v>
          </cell>
        </row>
        <row r="5121">
          <cell r="A5121">
            <v>51052871</v>
          </cell>
          <cell r="B5121" t="str">
            <v>DDPR_10_KT43C_free</v>
          </cell>
          <cell r="C5121" t="str">
            <v>HDC2</v>
          </cell>
          <cell r="D5121"/>
          <cell r="E5121"/>
          <cell r="F5121"/>
          <cell r="G5121" t="str">
            <v>S/101570/CN/AF1AI</v>
          </cell>
          <cell r="H5121"/>
          <cell r="I5121"/>
          <cell r="J5121"/>
          <cell r="K5121">
            <v>100</v>
          </cell>
          <cell r="L5121" t="str">
            <v>003</v>
          </cell>
          <cell r="M5121" t="str">
            <v>2010</v>
          </cell>
          <cell r="N5121" t="str">
            <v>0003</v>
          </cell>
          <cell r="O5121" t="str">
            <v>1019</v>
          </cell>
          <cell r="P5121" t="str">
            <v>1101220</v>
          </cell>
          <cell r="Q5121" t="str">
            <v>0003</v>
          </cell>
          <cell r="R5121" t="str">
            <v>1070</v>
          </cell>
        </row>
        <row r="5122">
          <cell r="A5122">
            <v>51052871</v>
          </cell>
          <cell r="B5122" t="str">
            <v>DDPR_10_KT43C_free</v>
          </cell>
          <cell r="C5122" t="str">
            <v>HDC2</v>
          </cell>
          <cell r="D5122"/>
          <cell r="E5122"/>
          <cell r="F5122"/>
          <cell r="G5122" t="str">
            <v>S/101570/CN/AF1AI</v>
          </cell>
          <cell r="H5122"/>
          <cell r="I5122"/>
          <cell r="J5122"/>
          <cell r="K5122">
            <v>100</v>
          </cell>
          <cell r="L5122" t="str">
            <v>002</v>
          </cell>
          <cell r="M5122" t="str">
            <v>2010</v>
          </cell>
          <cell r="N5122" t="str">
            <v>0003</v>
          </cell>
          <cell r="O5122" t="str">
            <v>1019</v>
          </cell>
          <cell r="P5122" t="str">
            <v>1101220</v>
          </cell>
          <cell r="Q5122" t="str">
            <v>0003</v>
          </cell>
          <cell r="R5122" t="str">
            <v>1070</v>
          </cell>
        </row>
        <row r="5123">
          <cell r="A5123">
            <v>51052871</v>
          </cell>
          <cell r="B5123" t="str">
            <v>DDPR_10_KT43C_free</v>
          </cell>
          <cell r="C5123" t="str">
            <v>HDC2</v>
          </cell>
          <cell r="D5123"/>
          <cell r="E5123"/>
          <cell r="F5123"/>
          <cell r="G5123" t="str">
            <v>S/101570/CN/AF1AI</v>
          </cell>
          <cell r="H5123"/>
          <cell r="I5123"/>
          <cell r="J5123"/>
          <cell r="K5123">
            <v>70</v>
          </cell>
          <cell r="L5123" t="str">
            <v>003</v>
          </cell>
          <cell r="M5123" t="str">
            <v>2010</v>
          </cell>
          <cell r="N5123" t="str">
            <v>0003</v>
          </cell>
          <cell r="O5123" t="str">
            <v>1019</v>
          </cell>
          <cell r="P5123" t="str">
            <v>1101220</v>
          </cell>
          <cell r="Q5123" t="str">
            <v>0003</v>
          </cell>
          <cell r="R5123" t="str">
            <v>1070</v>
          </cell>
        </row>
        <row r="5124">
          <cell r="A5124">
            <v>51052871</v>
          </cell>
          <cell r="B5124" t="str">
            <v>DDPR_10_KT43C_free</v>
          </cell>
          <cell r="C5124" t="str">
            <v>HDC2</v>
          </cell>
          <cell r="D5124"/>
          <cell r="E5124"/>
          <cell r="F5124"/>
          <cell r="G5124" t="str">
            <v>S/101570/CN/AF1AR</v>
          </cell>
          <cell r="H5124"/>
          <cell r="I5124"/>
          <cell r="J5124"/>
          <cell r="K5124">
            <v>30</v>
          </cell>
          <cell r="L5124" t="str">
            <v>003</v>
          </cell>
          <cell r="M5124" t="str">
            <v>2010</v>
          </cell>
          <cell r="N5124" t="str">
            <v>0003</v>
          </cell>
          <cell r="O5124" t="str">
            <v>1019</v>
          </cell>
          <cell r="P5124" t="str">
            <v>1101220</v>
          </cell>
          <cell r="Q5124" t="str">
            <v>0003</v>
          </cell>
          <cell r="R5124" t="str">
            <v>1070</v>
          </cell>
        </row>
        <row r="5125">
          <cell r="A5125">
            <v>51058044</v>
          </cell>
          <cell r="B5125" t="str">
            <v>DDPR_10_WF46F_RECONDUCTOR</v>
          </cell>
          <cell r="C5125" t="str">
            <v>HDC2</v>
          </cell>
          <cell r="D5125"/>
          <cell r="E5125"/>
          <cell r="F5125"/>
          <cell r="G5125" t="str">
            <v>S/101675/CN/AF1AI</v>
          </cell>
          <cell r="H5125"/>
          <cell r="I5125"/>
          <cell r="J5125"/>
          <cell r="K5125">
            <v>100</v>
          </cell>
          <cell r="L5125" t="str">
            <v>003</v>
          </cell>
          <cell r="M5125" t="str">
            <v>2010</v>
          </cell>
          <cell r="N5125" t="str">
            <v>0003</v>
          </cell>
          <cell r="O5125" t="str">
            <v>1021</v>
          </cell>
          <cell r="P5125" t="str">
            <v>1101120</v>
          </cell>
          <cell r="Q5125" t="str">
            <v>0003</v>
          </cell>
          <cell r="R5125" t="str">
            <v>1070</v>
          </cell>
        </row>
        <row r="5126">
          <cell r="A5126">
            <v>51058044</v>
          </cell>
          <cell r="B5126" t="str">
            <v>DDPR_10_WF46F_RECONDUCTOR</v>
          </cell>
          <cell r="C5126" t="str">
            <v>HDC2</v>
          </cell>
          <cell r="D5126"/>
          <cell r="E5126"/>
          <cell r="F5126"/>
          <cell r="G5126" t="str">
            <v>S/101675/CN/AF1AI</v>
          </cell>
          <cell r="H5126"/>
          <cell r="I5126"/>
          <cell r="J5126"/>
          <cell r="K5126">
            <v>100</v>
          </cell>
          <cell r="L5126" t="str">
            <v>003</v>
          </cell>
          <cell r="M5126" t="str">
            <v>2010</v>
          </cell>
          <cell r="N5126" t="str">
            <v>0003</v>
          </cell>
          <cell r="O5126" t="str">
            <v>1021</v>
          </cell>
          <cell r="P5126" t="str">
            <v>1101120</v>
          </cell>
          <cell r="Q5126" t="str">
            <v>0003</v>
          </cell>
          <cell r="R5126" t="str">
            <v>1070</v>
          </cell>
        </row>
        <row r="5127">
          <cell r="A5127">
            <v>51058044</v>
          </cell>
          <cell r="B5127" t="str">
            <v>DDPR_10_WF46F_RECONDUCTOR</v>
          </cell>
          <cell r="C5127" t="str">
            <v>HDC2</v>
          </cell>
          <cell r="D5127"/>
          <cell r="E5127"/>
          <cell r="F5127"/>
          <cell r="G5127" t="str">
            <v>S/101675/CN/AF1AI</v>
          </cell>
          <cell r="H5127"/>
          <cell r="I5127"/>
          <cell r="J5127"/>
          <cell r="K5127">
            <v>100</v>
          </cell>
          <cell r="L5127" t="str">
            <v>002</v>
          </cell>
          <cell r="M5127" t="str">
            <v>2010</v>
          </cell>
          <cell r="N5127" t="str">
            <v>0003</v>
          </cell>
          <cell r="O5127" t="str">
            <v>1021</v>
          </cell>
          <cell r="P5127" t="str">
            <v>1101120</v>
          </cell>
          <cell r="Q5127" t="str">
            <v>0003</v>
          </cell>
          <cell r="R5127" t="str">
            <v>1070</v>
          </cell>
        </row>
        <row r="5128">
          <cell r="A5128">
            <v>51058044</v>
          </cell>
          <cell r="B5128" t="str">
            <v>DDPR_10_WF46F_RECONDUCTOR</v>
          </cell>
          <cell r="C5128" t="str">
            <v>HDC2</v>
          </cell>
          <cell r="D5128"/>
          <cell r="E5128"/>
          <cell r="F5128"/>
          <cell r="G5128" t="str">
            <v>S/101675/CN/AF1AI</v>
          </cell>
          <cell r="H5128"/>
          <cell r="I5128"/>
          <cell r="J5128"/>
          <cell r="K5128">
            <v>70</v>
          </cell>
          <cell r="L5128" t="str">
            <v>003</v>
          </cell>
          <cell r="M5128" t="str">
            <v>2010</v>
          </cell>
          <cell r="N5128" t="str">
            <v>0003</v>
          </cell>
          <cell r="O5128" t="str">
            <v>1021</v>
          </cell>
          <cell r="P5128" t="str">
            <v>1101120</v>
          </cell>
          <cell r="Q5128" t="str">
            <v>0003</v>
          </cell>
          <cell r="R5128" t="str">
            <v>1070</v>
          </cell>
        </row>
        <row r="5129">
          <cell r="A5129">
            <v>51058044</v>
          </cell>
          <cell r="B5129" t="str">
            <v>DDPR_10_WF46F_RECONDUCTOR</v>
          </cell>
          <cell r="C5129" t="str">
            <v>HDC2</v>
          </cell>
          <cell r="D5129"/>
          <cell r="E5129"/>
          <cell r="F5129"/>
          <cell r="G5129" t="str">
            <v>S/101675/CN/AF1AR</v>
          </cell>
          <cell r="H5129"/>
          <cell r="I5129"/>
          <cell r="J5129"/>
          <cell r="K5129">
            <v>30</v>
          </cell>
          <cell r="L5129" t="str">
            <v>003</v>
          </cell>
          <cell r="M5129" t="str">
            <v>2010</v>
          </cell>
          <cell r="N5129" t="str">
            <v>0003</v>
          </cell>
          <cell r="O5129" t="str">
            <v>1021</v>
          </cell>
          <cell r="P5129" t="str">
            <v>1101120</v>
          </cell>
          <cell r="Q5129" t="str">
            <v>0003</v>
          </cell>
          <cell r="R5129" t="str">
            <v>1070</v>
          </cell>
        </row>
        <row r="5130">
          <cell r="A5130">
            <v>51084508</v>
          </cell>
          <cell r="B5130" t="str">
            <v>DDPU_09_KG41_E09089_Humble ISD #26</v>
          </cell>
          <cell r="C5130" t="str">
            <v>HDC1</v>
          </cell>
          <cell r="D5130"/>
          <cell r="E5130"/>
          <cell r="F5130"/>
          <cell r="G5130" t="str">
            <v>S/101458/CN/AF2AI</v>
          </cell>
          <cell r="H5130"/>
          <cell r="I5130"/>
          <cell r="J5130"/>
          <cell r="K5130">
            <v>100</v>
          </cell>
          <cell r="L5130" t="str">
            <v>001</v>
          </cell>
          <cell r="M5130" t="str">
            <v>2010</v>
          </cell>
          <cell r="N5130" t="str">
            <v>0003</v>
          </cell>
          <cell r="O5130" t="str">
            <v>1024</v>
          </cell>
          <cell r="P5130" t="str">
            <v>1101130</v>
          </cell>
          <cell r="Q5130" t="str">
            <v>0003</v>
          </cell>
          <cell r="R5130" t="str">
            <v>1070</v>
          </cell>
        </row>
        <row r="5131">
          <cell r="A5131">
            <v>51099033</v>
          </cell>
          <cell r="B5131" t="str">
            <v>CUST_09_M SNEIDER_THISTLEDOWN SUBD</v>
          </cell>
          <cell r="C5131" t="str">
            <v>HDC1</v>
          </cell>
          <cell r="D5131"/>
          <cell r="E5131"/>
          <cell r="F5131"/>
          <cell r="G5131" t="str">
            <v>S/101678/CN/AF1HI-6</v>
          </cell>
          <cell r="H5131"/>
          <cell r="I5131"/>
          <cell r="J5131"/>
          <cell r="K5131">
            <v>100</v>
          </cell>
          <cell r="L5131" t="str">
            <v>003</v>
          </cell>
          <cell r="M5131" t="str">
            <v>2010</v>
          </cell>
          <cell r="N5131" t="str">
            <v>0003</v>
          </cell>
          <cell r="O5131" t="str">
            <v>1017</v>
          </cell>
          <cell r="P5131" t="str">
            <v>1101120</v>
          </cell>
          <cell r="Q5131" t="str">
            <v>0003</v>
          </cell>
          <cell r="R5131" t="str">
            <v>1070</v>
          </cell>
        </row>
        <row r="5132">
          <cell r="A5132">
            <v>51099033</v>
          </cell>
          <cell r="B5132" t="str">
            <v>CUST_09_M SNEIDER_THISTLEDOWN SUBD</v>
          </cell>
          <cell r="C5132" t="str">
            <v>HDC1</v>
          </cell>
          <cell r="D5132"/>
          <cell r="E5132"/>
          <cell r="F5132"/>
          <cell r="G5132" t="str">
            <v>S/101678/CN/AF1HI-6</v>
          </cell>
          <cell r="H5132"/>
          <cell r="I5132"/>
          <cell r="J5132"/>
          <cell r="K5132">
            <v>100</v>
          </cell>
          <cell r="L5132" t="str">
            <v>002</v>
          </cell>
          <cell r="M5132" t="str">
            <v>2010</v>
          </cell>
          <cell r="N5132" t="str">
            <v>0003</v>
          </cell>
          <cell r="O5132" t="str">
            <v>1017</v>
          </cell>
          <cell r="P5132" t="str">
            <v>1101120</v>
          </cell>
          <cell r="Q5132" t="str">
            <v>0003</v>
          </cell>
          <cell r="R5132" t="str">
            <v>1070</v>
          </cell>
        </row>
        <row r="5133">
          <cell r="A5133">
            <v>51099033</v>
          </cell>
          <cell r="B5133" t="str">
            <v>CUST_09_M SNEIDER_THISTLEDOWN SUBD</v>
          </cell>
          <cell r="C5133" t="str">
            <v>HDC1</v>
          </cell>
          <cell r="D5133"/>
          <cell r="E5133"/>
          <cell r="F5133"/>
          <cell r="G5133" t="str">
            <v>S/101678/CN/AF1HI-6</v>
          </cell>
          <cell r="H5133"/>
          <cell r="I5133"/>
          <cell r="J5133"/>
          <cell r="K5133">
            <v>100</v>
          </cell>
          <cell r="L5133" t="str">
            <v>001</v>
          </cell>
          <cell r="M5133" t="str">
            <v>2010</v>
          </cell>
          <cell r="N5133" t="str">
            <v>0003</v>
          </cell>
          <cell r="O5133" t="str">
            <v>1017</v>
          </cell>
          <cell r="P5133" t="str">
            <v>1101120</v>
          </cell>
          <cell r="Q5133" t="str">
            <v>0003</v>
          </cell>
          <cell r="R5133" t="str">
            <v>1070</v>
          </cell>
        </row>
        <row r="5134">
          <cell r="A5134">
            <v>51113381</v>
          </cell>
          <cell r="B5134" t="str">
            <v>SDUG_LongMeadowFarms16_#2320_New</v>
          </cell>
          <cell r="C5134" t="str">
            <v>HDC1</v>
          </cell>
          <cell r="D5134"/>
          <cell r="E5134"/>
          <cell r="F5134"/>
          <cell r="G5134" t="str">
            <v>S/101530/CN/AF1UI</v>
          </cell>
          <cell r="H5134"/>
          <cell r="I5134"/>
          <cell r="J5134"/>
          <cell r="K5134">
            <v>100</v>
          </cell>
          <cell r="L5134" t="str">
            <v>003</v>
          </cell>
          <cell r="M5134" t="str">
            <v>2010</v>
          </cell>
          <cell r="N5134" t="str">
            <v>0003</v>
          </cell>
          <cell r="O5134" t="str">
            <v>1023</v>
          </cell>
          <cell r="P5134" t="str">
            <v>1101210</v>
          </cell>
          <cell r="Q5134" t="str">
            <v>0003</v>
          </cell>
          <cell r="R5134" t="str">
            <v>1070</v>
          </cell>
        </row>
        <row r="5135">
          <cell r="A5135">
            <v>51113381</v>
          </cell>
          <cell r="B5135" t="str">
            <v>SDUG_LongMeadowFarms16_#2320_New</v>
          </cell>
          <cell r="C5135" t="str">
            <v>HDC1</v>
          </cell>
          <cell r="D5135"/>
          <cell r="E5135"/>
          <cell r="F5135"/>
          <cell r="G5135" t="str">
            <v>S/101530/CN/AF1UI</v>
          </cell>
          <cell r="H5135"/>
          <cell r="I5135"/>
          <cell r="J5135"/>
          <cell r="K5135">
            <v>100</v>
          </cell>
          <cell r="L5135" t="str">
            <v>003</v>
          </cell>
          <cell r="M5135" t="str">
            <v>2010</v>
          </cell>
          <cell r="N5135" t="str">
            <v>0003</v>
          </cell>
          <cell r="O5135" t="str">
            <v>1023</v>
          </cell>
          <cell r="P5135" t="str">
            <v>1101210</v>
          </cell>
          <cell r="Q5135" t="str">
            <v>0003</v>
          </cell>
          <cell r="R5135" t="str">
            <v>1070</v>
          </cell>
        </row>
        <row r="5136">
          <cell r="A5136">
            <v>51113381</v>
          </cell>
          <cell r="B5136" t="str">
            <v>SDUG_LongMeadowFarms16_#2320_New</v>
          </cell>
          <cell r="C5136" t="str">
            <v>HDC1</v>
          </cell>
          <cell r="D5136"/>
          <cell r="E5136"/>
          <cell r="F5136"/>
          <cell r="G5136" t="str">
            <v>S/101530/CN/AF1UI</v>
          </cell>
          <cell r="H5136"/>
          <cell r="I5136"/>
          <cell r="J5136"/>
          <cell r="K5136">
            <v>100</v>
          </cell>
          <cell r="L5136" t="str">
            <v>003</v>
          </cell>
          <cell r="M5136" t="str">
            <v>2010</v>
          </cell>
          <cell r="N5136" t="str">
            <v>0003</v>
          </cell>
          <cell r="O5136" t="str">
            <v>1023</v>
          </cell>
          <cell r="P5136" t="str">
            <v>1101210</v>
          </cell>
          <cell r="Q5136" t="str">
            <v>0003</v>
          </cell>
          <cell r="R5136" t="str">
            <v>1070</v>
          </cell>
        </row>
        <row r="5137">
          <cell r="A5137">
            <v>51132586</v>
          </cell>
          <cell r="B5137" t="str">
            <v>DDPR_10_KT43B_free</v>
          </cell>
          <cell r="C5137" t="str">
            <v>HDC2</v>
          </cell>
          <cell r="D5137"/>
          <cell r="E5137"/>
          <cell r="F5137"/>
          <cell r="G5137" t="str">
            <v>S/101570/CN/AF1AI</v>
          </cell>
          <cell r="H5137"/>
          <cell r="I5137"/>
          <cell r="J5137"/>
          <cell r="K5137">
            <v>100</v>
          </cell>
          <cell r="L5137" t="str">
            <v>003</v>
          </cell>
          <cell r="M5137" t="str">
            <v>2010</v>
          </cell>
          <cell r="N5137" t="str">
            <v>0003</v>
          </cell>
          <cell r="O5137" t="str">
            <v>1019</v>
          </cell>
          <cell r="P5137" t="str">
            <v>1101220</v>
          </cell>
          <cell r="Q5137" t="str">
            <v>0003</v>
          </cell>
          <cell r="R5137" t="str">
            <v>1070</v>
          </cell>
        </row>
        <row r="5138">
          <cell r="A5138">
            <v>51132586</v>
          </cell>
          <cell r="B5138" t="str">
            <v>DDPR_10_KT43B_free</v>
          </cell>
          <cell r="C5138" t="str">
            <v>HDC2</v>
          </cell>
          <cell r="D5138"/>
          <cell r="E5138"/>
          <cell r="F5138"/>
          <cell r="G5138" t="str">
            <v>S/101570/CN/AF1AI</v>
          </cell>
          <cell r="H5138"/>
          <cell r="I5138"/>
          <cell r="J5138"/>
          <cell r="K5138">
            <v>100</v>
          </cell>
          <cell r="L5138" t="str">
            <v>001</v>
          </cell>
          <cell r="M5138" t="str">
            <v>2010</v>
          </cell>
          <cell r="N5138" t="str">
            <v>0003</v>
          </cell>
          <cell r="O5138" t="str">
            <v>1019</v>
          </cell>
          <cell r="P5138" t="str">
            <v>1101220</v>
          </cell>
          <cell r="Q5138" t="str">
            <v>0003</v>
          </cell>
          <cell r="R5138" t="str">
            <v>1070</v>
          </cell>
        </row>
        <row r="5139">
          <cell r="A5139">
            <v>51132586</v>
          </cell>
          <cell r="B5139" t="str">
            <v>DDPR_10_KT43B_free</v>
          </cell>
          <cell r="C5139" t="str">
            <v>HDC2</v>
          </cell>
          <cell r="D5139"/>
          <cell r="E5139"/>
          <cell r="F5139"/>
          <cell r="G5139" t="str">
            <v>S/101570/CN/AF1AI</v>
          </cell>
          <cell r="H5139"/>
          <cell r="I5139"/>
          <cell r="J5139"/>
          <cell r="K5139">
            <v>100</v>
          </cell>
          <cell r="L5139" t="str">
            <v>001</v>
          </cell>
          <cell r="M5139" t="str">
            <v>2010</v>
          </cell>
          <cell r="N5139" t="str">
            <v>0003</v>
          </cell>
          <cell r="O5139" t="str">
            <v>1019</v>
          </cell>
          <cell r="P5139" t="str">
            <v>1101220</v>
          </cell>
          <cell r="Q5139" t="str">
            <v>0003</v>
          </cell>
          <cell r="R5139" t="str">
            <v>1070</v>
          </cell>
        </row>
        <row r="5140">
          <cell r="A5140">
            <v>51132586</v>
          </cell>
          <cell r="B5140" t="str">
            <v>DDPR_10_KT43B_free</v>
          </cell>
          <cell r="C5140" t="str">
            <v>HDC2</v>
          </cell>
          <cell r="D5140"/>
          <cell r="E5140"/>
          <cell r="F5140"/>
          <cell r="G5140" t="str">
            <v>S/101570/CN/AF1AI</v>
          </cell>
          <cell r="H5140"/>
          <cell r="I5140"/>
          <cell r="J5140"/>
          <cell r="K5140">
            <v>70</v>
          </cell>
          <cell r="L5140" t="str">
            <v>003</v>
          </cell>
          <cell r="M5140" t="str">
            <v>2010</v>
          </cell>
          <cell r="N5140" t="str">
            <v>0003</v>
          </cell>
          <cell r="O5140" t="str">
            <v>1019</v>
          </cell>
          <cell r="P5140" t="str">
            <v>1101220</v>
          </cell>
          <cell r="Q5140" t="str">
            <v>0003</v>
          </cell>
          <cell r="R5140" t="str">
            <v>1070</v>
          </cell>
        </row>
        <row r="5141">
          <cell r="A5141">
            <v>51132586</v>
          </cell>
          <cell r="B5141" t="str">
            <v>DDPR_10_KT43B_free</v>
          </cell>
          <cell r="C5141" t="str">
            <v>HDC2</v>
          </cell>
          <cell r="D5141"/>
          <cell r="E5141"/>
          <cell r="F5141"/>
          <cell r="G5141" t="str">
            <v>S/101570/CN/AF1AR</v>
          </cell>
          <cell r="H5141"/>
          <cell r="I5141"/>
          <cell r="J5141"/>
          <cell r="K5141">
            <v>30</v>
          </cell>
          <cell r="L5141" t="str">
            <v>003</v>
          </cell>
          <cell r="M5141" t="str">
            <v>2010</v>
          </cell>
          <cell r="N5141" t="str">
            <v>0003</v>
          </cell>
          <cell r="O5141" t="str">
            <v>1019</v>
          </cell>
          <cell r="P5141" t="str">
            <v>1101220</v>
          </cell>
          <cell r="Q5141" t="str">
            <v>0003</v>
          </cell>
          <cell r="R5141" t="str">
            <v>1070</v>
          </cell>
        </row>
        <row r="5142">
          <cell r="A5142">
            <v>51134793</v>
          </cell>
          <cell r="B5142" t="str">
            <v>NEW PMT 50 &amp; 100 KVA, 1542' 1/0, 2TP</v>
          </cell>
          <cell r="C5142" t="str">
            <v>HXC1</v>
          </cell>
          <cell r="D5142"/>
          <cell r="E5142"/>
          <cell r="F5142"/>
          <cell r="G5142" t="str">
            <v>S/101762/CN/CF1R-I-2</v>
          </cell>
          <cell r="H5142"/>
          <cell r="I5142"/>
          <cell r="J5142"/>
          <cell r="K5142">
            <v>100</v>
          </cell>
          <cell r="L5142" t="str">
            <v>001</v>
          </cell>
          <cell r="M5142" t="str">
            <v>2010</v>
          </cell>
          <cell r="N5142" t="str">
            <v>0003</v>
          </cell>
          <cell r="O5142" t="str">
            <v>1008</v>
          </cell>
          <cell r="P5142" t="str">
            <v>1101245</v>
          </cell>
          <cell r="Q5142" t="str">
            <v>0003</v>
          </cell>
          <cell r="R5142" t="str">
            <v>1070</v>
          </cell>
        </row>
        <row r="5143">
          <cell r="A5143">
            <v>51134793</v>
          </cell>
          <cell r="B5143" t="str">
            <v>NEW PMT 50 &amp; 100 KVA, 1542' 1/0, 2TP</v>
          </cell>
          <cell r="C5143" t="str">
            <v>HXC1</v>
          </cell>
          <cell r="D5143"/>
          <cell r="E5143"/>
          <cell r="F5143"/>
          <cell r="G5143" t="str">
            <v>S/101762/CN/CF1R-I-2</v>
          </cell>
          <cell r="H5143"/>
          <cell r="I5143"/>
          <cell r="J5143"/>
          <cell r="K5143">
            <v>100</v>
          </cell>
          <cell r="L5143" t="str">
            <v>001</v>
          </cell>
          <cell r="M5143" t="str">
            <v>2010</v>
          </cell>
          <cell r="N5143" t="str">
            <v>0003</v>
          </cell>
          <cell r="O5143" t="str">
            <v>1008</v>
          </cell>
          <cell r="P5143" t="str">
            <v>1101245</v>
          </cell>
          <cell r="Q5143" t="str">
            <v>0003</v>
          </cell>
          <cell r="R5143" t="str">
            <v>1070</v>
          </cell>
        </row>
        <row r="5144">
          <cell r="A5144">
            <v>51134793</v>
          </cell>
          <cell r="B5144" t="str">
            <v>NEW PMT 50 &amp; 100 KVA, 1542' 1/0, 2TP</v>
          </cell>
          <cell r="C5144" t="str">
            <v>HXC1</v>
          </cell>
          <cell r="D5144"/>
          <cell r="E5144"/>
          <cell r="F5144"/>
          <cell r="G5144" t="str">
            <v>S/101762/CN/CF1R-I-2</v>
          </cell>
          <cell r="H5144"/>
          <cell r="I5144"/>
          <cell r="J5144"/>
          <cell r="K5144">
            <v>100</v>
          </cell>
          <cell r="L5144" t="str">
            <v>001</v>
          </cell>
          <cell r="M5144" t="str">
            <v>2010</v>
          </cell>
          <cell r="N5144" t="str">
            <v>0003</v>
          </cell>
          <cell r="O5144" t="str">
            <v>1008</v>
          </cell>
          <cell r="P5144" t="str">
            <v>1101245</v>
          </cell>
          <cell r="Q5144" t="str">
            <v>0003</v>
          </cell>
          <cell r="R5144" t="str">
            <v>1070</v>
          </cell>
        </row>
        <row r="5145">
          <cell r="A5145">
            <v>51134793</v>
          </cell>
          <cell r="B5145" t="str">
            <v>NEW PMT 50 &amp; 100 KVA, 1542' 1/0, 2TP</v>
          </cell>
          <cell r="C5145" t="str">
            <v>HXC1</v>
          </cell>
          <cell r="D5145"/>
          <cell r="E5145"/>
          <cell r="F5145"/>
          <cell r="G5145" t="str">
            <v>S/101762/CN/CF1R-I-2</v>
          </cell>
          <cell r="H5145"/>
          <cell r="I5145"/>
          <cell r="J5145"/>
          <cell r="K5145">
            <v>100</v>
          </cell>
          <cell r="L5145" t="str">
            <v>001</v>
          </cell>
          <cell r="M5145" t="str">
            <v>2010</v>
          </cell>
          <cell r="N5145" t="str">
            <v>0003</v>
          </cell>
          <cell r="O5145" t="str">
            <v>1008</v>
          </cell>
          <cell r="P5145" t="str">
            <v>1101245</v>
          </cell>
          <cell r="Q5145" t="str">
            <v>0003</v>
          </cell>
          <cell r="R5145" t="str">
            <v>1070</v>
          </cell>
        </row>
        <row r="5146">
          <cell r="A5146">
            <v>51134793</v>
          </cell>
          <cell r="B5146" t="str">
            <v>NEW PMT 50 &amp; 100 KVA, 1542' 1/0, 2TP</v>
          </cell>
          <cell r="C5146" t="str">
            <v>HXC1</v>
          </cell>
          <cell r="D5146"/>
          <cell r="E5146"/>
          <cell r="F5146"/>
          <cell r="G5146" t="str">
            <v>S/101762/CN/CF1R-I-2</v>
          </cell>
          <cell r="H5146"/>
          <cell r="I5146"/>
          <cell r="J5146"/>
          <cell r="K5146">
            <v>100</v>
          </cell>
          <cell r="L5146" t="str">
            <v>003</v>
          </cell>
          <cell r="M5146" t="str">
            <v>2010</v>
          </cell>
          <cell r="N5146" t="str">
            <v>0003</v>
          </cell>
          <cell r="O5146" t="str">
            <v>1008</v>
          </cell>
          <cell r="P5146" t="str">
            <v>1101245</v>
          </cell>
          <cell r="Q5146" t="str">
            <v>0003</v>
          </cell>
          <cell r="R5146" t="str">
            <v>1070</v>
          </cell>
        </row>
        <row r="5147">
          <cell r="A5147">
            <v>51152525</v>
          </cell>
          <cell r="B5147" t="str">
            <v>GOVP_WALLER CO_CARDIFF RD_AIRPORT</v>
          </cell>
          <cell r="C5147" t="str">
            <v>HDC2</v>
          </cell>
          <cell r="D5147"/>
          <cell r="E5147"/>
          <cell r="F5147"/>
          <cell r="G5147" t="str">
            <v>S/101570/CE/AD3DI</v>
          </cell>
          <cell r="H5147"/>
          <cell r="I5147"/>
          <cell r="J5147"/>
          <cell r="K5147">
            <v>100</v>
          </cell>
          <cell r="L5147" t="str">
            <v>003</v>
          </cell>
          <cell r="M5147" t="str">
            <v>2010</v>
          </cell>
          <cell r="N5147" t="str">
            <v>0003</v>
          </cell>
          <cell r="O5147" t="str">
            <v>1019</v>
          </cell>
          <cell r="P5147" t="str">
            <v>1101220</v>
          </cell>
          <cell r="Q5147" t="str">
            <v>0003</v>
          </cell>
          <cell r="R5147" t="str">
            <v>1070</v>
          </cell>
        </row>
        <row r="5148">
          <cell r="A5148">
            <v>51152525</v>
          </cell>
          <cell r="B5148" t="str">
            <v>GOVP_WALLER CO_CARDIFF RD_AIRPORT</v>
          </cell>
          <cell r="C5148" t="str">
            <v>HDC2</v>
          </cell>
          <cell r="D5148"/>
          <cell r="E5148"/>
          <cell r="F5148"/>
          <cell r="G5148" t="str">
            <v>S/101570/CE/AD3DI</v>
          </cell>
          <cell r="H5148"/>
          <cell r="I5148"/>
          <cell r="J5148"/>
          <cell r="K5148">
            <v>100</v>
          </cell>
          <cell r="L5148" t="str">
            <v>003</v>
          </cell>
          <cell r="M5148" t="str">
            <v>2010</v>
          </cell>
          <cell r="N5148" t="str">
            <v>0003</v>
          </cell>
          <cell r="O5148" t="str">
            <v>1019</v>
          </cell>
          <cell r="P5148" t="str">
            <v>1101220</v>
          </cell>
          <cell r="Q5148" t="str">
            <v>0003</v>
          </cell>
          <cell r="R5148" t="str">
            <v>1070</v>
          </cell>
        </row>
        <row r="5149">
          <cell r="A5149">
            <v>51152525</v>
          </cell>
          <cell r="B5149" t="str">
            <v>GOVP_WALLER CO_CARDIFF RD_AIRPORT</v>
          </cell>
          <cell r="C5149" t="str">
            <v>HDC2</v>
          </cell>
          <cell r="D5149"/>
          <cell r="E5149"/>
          <cell r="F5149"/>
          <cell r="G5149" t="str">
            <v>S/101570/CE/AD3DI</v>
          </cell>
          <cell r="H5149"/>
          <cell r="I5149"/>
          <cell r="J5149"/>
          <cell r="K5149">
            <v>100</v>
          </cell>
          <cell r="L5149" t="str">
            <v>002</v>
          </cell>
          <cell r="M5149" t="str">
            <v>2010</v>
          </cell>
          <cell r="N5149" t="str">
            <v>0003</v>
          </cell>
          <cell r="O5149" t="str">
            <v>1019</v>
          </cell>
          <cell r="P5149" t="str">
            <v>1101220</v>
          </cell>
          <cell r="Q5149" t="str">
            <v>0003</v>
          </cell>
          <cell r="R5149" t="str">
            <v>1070</v>
          </cell>
        </row>
        <row r="5150">
          <cell r="A5150">
            <v>51152525</v>
          </cell>
          <cell r="B5150" t="str">
            <v>GOVP_WALLER CO_CARDIFF RD_AIRPORT</v>
          </cell>
          <cell r="C5150" t="str">
            <v>HDC2</v>
          </cell>
          <cell r="D5150"/>
          <cell r="E5150"/>
          <cell r="F5150"/>
          <cell r="G5150" t="str">
            <v>S/101570/CE/AD3DI</v>
          </cell>
          <cell r="H5150"/>
          <cell r="I5150"/>
          <cell r="J5150"/>
          <cell r="K5150">
            <v>70</v>
          </cell>
          <cell r="L5150" t="str">
            <v>003</v>
          </cell>
          <cell r="M5150" t="str">
            <v>2010</v>
          </cell>
          <cell r="N5150" t="str">
            <v>0003</v>
          </cell>
          <cell r="O5150" t="str">
            <v>1019</v>
          </cell>
          <cell r="P5150" t="str">
            <v>1101220</v>
          </cell>
          <cell r="Q5150" t="str">
            <v>0003</v>
          </cell>
          <cell r="R5150" t="str">
            <v>1070</v>
          </cell>
        </row>
        <row r="5151">
          <cell r="A5151">
            <v>51152525</v>
          </cell>
          <cell r="B5151" t="str">
            <v>GOVP_WALLER CO_CARDIFF RD_AIRPORT</v>
          </cell>
          <cell r="C5151" t="str">
            <v>HDC2</v>
          </cell>
          <cell r="D5151"/>
          <cell r="E5151"/>
          <cell r="F5151"/>
          <cell r="G5151" t="str">
            <v>S/101570/CE/AD3DR-1</v>
          </cell>
          <cell r="H5151"/>
          <cell r="I5151"/>
          <cell r="J5151"/>
          <cell r="K5151">
            <v>30</v>
          </cell>
          <cell r="L5151" t="str">
            <v>003</v>
          </cell>
          <cell r="M5151" t="str">
            <v>2010</v>
          </cell>
          <cell r="N5151" t="str">
            <v>0003</v>
          </cell>
          <cell r="O5151" t="str">
            <v>1019</v>
          </cell>
          <cell r="P5151" t="str">
            <v>1101220</v>
          </cell>
          <cell r="Q5151" t="str">
            <v>0003</v>
          </cell>
          <cell r="R5151" t="str">
            <v>1070</v>
          </cell>
        </row>
        <row r="5152">
          <cell r="A5152">
            <v>51171532</v>
          </cell>
          <cell r="B5152" t="str">
            <v>Clear Wireless Communications - Preconst</v>
          </cell>
          <cell r="C5152" t="str">
            <v>HTC1</v>
          </cell>
          <cell r="D5152"/>
          <cell r="E5152"/>
          <cell r="F5152"/>
          <cell r="G5152" t="str">
            <v>HLP/00/0055/TR/0067</v>
          </cell>
          <cell r="H5152"/>
          <cell r="I5152"/>
          <cell r="J5152"/>
          <cell r="K5152">
            <v>100</v>
          </cell>
          <cell r="L5152" t="str">
            <v>003</v>
          </cell>
          <cell r="M5152" t="str">
            <v>2010</v>
          </cell>
          <cell r="N5152" t="str">
            <v>0003</v>
          </cell>
          <cell r="O5152" t="str">
            <v>1005</v>
          </cell>
          <cell r="P5152" t="str">
            <v>1101050</v>
          </cell>
          <cell r="Q5152" t="str">
            <v>0003</v>
          </cell>
          <cell r="R5152" t="str">
            <v>9302</v>
          </cell>
        </row>
        <row r="5153">
          <cell r="A5153">
            <v>51181981</v>
          </cell>
          <cell r="B5153" t="str">
            <v>CUST_GLENDALE LKS WTR PL_6900 SPRNG VALE</v>
          </cell>
          <cell r="C5153" t="str">
            <v>HDC1</v>
          </cell>
          <cell r="D5153"/>
          <cell r="E5153"/>
          <cell r="F5153"/>
          <cell r="G5153" t="str">
            <v>S/101652/CN/AF1HI-2</v>
          </cell>
          <cell r="H5153"/>
          <cell r="I5153"/>
          <cell r="J5153"/>
          <cell r="K5153">
            <v>100</v>
          </cell>
          <cell r="L5153" t="str">
            <v>002</v>
          </cell>
          <cell r="M5153" t="str">
            <v>2010</v>
          </cell>
          <cell r="N5153" t="str">
            <v>0003</v>
          </cell>
          <cell r="O5153" t="str">
            <v>1020</v>
          </cell>
          <cell r="P5153" t="str">
            <v>1101202</v>
          </cell>
          <cell r="Q5153" t="str">
            <v>0003</v>
          </cell>
          <cell r="R5153" t="str">
            <v>1070</v>
          </cell>
        </row>
        <row r="5154">
          <cell r="A5154">
            <v>51203879</v>
          </cell>
          <cell r="B5154" t="str">
            <v>CHOATE - RECONNECT TRANS SERVICE CREDIT</v>
          </cell>
          <cell r="C5154" t="str">
            <v>HSC2</v>
          </cell>
          <cell r="D5154"/>
          <cell r="E5154"/>
          <cell r="F5154"/>
          <cell r="G5154" t="str">
            <v>HLP/00/0055/SB/0068-C</v>
          </cell>
          <cell r="H5154"/>
          <cell r="I5154"/>
          <cell r="J5154"/>
          <cell r="K5154">
            <v>100</v>
          </cell>
          <cell r="L5154" t="str">
            <v>003</v>
          </cell>
          <cell r="M5154" t="str">
            <v>2010</v>
          </cell>
          <cell r="N5154" t="str">
            <v>0003</v>
          </cell>
          <cell r="O5154" t="str">
            <v>1002</v>
          </cell>
          <cell r="P5154" t="str">
            <v>1101000</v>
          </cell>
          <cell r="Q5154" t="str">
            <v>0003</v>
          </cell>
          <cell r="R5154" t="str">
            <v>1070</v>
          </cell>
        </row>
        <row r="5155">
          <cell r="A5155">
            <v>51205063</v>
          </cell>
          <cell r="B5155" t="str">
            <v>P734 Choate Sub: Reconnect 138kV Service</v>
          </cell>
          <cell r="C5155" t="str">
            <v>HTC1</v>
          </cell>
          <cell r="D5155"/>
          <cell r="E5155"/>
          <cell r="F5155"/>
          <cell r="G5155" t="str">
            <v>HLP/00/0055/TR/0068</v>
          </cell>
          <cell r="H5155"/>
          <cell r="I5155"/>
          <cell r="J5155"/>
          <cell r="K5155">
            <v>90</v>
          </cell>
          <cell r="L5155" t="str">
            <v>003</v>
          </cell>
          <cell r="M5155" t="str">
            <v>2010</v>
          </cell>
          <cell r="N5155" t="str">
            <v>0003</v>
          </cell>
          <cell r="O5155" t="str">
            <v>1005</v>
          </cell>
          <cell r="P5155" t="str">
            <v>1101050</v>
          </cell>
          <cell r="Q5155" t="str">
            <v>0003</v>
          </cell>
          <cell r="R5155" t="str">
            <v>1070</v>
          </cell>
        </row>
        <row r="5156">
          <cell r="A5156">
            <v>51205063</v>
          </cell>
          <cell r="B5156" t="str">
            <v>P734 Choate Sub: Reconnect 138kV Service</v>
          </cell>
          <cell r="C5156" t="str">
            <v>HTC1</v>
          </cell>
          <cell r="D5156"/>
          <cell r="E5156"/>
          <cell r="F5156"/>
          <cell r="G5156" t="str">
            <v>S/101320/CE/RMVL-1</v>
          </cell>
          <cell r="H5156"/>
          <cell r="I5156"/>
          <cell r="J5156"/>
          <cell r="K5156">
            <v>10</v>
          </cell>
          <cell r="L5156" t="str">
            <v>003</v>
          </cell>
          <cell r="M5156" t="str">
            <v>2010</v>
          </cell>
          <cell r="N5156" t="str">
            <v>0003</v>
          </cell>
          <cell r="O5156" t="str">
            <v>1005</v>
          </cell>
          <cell r="P5156" t="str">
            <v>1101050</v>
          </cell>
          <cell r="Q5156" t="str">
            <v>0003</v>
          </cell>
          <cell r="R5156" t="str">
            <v>1070</v>
          </cell>
        </row>
        <row r="5157">
          <cell r="A5157">
            <v>51214069</v>
          </cell>
          <cell r="B5157" t="str">
            <v>GOVP_JU-M-07-0080_KATY FT BEND COUNTY RD</v>
          </cell>
          <cell r="C5157" t="str">
            <v>HDC2</v>
          </cell>
          <cell r="D5157"/>
          <cell r="E5157"/>
          <cell r="F5157"/>
          <cell r="G5157" t="str">
            <v>S/101570/CE/AD3DI</v>
          </cell>
          <cell r="H5157"/>
          <cell r="I5157"/>
          <cell r="J5157"/>
          <cell r="K5157">
            <v>100</v>
          </cell>
          <cell r="L5157" t="str">
            <v>003</v>
          </cell>
          <cell r="M5157" t="str">
            <v>2010</v>
          </cell>
          <cell r="N5157" t="str">
            <v>0003</v>
          </cell>
          <cell r="O5157" t="str">
            <v>1019</v>
          </cell>
          <cell r="P5157" t="str">
            <v>1101220</v>
          </cell>
          <cell r="Q5157" t="str">
            <v>0003</v>
          </cell>
          <cell r="R5157" t="str">
            <v>1070</v>
          </cell>
        </row>
        <row r="5158">
          <cell r="A5158">
            <v>51214069</v>
          </cell>
          <cell r="B5158" t="str">
            <v>GOVP_JU-M-07-0080_KATY FT BEND COUNTY RD</v>
          </cell>
          <cell r="C5158" t="str">
            <v>HDC2</v>
          </cell>
          <cell r="D5158"/>
          <cell r="E5158"/>
          <cell r="F5158"/>
          <cell r="G5158" t="str">
            <v>S/101570/CE/AD3DI</v>
          </cell>
          <cell r="H5158"/>
          <cell r="I5158"/>
          <cell r="J5158"/>
          <cell r="K5158">
            <v>100</v>
          </cell>
          <cell r="L5158" t="str">
            <v>003</v>
          </cell>
          <cell r="M5158" t="str">
            <v>2010</v>
          </cell>
          <cell r="N5158" t="str">
            <v>0003</v>
          </cell>
          <cell r="O5158" t="str">
            <v>1019</v>
          </cell>
          <cell r="P5158" t="str">
            <v>1101220</v>
          </cell>
          <cell r="Q5158" t="str">
            <v>0003</v>
          </cell>
          <cell r="R5158" t="str">
            <v>1070</v>
          </cell>
        </row>
        <row r="5159">
          <cell r="A5159">
            <v>51214069</v>
          </cell>
          <cell r="B5159" t="str">
            <v>GOVP_JU-M-07-0080_KATY FT BEND COUNTY RD</v>
          </cell>
          <cell r="C5159" t="str">
            <v>HDC2</v>
          </cell>
          <cell r="D5159"/>
          <cell r="E5159"/>
          <cell r="F5159"/>
          <cell r="G5159" t="str">
            <v>S/101570/CE/AD3DI</v>
          </cell>
          <cell r="H5159"/>
          <cell r="I5159"/>
          <cell r="J5159"/>
          <cell r="K5159">
            <v>100</v>
          </cell>
          <cell r="L5159" t="str">
            <v>002</v>
          </cell>
          <cell r="M5159" t="str">
            <v>2010</v>
          </cell>
          <cell r="N5159" t="str">
            <v>0003</v>
          </cell>
          <cell r="O5159" t="str">
            <v>1019</v>
          </cell>
          <cell r="P5159" t="str">
            <v>1101220</v>
          </cell>
          <cell r="Q5159" t="str">
            <v>0003</v>
          </cell>
          <cell r="R5159" t="str">
            <v>1070</v>
          </cell>
        </row>
        <row r="5160">
          <cell r="A5160">
            <v>51214069</v>
          </cell>
          <cell r="B5160" t="str">
            <v>GOVP_JU-M-07-0080_KATY FT BEND COUNTY RD</v>
          </cell>
          <cell r="C5160" t="str">
            <v>HDC2</v>
          </cell>
          <cell r="D5160"/>
          <cell r="E5160"/>
          <cell r="F5160"/>
          <cell r="G5160" t="str">
            <v>S/101570/CE/AD3DI</v>
          </cell>
          <cell r="H5160"/>
          <cell r="I5160"/>
          <cell r="J5160"/>
          <cell r="K5160">
            <v>70</v>
          </cell>
          <cell r="L5160" t="str">
            <v>003</v>
          </cell>
          <cell r="M5160" t="str">
            <v>2010</v>
          </cell>
          <cell r="N5160" t="str">
            <v>0003</v>
          </cell>
          <cell r="O5160" t="str">
            <v>1019</v>
          </cell>
          <cell r="P5160" t="str">
            <v>1101220</v>
          </cell>
          <cell r="Q5160" t="str">
            <v>0003</v>
          </cell>
          <cell r="R5160" t="str">
            <v>1070</v>
          </cell>
        </row>
        <row r="5161">
          <cell r="A5161">
            <v>51214069</v>
          </cell>
          <cell r="B5161" t="str">
            <v>GOVP_JU-M-07-0080_KATY FT BEND COUNTY RD</v>
          </cell>
          <cell r="C5161" t="str">
            <v>HDC2</v>
          </cell>
          <cell r="D5161"/>
          <cell r="E5161"/>
          <cell r="F5161"/>
          <cell r="G5161" t="str">
            <v>S/101570/CE/AD3DR-1</v>
          </cell>
          <cell r="H5161"/>
          <cell r="I5161"/>
          <cell r="J5161"/>
          <cell r="K5161">
            <v>30</v>
          </cell>
          <cell r="L5161" t="str">
            <v>003</v>
          </cell>
          <cell r="M5161" t="str">
            <v>2010</v>
          </cell>
          <cell r="N5161" t="str">
            <v>0003</v>
          </cell>
          <cell r="O5161" t="str">
            <v>1019</v>
          </cell>
          <cell r="P5161" t="str">
            <v>1101220</v>
          </cell>
          <cell r="Q5161" t="str">
            <v>0003</v>
          </cell>
          <cell r="R5161" t="str">
            <v>1070</v>
          </cell>
        </row>
        <row r="5162">
          <cell r="A5162">
            <v>51242663</v>
          </cell>
          <cell r="B5162" t="str">
            <v>CUST_817 1/2 Regal Pass</v>
          </cell>
          <cell r="C5162" t="str">
            <v>HDC1</v>
          </cell>
          <cell r="D5162"/>
          <cell r="E5162"/>
          <cell r="F5162"/>
          <cell r="G5162" t="str">
            <v>S/101556/CN/AF1HI-4</v>
          </cell>
          <cell r="H5162"/>
          <cell r="I5162"/>
          <cell r="J5162"/>
          <cell r="K5162">
            <v>100</v>
          </cell>
          <cell r="L5162" t="str">
            <v>001</v>
          </cell>
          <cell r="M5162" t="str">
            <v>2010</v>
          </cell>
          <cell r="N5162" t="str">
            <v>0003</v>
          </cell>
          <cell r="O5162" t="str">
            <v>1012</v>
          </cell>
          <cell r="P5162" t="str">
            <v>1101170</v>
          </cell>
          <cell r="Q5162" t="str">
            <v>0003</v>
          </cell>
          <cell r="R5162" t="str">
            <v>1070</v>
          </cell>
        </row>
        <row r="5163">
          <cell r="A5163">
            <v>51242663</v>
          </cell>
          <cell r="B5163" t="str">
            <v>CUST_817 1/2 Regal Pass</v>
          </cell>
          <cell r="C5163" t="str">
            <v>HDC1</v>
          </cell>
          <cell r="D5163"/>
          <cell r="E5163"/>
          <cell r="F5163"/>
          <cell r="G5163" t="str">
            <v>S/101556/CN/AF1HI-4</v>
          </cell>
          <cell r="H5163"/>
          <cell r="I5163"/>
          <cell r="J5163"/>
          <cell r="K5163">
            <v>100</v>
          </cell>
          <cell r="L5163" t="str">
            <v>001</v>
          </cell>
          <cell r="M5163" t="str">
            <v>2010</v>
          </cell>
          <cell r="N5163" t="str">
            <v>0003</v>
          </cell>
          <cell r="O5163" t="str">
            <v>1012</v>
          </cell>
          <cell r="P5163" t="str">
            <v>1101170</v>
          </cell>
          <cell r="Q5163" t="str">
            <v>0003</v>
          </cell>
          <cell r="R5163" t="str">
            <v>1070</v>
          </cell>
        </row>
        <row r="5164">
          <cell r="A5164">
            <v>51242663</v>
          </cell>
          <cell r="B5164" t="str">
            <v>CUST_817 1/2 Regal Pass</v>
          </cell>
          <cell r="C5164" t="str">
            <v>HDC1</v>
          </cell>
          <cell r="D5164"/>
          <cell r="E5164"/>
          <cell r="F5164"/>
          <cell r="G5164" t="str">
            <v>S/101556/CN/AF1HI-4</v>
          </cell>
          <cell r="H5164"/>
          <cell r="I5164"/>
          <cell r="J5164"/>
          <cell r="K5164">
            <v>100</v>
          </cell>
          <cell r="L5164" t="str">
            <v>002</v>
          </cell>
          <cell r="M5164" t="str">
            <v>2010</v>
          </cell>
          <cell r="N5164" t="str">
            <v>0003</v>
          </cell>
          <cell r="O5164" t="str">
            <v>1012</v>
          </cell>
          <cell r="P5164" t="str">
            <v>1101170</v>
          </cell>
          <cell r="Q5164" t="str">
            <v>0003</v>
          </cell>
          <cell r="R5164" t="str">
            <v>1070</v>
          </cell>
        </row>
        <row r="5165">
          <cell r="A5165">
            <v>51242663</v>
          </cell>
          <cell r="B5165" t="str">
            <v>CUST_817 1/2 Regal Pass</v>
          </cell>
          <cell r="C5165" t="str">
            <v>HDC1</v>
          </cell>
          <cell r="D5165"/>
          <cell r="E5165"/>
          <cell r="F5165"/>
          <cell r="G5165" t="str">
            <v>S/101556/CN/AF1HI-4</v>
          </cell>
          <cell r="H5165"/>
          <cell r="I5165"/>
          <cell r="J5165"/>
          <cell r="K5165">
            <v>100</v>
          </cell>
          <cell r="L5165" t="str">
            <v>002</v>
          </cell>
          <cell r="M5165" t="str">
            <v>2010</v>
          </cell>
          <cell r="N5165" t="str">
            <v>0003</v>
          </cell>
          <cell r="O5165" t="str">
            <v>1012</v>
          </cell>
          <cell r="P5165" t="str">
            <v>1101170</v>
          </cell>
          <cell r="Q5165" t="str">
            <v>0003</v>
          </cell>
          <cell r="R5165" t="str">
            <v>1070</v>
          </cell>
        </row>
        <row r="5166">
          <cell r="A5166">
            <v>51242663</v>
          </cell>
          <cell r="B5166" t="str">
            <v>CUST_817 1/2 Regal Pass</v>
          </cell>
          <cell r="C5166" t="str">
            <v>HDC1</v>
          </cell>
          <cell r="D5166"/>
          <cell r="E5166"/>
          <cell r="F5166"/>
          <cell r="G5166" t="str">
            <v>S/101556/CN/AF1HI-4</v>
          </cell>
          <cell r="H5166"/>
          <cell r="I5166"/>
          <cell r="J5166"/>
          <cell r="K5166">
            <v>100</v>
          </cell>
          <cell r="L5166" t="str">
            <v>001</v>
          </cell>
          <cell r="M5166" t="str">
            <v>2010</v>
          </cell>
          <cell r="N5166" t="str">
            <v>0003</v>
          </cell>
          <cell r="O5166" t="str">
            <v>1012</v>
          </cell>
          <cell r="P5166" t="str">
            <v>1101170</v>
          </cell>
          <cell r="Q5166" t="str">
            <v>0003</v>
          </cell>
          <cell r="R5166" t="str">
            <v>1070</v>
          </cell>
        </row>
        <row r="5167">
          <cell r="A5167">
            <v>51243586</v>
          </cell>
          <cell r="B5167" t="str">
            <v>SDOH_CINCO RANCH SW SECTION 36 temp line</v>
          </cell>
          <cell r="C5167" t="str">
            <v>HDC1</v>
          </cell>
          <cell r="D5167"/>
          <cell r="E5167"/>
          <cell r="F5167"/>
          <cell r="G5167" t="str">
            <v>S/101570/CN/AF2HI</v>
          </cell>
          <cell r="H5167"/>
          <cell r="I5167"/>
          <cell r="J5167"/>
          <cell r="K5167">
            <v>100</v>
          </cell>
          <cell r="L5167" t="str">
            <v>002</v>
          </cell>
          <cell r="M5167" t="str">
            <v>2010</v>
          </cell>
          <cell r="N5167" t="str">
            <v>0003</v>
          </cell>
          <cell r="O5167" t="str">
            <v>1019</v>
          </cell>
          <cell r="P5167" t="str">
            <v>1101220</v>
          </cell>
          <cell r="Q5167" t="str">
            <v>0003</v>
          </cell>
          <cell r="R5167" t="str">
            <v>1070</v>
          </cell>
        </row>
        <row r="5168">
          <cell r="A5168">
            <v>51250740</v>
          </cell>
          <cell r="B5168" t="str">
            <v>SDUG_KATY CREEK RANCH SECTION 5</v>
          </cell>
          <cell r="C5168" t="str">
            <v>HDC1</v>
          </cell>
          <cell r="D5168"/>
          <cell r="E5168"/>
          <cell r="F5168"/>
          <cell r="G5168" t="str">
            <v>S/101570/CN/AF1UI</v>
          </cell>
          <cell r="H5168"/>
          <cell r="I5168"/>
          <cell r="J5168"/>
          <cell r="K5168">
            <v>100</v>
          </cell>
          <cell r="L5168" t="str">
            <v>002</v>
          </cell>
          <cell r="M5168" t="str">
            <v>2010</v>
          </cell>
          <cell r="N5168" t="str">
            <v>0003</v>
          </cell>
          <cell r="O5168" t="str">
            <v>1019</v>
          </cell>
          <cell r="P5168" t="str">
            <v>1101220</v>
          </cell>
          <cell r="Q5168" t="str">
            <v>0003</v>
          </cell>
          <cell r="R5168" t="str">
            <v>1070</v>
          </cell>
        </row>
        <row r="5169">
          <cell r="A5169">
            <v>51250740</v>
          </cell>
          <cell r="B5169" t="str">
            <v>SDUG_KATY CREEK RANCH SECTION 5</v>
          </cell>
          <cell r="C5169" t="str">
            <v>HDC1</v>
          </cell>
          <cell r="D5169"/>
          <cell r="E5169"/>
          <cell r="F5169"/>
          <cell r="G5169" t="str">
            <v>S/101570/CN/AF1UI</v>
          </cell>
          <cell r="H5169"/>
          <cell r="I5169"/>
          <cell r="J5169"/>
          <cell r="K5169">
            <v>100</v>
          </cell>
          <cell r="L5169" t="str">
            <v>002</v>
          </cell>
          <cell r="M5169" t="str">
            <v>2010</v>
          </cell>
          <cell r="N5169" t="str">
            <v>0003</v>
          </cell>
          <cell r="O5169" t="str">
            <v>1019</v>
          </cell>
          <cell r="P5169" t="str">
            <v>1101220</v>
          </cell>
          <cell r="Q5169" t="str">
            <v>0003</v>
          </cell>
          <cell r="R5169" t="str">
            <v>1070</v>
          </cell>
        </row>
        <row r="5170">
          <cell r="A5170">
            <v>51250740</v>
          </cell>
          <cell r="B5170" t="str">
            <v>SDUG_KATY CREEK RANCH SECTION 5</v>
          </cell>
          <cell r="C5170" t="str">
            <v>HDC1</v>
          </cell>
          <cell r="D5170"/>
          <cell r="E5170"/>
          <cell r="F5170"/>
          <cell r="G5170" t="str">
            <v>S/101570/CN/AF1UI</v>
          </cell>
          <cell r="H5170"/>
          <cell r="I5170"/>
          <cell r="J5170"/>
          <cell r="K5170">
            <v>100</v>
          </cell>
          <cell r="L5170" t="str">
            <v>002</v>
          </cell>
          <cell r="M5170" t="str">
            <v>2010</v>
          </cell>
          <cell r="N5170" t="str">
            <v>0003</v>
          </cell>
          <cell r="O5170" t="str">
            <v>1019</v>
          </cell>
          <cell r="P5170" t="str">
            <v>1101220</v>
          </cell>
          <cell r="Q5170" t="str">
            <v>0003</v>
          </cell>
          <cell r="R5170" t="str">
            <v>1070</v>
          </cell>
        </row>
        <row r="5171">
          <cell r="A5171">
            <v>51250740</v>
          </cell>
          <cell r="B5171" t="str">
            <v>SDUG_KATY CREEK RANCH SECTION 5</v>
          </cell>
          <cell r="C5171" t="str">
            <v>HDC1</v>
          </cell>
          <cell r="D5171"/>
          <cell r="E5171"/>
          <cell r="F5171"/>
          <cell r="G5171" t="str">
            <v>S/101570/CN/AF1UI</v>
          </cell>
          <cell r="H5171"/>
          <cell r="I5171"/>
          <cell r="J5171"/>
          <cell r="K5171">
            <v>100</v>
          </cell>
          <cell r="L5171" t="str">
            <v>002</v>
          </cell>
          <cell r="M5171" t="str">
            <v>2010</v>
          </cell>
          <cell r="N5171" t="str">
            <v>0003</v>
          </cell>
          <cell r="O5171" t="str">
            <v>1019</v>
          </cell>
          <cell r="P5171" t="str">
            <v>1101220</v>
          </cell>
          <cell r="Q5171" t="str">
            <v>0003</v>
          </cell>
          <cell r="R5171" t="str">
            <v>1070</v>
          </cell>
        </row>
        <row r="5172">
          <cell r="A5172">
            <v>51262586</v>
          </cell>
          <cell r="B5172" t="str">
            <v>SDUG_THECHANCEL_Loop1</v>
          </cell>
          <cell r="C5172" t="str">
            <v>HDC1</v>
          </cell>
          <cell r="D5172"/>
          <cell r="E5172"/>
          <cell r="F5172"/>
          <cell r="G5172" t="str">
            <v>S/101675/CN/AF1UI</v>
          </cell>
          <cell r="H5172"/>
          <cell r="I5172"/>
          <cell r="J5172"/>
          <cell r="K5172">
            <v>100</v>
          </cell>
          <cell r="L5172" t="str">
            <v>003</v>
          </cell>
          <cell r="M5172" t="str">
            <v>2010</v>
          </cell>
          <cell r="N5172" t="str">
            <v>0003</v>
          </cell>
          <cell r="O5172" t="str">
            <v>1021</v>
          </cell>
          <cell r="P5172" t="str">
            <v>1101110</v>
          </cell>
          <cell r="Q5172" t="str">
            <v>0003</v>
          </cell>
          <cell r="R5172" t="str">
            <v>1070</v>
          </cell>
        </row>
        <row r="5173">
          <cell r="A5173">
            <v>51262586</v>
          </cell>
          <cell r="B5173" t="str">
            <v>SDUG_THECHANCEL_Loop1</v>
          </cell>
          <cell r="C5173" t="str">
            <v>HDC1</v>
          </cell>
          <cell r="D5173"/>
          <cell r="E5173"/>
          <cell r="F5173"/>
          <cell r="G5173" t="str">
            <v>S/101675/CN/AF1UI</v>
          </cell>
          <cell r="H5173"/>
          <cell r="I5173"/>
          <cell r="J5173"/>
          <cell r="K5173">
            <v>100</v>
          </cell>
          <cell r="L5173" t="str">
            <v>003</v>
          </cell>
          <cell r="M5173" t="str">
            <v>2010</v>
          </cell>
          <cell r="N5173" t="str">
            <v>0003</v>
          </cell>
          <cell r="O5173" t="str">
            <v>1021</v>
          </cell>
          <cell r="P5173" t="str">
            <v>1101110</v>
          </cell>
          <cell r="Q5173" t="str">
            <v>0003</v>
          </cell>
          <cell r="R5173" t="str">
            <v>1070</v>
          </cell>
        </row>
        <row r="5174">
          <cell r="A5174">
            <v>51262586</v>
          </cell>
          <cell r="B5174" t="str">
            <v>SDUG_THECHANCEL_Loop1</v>
          </cell>
          <cell r="C5174" t="str">
            <v>HDC1</v>
          </cell>
          <cell r="D5174"/>
          <cell r="E5174"/>
          <cell r="F5174"/>
          <cell r="G5174" t="str">
            <v>S/101675/CN/AF1UI</v>
          </cell>
          <cell r="H5174"/>
          <cell r="I5174"/>
          <cell r="J5174"/>
          <cell r="K5174">
            <v>100</v>
          </cell>
          <cell r="L5174" t="str">
            <v>003</v>
          </cell>
          <cell r="M5174" t="str">
            <v>2010</v>
          </cell>
          <cell r="N5174" t="str">
            <v>0003</v>
          </cell>
          <cell r="O5174" t="str">
            <v>1021</v>
          </cell>
          <cell r="P5174" t="str">
            <v>1101110</v>
          </cell>
          <cell r="Q5174" t="str">
            <v>0003</v>
          </cell>
          <cell r="R5174" t="str">
            <v>1070</v>
          </cell>
        </row>
        <row r="5175">
          <cell r="A5175">
            <v>51267196</v>
          </cell>
          <cell r="B5175" t="str">
            <v>REHAB 138KV CKT 05B(CAPITAL)</v>
          </cell>
          <cell r="C5175" t="str">
            <v>HTC2</v>
          </cell>
          <cell r="D5175"/>
          <cell r="E5175"/>
          <cell r="F5175"/>
          <cell r="G5175" t="str">
            <v>HLP/00/0054/TR/0001-C</v>
          </cell>
          <cell r="H5175"/>
          <cell r="I5175"/>
          <cell r="J5175"/>
          <cell r="K5175">
            <v>80</v>
          </cell>
          <cell r="L5175" t="str">
            <v>003</v>
          </cell>
          <cell r="M5175" t="str">
            <v>2010</v>
          </cell>
          <cell r="N5175" t="str">
            <v>0003</v>
          </cell>
          <cell r="O5175" t="str">
            <v>1005</v>
          </cell>
          <cell r="P5175" t="str">
            <v>1101050</v>
          </cell>
          <cell r="Q5175" t="str">
            <v>0003</v>
          </cell>
          <cell r="R5175" t="str">
            <v>1070</v>
          </cell>
        </row>
        <row r="5176">
          <cell r="A5176">
            <v>51267196</v>
          </cell>
          <cell r="B5176" t="str">
            <v>REHAB 138KV CKT 05B(CAPITAL)</v>
          </cell>
          <cell r="C5176" t="str">
            <v>HTC2</v>
          </cell>
          <cell r="D5176"/>
          <cell r="E5176"/>
          <cell r="F5176"/>
          <cell r="G5176" t="str">
            <v>S/101320/CE/RMVL-1</v>
          </cell>
          <cell r="H5176"/>
          <cell r="I5176"/>
          <cell r="J5176"/>
          <cell r="K5176">
            <v>20</v>
          </cell>
          <cell r="L5176" t="str">
            <v>003</v>
          </cell>
          <cell r="M5176" t="str">
            <v>2010</v>
          </cell>
          <cell r="N5176" t="str">
            <v>0003</v>
          </cell>
          <cell r="O5176" t="str">
            <v>1005</v>
          </cell>
          <cell r="P5176" t="str">
            <v>1101050</v>
          </cell>
          <cell r="Q5176" t="str">
            <v>0003</v>
          </cell>
          <cell r="R5176" t="str">
            <v>1070</v>
          </cell>
        </row>
        <row r="5177">
          <cell r="A5177">
            <v>51267196</v>
          </cell>
          <cell r="B5177" t="str">
            <v>REHAB 138KV CKT 05B(CAPITAL)</v>
          </cell>
          <cell r="C5177" t="str">
            <v>HTC2</v>
          </cell>
          <cell r="D5177"/>
          <cell r="E5177"/>
          <cell r="F5177"/>
          <cell r="G5177" t="str">
            <v>HLP/00/0054/TR/0001-C</v>
          </cell>
          <cell r="H5177"/>
          <cell r="I5177"/>
          <cell r="J5177"/>
          <cell r="K5177">
            <v>100</v>
          </cell>
          <cell r="L5177" t="str">
            <v>003</v>
          </cell>
          <cell r="M5177" t="str">
            <v>2010</v>
          </cell>
          <cell r="N5177" t="str">
            <v>0003</v>
          </cell>
          <cell r="O5177" t="str">
            <v>1005</v>
          </cell>
          <cell r="P5177" t="str">
            <v>1101050</v>
          </cell>
          <cell r="Q5177" t="str">
            <v>0003</v>
          </cell>
          <cell r="R5177" t="str">
            <v>1070</v>
          </cell>
        </row>
        <row r="5178">
          <cell r="A5178">
            <v>51267196</v>
          </cell>
          <cell r="B5178" t="str">
            <v>REHAB 138KV CKT 05B(CAPITAL)</v>
          </cell>
          <cell r="C5178" t="str">
            <v>HTC2</v>
          </cell>
          <cell r="D5178"/>
          <cell r="E5178"/>
          <cell r="F5178"/>
          <cell r="G5178" t="str">
            <v>HLP/00/0054/TR/0001-C</v>
          </cell>
          <cell r="H5178"/>
          <cell r="I5178"/>
          <cell r="J5178"/>
          <cell r="K5178">
            <v>100</v>
          </cell>
          <cell r="L5178" t="str">
            <v>003</v>
          </cell>
          <cell r="M5178" t="str">
            <v>2010</v>
          </cell>
          <cell r="N5178" t="str">
            <v>0003</v>
          </cell>
          <cell r="O5178" t="str">
            <v>1005</v>
          </cell>
          <cell r="P5178" t="str">
            <v>1101050</v>
          </cell>
          <cell r="Q5178" t="str">
            <v>0003</v>
          </cell>
          <cell r="R5178" t="str">
            <v>1070</v>
          </cell>
        </row>
        <row r="5179">
          <cell r="A5179">
            <v>51267196</v>
          </cell>
          <cell r="B5179" t="str">
            <v>REHAB 138KV CKT 05B(CAPITAL)</v>
          </cell>
          <cell r="C5179" t="str">
            <v>HTC2</v>
          </cell>
          <cell r="D5179"/>
          <cell r="E5179"/>
          <cell r="F5179"/>
          <cell r="G5179" t="str">
            <v>HLP/00/0054/TR/0001-C</v>
          </cell>
          <cell r="H5179"/>
          <cell r="I5179"/>
          <cell r="J5179"/>
          <cell r="K5179">
            <v>100</v>
          </cell>
          <cell r="L5179" t="str">
            <v>002</v>
          </cell>
          <cell r="M5179" t="str">
            <v>2010</v>
          </cell>
          <cell r="N5179" t="str">
            <v>0003</v>
          </cell>
          <cell r="O5179" t="str">
            <v>1005</v>
          </cell>
          <cell r="P5179" t="str">
            <v>1101050</v>
          </cell>
          <cell r="Q5179" t="str">
            <v>0003</v>
          </cell>
          <cell r="R5179" t="str">
            <v>1070</v>
          </cell>
        </row>
        <row r="5180">
          <cell r="A5180">
            <v>51267196</v>
          </cell>
          <cell r="B5180" t="str">
            <v>REHAB 138KV CKT 05B(CAPITAL)</v>
          </cell>
          <cell r="C5180" t="str">
            <v>HTC2</v>
          </cell>
          <cell r="D5180"/>
          <cell r="E5180"/>
          <cell r="F5180"/>
          <cell r="G5180" t="str">
            <v>HLP/00/0054/TR/0001-C</v>
          </cell>
          <cell r="H5180"/>
          <cell r="I5180"/>
          <cell r="J5180"/>
          <cell r="K5180">
            <v>80</v>
          </cell>
          <cell r="L5180" t="str">
            <v>003</v>
          </cell>
          <cell r="M5180" t="str">
            <v>2010</v>
          </cell>
          <cell r="N5180" t="str">
            <v>0003</v>
          </cell>
          <cell r="O5180" t="str">
            <v>1005</v>
          </cell>
          <cell r="P5180" t="str">
            <v>1101050</v>
          </cell>
          <cell r="Q5180" t="str">
            <v>0003</v>
          </cell>
          <cell r="R5180" t="str">
            <v>1070</v>
          </cell>
        </row>
        <row r="5181">
          <cell r="A5181">
            <v>51267196</v>
          </cell>
          <cell r="B5181" t="str">
            <v>REHAB 138KV CKT 05B(CAPITAL)</v>
          </cell>
          <cell r="C5181" t="str">
            <v>HTC2</v>
          </cell>
          <cell r="D5181"/>
          <cell r="E5181"/>
          <cell r="F5181"/>
          <cell r="G5181" t="str">
            <v>S/101320/CE/RMVL-1</v>
          </cell>
          <cell r="H5181"/>
          <cell r="I5181"/>
          <cell r="J5181"/>
          <cell r="K5181">
            <v>20</v>
          </cell>
          <cell r="L5181" t="str">
            <v>003</v>
          </cell>
          <cell r="M5181" t="str">
            <v>2010</v>
          </cell>
          <cell r="N5181" t="str">
            <v>0003</v>
          </cell>
          <cell r="O5181" t="str">
            <v>1005</v>
          </cell>
          <cell r="P5181" t="str">
            <v>1101050</v>
          </cell>
          <cell r="Q5181" t="str">
            <v>0003</v>
          </cell>
          <cell r="R5181" t="str">
            <v>1070</v>
          </cell>
        </row>
        <row r="5182">
          <cell r="A5182">
            <v>51306526</v>
          </cell>
          <cell r="B5182" t="str">
            <v>INSTALL ISOLATION SWITCH ROOM-CABLE</v>
          </cell>
          <cell r="C5182" t="str">
            <v>HXC3</v>
          </cell>
          <cell r="D5182"/>
          <cell r="E5182"/>
          <cell r="F5182"/>
          <cell r="G5182" t="str">
            <v>S/101762/CE/CG1R-I-1</v>
          </cell>
          <cell r="H5182"/>
          <cell r="I5182"/>
          <cell r="J5182"/>
          <cell r="K5182">
            <v>90</v>
          </cell>
          <cell r="L5182" t="str">
            <v>003</v>
          </cell>
          <cell r="M5182" t="str">
            <v>2010</v>
          </cell>
          <cell r="N5182" t="str">
            <v>0003</v>
          </cell>
          <cell r="O5182" t="str">
            <v>1008</v>
          </cell>
          <cell r="P5182" t="str">
            <v>1101245</v>
          </cell>
          <cell r="Q5182" t="str">
            <v>0003</v>
          </cell>
          <cell r="R5182" t="str">
            <v>1070</v>
          </cell>
        </row>
        <row r="5183">
          <cell r="A5183">
            <v>51306526</v>
          </cell>
          <cell r="B5183" t="str">
            <v>INSTALL ISOLATION SWITCH ROOM-CABLE</v>
          </cell>
          <cell r="C5183" t="str">
            <v>HXC3</v>
          </cell>
          <cell r="D5183"/>
          <cell r="E5183"/>
          <cell r="F5183"/>
          <cell r="G5183" t="str">
            <v>S/101762/CE/CG1R-R-1</v>
          </cell>
          <cell r="H5183"/>
          <cell r="I5183"/>
          <cell r="J5183"/>
          <cell r="K5183">
            <v>10</v>
          </cell>
          <cell r="L5183" t="str">
            <v>003</v>
          </cell>
          <cell r="M5183" t="str">
            <v>2010</v>
          </cell>
          <cell r="N5183" t="str">
            <v>0003</v>
          </cell>
          <cell r="O5183" t="str">
            <v>1008</v>
          </cell>
          <cell r="P5183" t="str">
            <v>1101245</v>
          </cell>
          <cell r="Q5183" t="str">
            <v>0003</v>
          </cell>
          <cell r="R5183" t="str">
            <v>1070</v>
          </cell>
        </row>
        <row r="5184">
          <cell r="A5184">
            <v>51306526</v>
          </cell>
          <cell r="B5184" t="str">
            <v>INSTALL ISOLATION SWITCH ROOM-CABLE</v>
          </cell>
          <cell r="C5184" t="str">
            <v>HXC3</v>
          </cell>
          <cell r="D5184"/>
          <cell r="E5184"/>
          <cell r="F5184"/>
          <cell r="G5184" t="str">
            <v>S/101762/CE/CG1R-I-1</v>
          </cell>
          <cell r="H5184"/>
          <cell r="I5184"/>
          <cell r="J5184"/>
          <cell r="K5184">
            <v>100</v>
          </cell>
          <cell r="L5184" t="str">
            <v>003</v>
          </cell>
          <cell r="M5184" t="str">
            <v>2010</v>
          </cell>
          <cell r="N5184" t="str">
            <v>0003</v>
          </cell>
          <cell r="O5184" t="str">
            <v>1008</v>
          </cell>
          <cell r="P5184" t="str">
            <v>1101245</v>
          </cell>
          <cell r="Q5184" t="str">
            <v>0003</v>
          </cell>
          <cell r="R5184" t="str">
            <v>1070</v>
          </cell>
        </row>
        <row r="5185">
          <cell r="A5185">
            <v>51306526</v>
          </cell>
          <cell r="B5185" t="str">
            <v>INSTALL ISOLATION SWITCH ROOM-CABLE</v>
          </cell>
          <cell r="C5185" t="str">
            <v>HXC3</v>
          </cell>
          <cell r="D5185"/>
          <cell r="E5185"/>
          <cell r="F5185"/>
          <cell r="G5185" t="str">
            <v>S/101762/CE/CG1R-I-1</v>
          </cell>
          <cell r="H5185"/>
          <cell r="I5185"/>
          <cell r="J5185"/>
          <cell r="K5185">
            <v>90</v>
          </cell>
          <cell r="L5185" t="str">
            <v>003</v>
          </cell>
          <cell r="M5185" t="str">
            <v>2010</v>
          </cell>
          <cell r="N5185" t="str">
            <v>0003</v>
          </cell>
          <cell r="O5185" t="str">
            <v>1008</v>
          </cell>
          <cell r="P5185" t="str">
            <v>1101245</v>
          </cell>
          <cell r="Q5185" t="str">
            <v>0003</v>
          </cell>
          <cell r="R5185" t="str">
            <v>1070</v>
          </cell>
        </row>
        <row r="5186">
          <cell r="A5186">
            <v>51306526</v>
          </cell>
          <cell r="B5186" t="str">
            <v>INSTALL ISOLATION SWITCH ROOM-CABLE</v>
          </cell>
          <cell r="C5186" t="str">
            <v>HXC3</v>
          </cell>
          <cell r="D5186"/>
          <cell r="E5186"/>
          <cell r="F5186"/>
          <cell r="G5186" t="str">
            <v>S/101762/CE/CG1R-R-1</v>
          </cell>
          <cell r="H5186"/>
          <cell r="I5186"/>
          <cell r="J5186"/>
          <cell r="K5186">
            <v>10</v>
          </cell>
          <cell r="L5186" t="str">
            <v>003</v>
          </cell>
          <cell r="M5186" t="str">
            <v>2010</v>
          </cell>
          <cell r="N5186" t="str">
            <v>0003</v>
          </cell>
          <cell r="O5186" t="str">
            <v>1008</v>
          </cell>
          <cell r="P5186" t="str">
            <v>1101245</v>
          </cell>
          <cell r="Q5186" t="str">
            <v>0003</v>
          </cell>
          <cell r="R5186" t="str">
            <v>1070</v>
          </cell>
        </row>
        <row r="5187">
          <cell r="A5187">
            <v>51312418</v>
          </cell>
          <cell r="B5187" t="str">
            <v>SDOH_THE CHANCEL_OH</v>
          </cell>
          <cell r="C5187" t="str">
            <v>HDC1</v>
          </cell>
          <cell r="D5187"/>
          <cell r="E5187"/>
          <cell r="F5187"/>
          <cell r="G5187" t="str">
            <v>S/101675/CN/AF2HI</v>
          </cell>
          <cell r="H5187"/>
          <cell r="I5187"/>
          <cell r="J5187"/>
          <cell r="K5187">
            <v>100</v>
          </cell>
          <cell r="L5187" t="str">
            <v>003</v>
          </cell>
          <cell r="M5187" t="str">
            <v>2010</v>
          </cell>
          <cell r="N5187" t="str">
            <v>0003</v>
          </cell>
          <cell r="O5187" t="str">
            <v>1021</v>
          </cell>
          <cell r="P5187" t="str">
            <v>1101110</v>
          </cell>
          <cell r="Q5187" t="str">
            <v>0003</v>
          </cell>
          <cell r="R5187" t="str">
            <v>1070</v>
          </cell>
        </row>
        <row r="5188">
          <cell r="A5188">
            <v>51316334</v>
          </cell>
          <cell r="B5188" t="str">
            <v>CUST_NEW_SVC_10402 COUNTY ROAD 200</v>
          </cell>
          <cell r="C5188" t="str">
            <v>HDC1</v>
          </cell>
          <cell r="D5188"/>
          <cell r="E5188"/>
          <cell r="F5188"/>
          <cell r="G5188" t="str">
            <v>S/101652/CN/AF1HI-2</v>
          </cell>
          <cell r="H5188"/>
          <cell r="I5188"/>
          <cell r="J5188"/>
          <cell r="K5188">
            <v>100</v>
          </cell>
          <cell r="L5188" t="str">
            <v>003</v>
          </cell>
          <cell r="M5188" t="str">
            <v>2010</v>
          </cell>
          <cell r="N5188" t="str">
            <v>0003</v>
          </cell>
          <cell r="O5188" t="str">
            <v>1020</v>
          </cell>
          <cell r="P5188" t="str">
            <v>1101202</v>
          </cell>
          <cell r="Q5188" t="str">
            <v>0003</v>
          </cell>
          <cell r="R5188" t="str">
            <v>1070</v>
          </cell>
        </row>
        <row r="5189">
          <cell r="A5189">
            <v>51316334</v>
          </cell>
          <cell r="B5189" t="str">
            <v>CUST_NEW_SVC_10402 COUNTY ROAD 200</v>
          </cell>
          <cell r="C5189" t="str">
            <v>HDC1</v>
          </cell>
          <cell r="D5189"/>
          <cell r="E5189"/>
          <cell r="F5189"/>
          <cell r="G5189" t="str">
            <v>S/101652/CN/AF1HI-2</v>
          </cell>
          <cell r="H5189"/>
          <cell r="I5189"/>
          <cell r="J5189"/>
          <cell r="K5189">
            <v>100</v>
          </cell>
          <cell r="L5189" t="str">
            <v>003</v>
          </cell>
          <cell r="M5189" t="str">
            <v>2010</v>
          </cell>
          <cell r="N5189" t="str">
            <v>0003</v>
          </cell>
          <cell r="O5189" t="str">
            <v>1020</v>
          </cell>
          <cell r="P5189" t="str">
            <v>1101202</v>
          </cell>
          <cell r="Q5189" t="str">
            <v>0003</v>
          </cell>
          <cell r="R5189" t="str">
            <v>1070</v>
          </cell>
        </row>
        <row r="5190">
          <cell r="A5190">
            <v>51316334</v>
          </cell>
          <cell r="B5190" t="str">
            <v>CUST_NEW_SVC_10402 COUNTY ROAD 200</v>
          </cell>
          <cell r="C5190" t="str">
            <v>HDC1</v>
          </cell>
          <cell r="D5190"/>
          <cell r="E5190"/>
          <cell r="F5190"/>
          <cell r="G5190" t="str">
            <v>S/101652/CN/AF1HI-2</v>
          </cell>
          <cell r="H5190"/>
          <cell r="I5190"/>
          <cell r="J5190"/>
          <cell r="K5190">
            <v>100</v>
          </cell>
          <cell r="L5190" t="str">
            <v>003</v>
          </cell>
          <cell r="M5190" t="str">
            <v>2010</v>
          </cell>
          <cell r="N5190" t="str">
            <v>0003</v>
          </cell>
          <cell r="O5190" t="str">
            <v>1020</v>
          </cell>
          <cell r="P5190" t="str">
            <v>1101202</v>
          </cell>
          <cell r="Q5190" t="str">
            <v>0003</v>
          </cell>
          <cell r="R5190" t="str">
            <v>1070</v>
          </cell>
        </row>
        <row r="5191">
          <cell r="A5191">
            <v>51316334</v>
          </cell>
          <cell r="B5191" t="str">
            <v>CUST_NEW_SVC_10402 COUNTY ROAD 200</v>
          </cell>
          <cell r="C5191" t="str">
            <v>HDC1</v>
          </cell>
          <cell r="D5191"/>
          <cell r="E5191"/>
          <cell r="F5191"/>
          <cell r="G5191" t="str">
            <v>S/101652/CN/AF1HI-2</v>
          </cell>
          <cell r="H5191"/>
          <cell r="I5191"/>
          <cell r="J5191"/>
          <cell r="K5191">
            <v>100</v>
          </cell>
          <cell r="L5191" t="str">
            <v>003</v>
          </cell>
          <cell r="M5191" t="str">
            <v>2010</v>
          </cell>
          <cell r="N5191" t="str">
            <v>0003</v>
          </cell>
          <cell r="O5191" t="str">
            <v>1020</v>
          </cell>
          <cell r="P5191" t="str">
            <v>1101202</v>
          </cell>
          <cell r="Q5191" t="str">
            <v>0003</v>
          </cell>
          <cell r="R5191" t="str">
            <v>1070</v>
          </cell>
        </row>
        <row r="5192">
          <cell r="A5192">
            <v>51317157</v>
          </cell>
          <cell r="B5192" t="str">
            <v>JU_L_09_015  I.H. 10 @ HUNTING BAYOU - W</v>
          </cell>
          <cell r="C5192" t="str">
            <v>HDC2</v>
          </cell>
          <cell r="D5192"/>
          <cell r="E5192"/>
          <cell r="F5192"/>
          <cell r="G5192" t="str">
            <v>S/101556/CE/AD3DI</v>
          </cell>
          <cell r="H5192"/>
          <cell r="I5192"/>
          <cell r="J5192"/>
          <cell r="K5192">
            <v>100</v>
          </cell>
          <cell r="L5192" t="str">
            <v>003</v>
          </cell>
          <cell r="M5192" t="str">
            <v>2010</v>
          </cell>
          <cell r="N5192" t="str">
            <v>0003</v>
          </cell>
          <cell r="O5192" t="str">
            <v>1012</v>
          </cell>
          <cell r="P5192" t="str">
            <v>1101170</v>
          </cell>
          <cell r="Q5192" t="str">
            <v>0003</v>
          </cell>
          <cell r="R5192" t="str">
            <v>1070</v>
          </cell>
        </row>
        <row r="5193">
          <cell r="A5193">
            <v>51317157</v>
          </cell>
          <cell r="B5193" t="str">
            <v>JU_L_09_015  I.H. 10 @ HUNTING BAYOU - W</v>
          </cell>
          <cell r="C5193" t="str">
            <v>HDC2</v>
          </cell>
          <cell r="D5193"/>
          <cell r="E5193"/>
          <cell r="F5193"/>
          <cell r="G5193" t="str">
            <v>S/101556/CE/AD3DI</v>
          </cell>
          <cell r="H5193"/>
          <cell r="I5193"/>
          <cell r="J5193"/>
          <cell r="K5193">
            <v>100</v>
          </cell>
          <cell r="L5193" t="str">
            <v>003</v>
          </cell>
          <cell r="M5193" t="str">
            <v>2010</v>
          </cell>
          <cell r="N5193" t="str">
            <v>0003</v>
          </cell>
          <cell r="O5193" t="str">
            <v>1012</v>
          </cell>
          <cell r="P5193" t="str">
            <v>1101170</v>
          </cell>
          <cell r="Q5193" t="str">
            <v>0003</v>
          </cell>
          <cell r="R5193" t="str">
            <v>1070</v>
          </cell>
        </row>
        <row r="5194">
          <cell r="A5194">
            <v>51317157</v>
          </cell>
          <cell r="B5194" t="str">
            <v>JU_L_09_015  I.H. 10 @ HUNTING BAYOU - W</v>
          </cell>
          <cell r="C5194" t="str">
            <v>HDC2</v>
          </cell>
          <cell r="D5194"/>
          <cell r="E5194"/>
          <cell r="F5194"/>
          <cell r="G5194" t="str">
            <v>S/101556/CE/AD3DI</v>
          </cell>
          <cell r="H5194"/>
          <cell r="I5194"/>
          <cell r="J5194"/>
          <cell r="K5194">
            <v>100</v>
          </cell>
          <cell r="L5194" t="str">
            <v>002</v>
          </cell>
          <cell r="M5194" t="str">
            <v>2010</v>
          </cell>
          <cell r="N5194" t="str">
            <v>0003</v>
          </cell>
          <cell r="O5194" t="str">
            <v>1012</v>
          </cell>
          <cell r="P5194" t="str">
            <v>1101170</v>
          </cell>
          <cell r="Q5194" t="str">
            <v>0003</v>
          </cell>
          <cell r="R5194" t="str">
            <v>1070</v>
          </cell>
        </row>
        <row r="5195">
          <cell r="A5195">
            <v>51317157</v>
          </cell>
          <cell r="B5195" t="str">
            <v>JU_L_09_015  I.H. 10 @ HUNTING BAYOU - W</v>
          </cell>
          <cell r="C5195" t="str">
            <v>HDC2</v>
          </cell>
          <cell r="D5195"/>
          <cell r="E5195"/>
          <cell r="F5195"/>
          <cell r="G5195" t="str">
            <v>S/101556/CE/AD3DI</v>
          </cell>
          <cell r="H5195"/>
          <cell r="I5195"/>
          <cell r="J5195"/>
          <cell r="K5195">
            <v>70</v>
          </cell>
          <cell r="L5195" t="str">
            <v>003</v>
          </cell>
          <cell r="M5195" t="str">
            <v>2010</v>
          </cell>
          <cell r="N5195" t="str">
            <v>0003</v>
          </cell>
          <cell r="O5195" t="str">
            <v>1012</v>
          </cell>
          <cell r="P5195" t="str">
            <v>1101170</v>
          </cell>
          <cell r="Q5195" t="str">
            <v>0003</v>
          </cell>
          <cell r="R5195" t="str">
            <v>1070</v>
          </cell>
        </row>
        <row r="5196">
          <cell r="A5196">
            <v>51317157</v>
          </cell>
          <cell r="B5196" t="str">
            <v>JU_L_09_015  I.H. 10 @ HUNTING BAYOU - W</v>
          </cell>
          <cell r="C5196" t="str">
            <v>HDC2</v>
          </cell>
          <cell r="D5196"/>
          <cell r="E5196"/>
          <cell r="F5196"/>
          <cell r="G5196" t="str">
            <v>S/101556/CE/AD3DR-1</v>
          </cell>
          <cell r="H5196"/>
          <cell r="I5196"/>
          <cell r="J5196"/>
          <cell r="K5196">
            <v>30</v>
          </cell>
          <cell r="L5196" t="str">
            <v>003</v>
          </cell>
          <cell r="M5196" t="str">
            <v>2010</v>
          </cell>
          <cell r="N5196" t="str">
            <v>0003</v>
          </cell>
          <cell r="O5196" t="str">
            <v>1012</v>
          </cell>
          <cell r="P5196" t="str">
            <v>1101170</v>
          </cell>
          <cell r="Q5196" t="str">
            <v>0003</v>
          </cell>
          <cell r="R5196" t="str">
            <v>1070</v>
          </cell>
        </row>
        <row r="5197">
          <cell r="A5197">
            <v>51328824</v>
          </cell>
          <cell r="B5197" t="str">
            <v>WESFLD-Expand Ring for New Trf. Pos.IFDN</v>
          </cell>
          <cell r="C5197" t="str">
            <v>HSC2</v>
          </cell>
          <cell r="D5197"/>
          <cell r="E5197"/>
          <cell r="F5197"/>
          <cell r="G5197" t="str">
            <v>HLP/00/0787/SB/C</v>
          </cell>
          <cell r="H5197"/>
          <cell r="I5197"/>
          <cell r="J5197"/>
          <cell r="K5197">
            <v>90</v>
          </cell>
          <cell r="L5197" t="str">
            <v>003</v>
          </cell>
          <cell r="M5197" t="str">
            <v>2010</v>
          </cell>
          <cell r="N5197" t="str">
            <v>0003</v>
          </cell>
          <cell r="O5197" t="str">
            <v>1002</v>
          </cell>
          <cell r="P5197" t="str">
            <v>1101000</v>
          </cell>
          <cell r="Q5197" t="str">
            <v>0003</v>
          </cell>
          <cell r="R5197" t="str">
            <v>1070</v>
          </cell>
        </row>
        <row r="5198">
          <cell r="A5198">
            <v>51328824</v>
          </cell>
          <cell r="B5198" t="str">
            <v>WESFLD-Expand Ring for New Trf. Pos.IFDN</v>
          </cell>
          <cell r="C5198" t="str">
            <v>HSC2</v>
          </cell>
          <cell r="D5198"/>
          <cell r="E5198"/>
          <cell r="F5198"/>
          <cell r="G5198" t="str">
            <v>S/101316/CE/RMVL-3</v>
          </cell>
          <cell r="H5198"/>
          <cell r="I5198"/>
          <cell r="J5198"/>
          <cell r="K5198">
            <v>10</v>
          </cell>
          <cell r="L5198" t="str">
            <v>003</v>
          </cell>
          <cell r="M5198" t="str">
            <v>2010</v>
          </cell>
          <cell r="N5198" t="str">
            <v>0003</v>
          </cell>
          <cell r="O5198" t="str">
            <v>1002</v>
          </cell>
          <cell r="P5198" t="str">
            <v>1101000</v>
          </cell>
          <cell r="Q5198" t="str">
            <v>0003</v>
          </cell>
          <cell r="R5198" t="str">
            <v>1070</v>
          </cell>
        </row>
        <row r="5199">
          <cell r="A5199">
            <v>51328824</v>
          </cell>
          <cell r="B5199" t="str">
            <v>WESFLD-Expand Ring for New Trf. Pos.IFDN</v>
          </cell>
          <cell r="C5199" t="str">
            <v>HSC2</v>
          </cell>
          <cell r="D5199"/>
          <cell r="E5199"/>
          <cell r="F5199"/>
          <cell r="G5199" t="str">
            <v>HLP/00/0787/SB/C</v>
          </cell>
          <cell r="H5199"/>
          <cell r="I5199"/>
          <cell r="J5199"/>
          <cell r="K5199">
            <v>100</v>
          </cell>
          <cell r="L5199" t="str">
            <v>003</v>
          </cell>
          <cell r="M5199" t="str">
            <v>2010</v>
          </cell>
          <cell r="N5199" t="str">
            <v>0003</v>
          </cell>
          <cell r="O5199" t="str">
            <v>1002</v>
          </cell>
          <cell r="P5199" t="str">
            <v>1101000</v>
          </cell>
          <cell r="Q5199" t="str">
            <v>0003</v>
          </cell>
          <cell r="R5199" t="str">
            <v>1070</v>
          </cell>
        </row>
        <row r="5200">
          <cell r="A5200">
            <v>51328824</v>
          </cell>
          <cell r="B5200" t="str">
            <v>WESFLD-Expand Ring for New Trf. Pos.IFDN</v>
          </cell>
          <cell r="C5200" t="str">
            <v>HSC2</v>
          </cell>
          <cell r="D5200"/>
          <cell r="E5200"/>
          <cell r="F5200"/>
          <cell r="G5200" t="str">
            <v>HLP/00/0787/SB/C</v>
          </cell>
          <cell r="H5200"/>
          <cell r="I5200"/>
          <cell r="J5200"/>
          <cell r="K5200">
            <v>100</v>
          </cell>
          <cell r="L5200" t="str">
            <v>003</v>
          </cell>
          <cell r="M5200" t="str">
            <v>2010</v>
          </cell>
          <cell r="N5200" t="str">
            <v>0003</v>
          </cell>
          <cell r="O5200" t="str">
            <v>1002</v>
          </cell>
          <cell r="P5200" t="str">
            <v>1101000</v>
          </cell>
          <cell r="Q5200" t="str">
            <v>0003</v>
          </cell>
          <cell r="R5200" t="str">
            <v>1070</v>
          </cell>
        </row>
        <row r="5201">
          <cell r="A5201">
            <v>51328824</v>
          </cell>
          <cell r="B5201" t="str">
            <v>WESFLD-Expand Ring for New Trf. Pos.IFDN</v>
          </cell>
          <cell r="C5201" t="str">
            <v>HSC2</v>
          </cell>
          <cell r="D5201"/>
          <cell r="E5201"/>
          <cell r="F5201"/>
          <cell r="G5201" t="str">
            <v>HLP/00/0787/SB/C</v>
          </cell>
          <cell r="H5201"/>
          <cell r="I5201"/>
          <cell r="J5201"/>
          <cell r="K5201">
            <v>100</v>
          </cell>
          <cell r="L5201" t="str">
            <v>002</v>
          </cell>
          <cell r="M5201" t="str">
            <v>2010</v>
          </cell>
          <cell r="N5201" t="str">
            <v>0003</v>
          </cell>
          <cell r="O5201" t="str">
            <v>1002</v>
          </cell>
          <cell r="P5201" t="str">
            <v>1101000</v>
          </cell>
          <cell r="Q5201" t="str">
            <v>0003</v>
          </cell>
          <cell r="R5201" t="str">
            <v>1070</v>
          </cell>
        </row>
        <row r="5202">
          <cell r="A5202">
            <v>51328824</v>
          </cell>
          <cell r="B5202" t="str">
            <v>WESFLD-Expand Ring for New Trf. Pos.IFDN</v>
          </cell>
          <cell r="C5202" t="str">
            <v>HSC2</v>
          </cell>
          <cell r="D5202"/>
          <cell r="E5202"/>
          <cell r="F5202"/>
          <cell r="G5202" t="str">
            <v>HLP/00/0787/SB/C</v>
          </cell>
          <cell r="H5202"/>
          <cell r="I5202"/>
          <cell r="J5202"/>
          <cell r="K5202">
            <v>90</v>
          </cell>
          <cell r="L5202" t="str">
            <v>003</v>
          </cell>
          <cell r="M5202" t="str">
            <v>2010</v>
          </cell>
          <cell r="N5202" t="str">
            <v>0003</v>
          </cell>
          <cell r="O5202" t="str">
            <v>1002</v>
          </cell>
          <cell r="P5202" t="str">
            <v>1101000</v>
          </cell>
          <cell r="Q5202" t="str">
            <v>0003</v>
          </cell>
          <cell r="R5202" t="str">
            <v>1070</v>
          </cell>
        </row>
        <row r="5203">
          <cell r="A5203">
            <v>51328824</v>
          </cell>
          <cell r="B5203" t="str">
            <v>WESFLD-Expand Ring for New Trf. Pos.IFDN</v>
          </cell>
          <cell r="C5203" t="str">
            <v>HSC2</v>
          </cell>
          <cell r="D5203"/>
          <cell r="E5203"/>
          <cell r="F5203"/>
          <cell r="G5203" t="str">
            <v>S/101316/CE/RMVL-3</v>
          </cell>
          <cell r="H5203"/>
          <cell r="I5203"/>
          <cell r="J5203"/>
          <cell r="K5203">
            <v>10</v>
          </cell>
          <cell r="L5203" t="str">
            <v>003</v>
          </cell>
          <cell r="M5203" t="str">
            <v>2010</v>
          </cell>
          <cell r="N5203" t="str">
            <v>0003</v>
          </cell>
          <cell r="O5203" t="str">
            <v>1002</v>
          </cell>
          <cell r="P5203" t="str">
            <v>1101000</v>
          </cell>
          <cell r="Q5203" t="str">
            <v>0003</v>
          </cell>
          <cell r="R5203" t="str">
            <v>1070</v>
          </cell>
        </row>
        <row r="5204">
          <cell r="A5204">
            <v>51379644</v>
          </cell>
          <cell r="B5204" t="str">
            <v>*CUST_PROVIDE SERVICE TO NEW SCHOOL &amp; RE</v>
          </cell>
          <cell r="C5204" t="str">
            <v>HDC2</v>
          </cell>
          <cell r="D5204"/>
          <cell r="E5204"/>
          <cell r="F5204"/>
          <cell r="G5204" t="str">
            <v>S/101653/CE/AD2DR</v>
          </cell>
          <cell r="H5204"/>
          <cell r="I5204"/>
          <cell r="J5204"/>
          <cell r="K5204">
            <v>30</v>
          </cell>
          <cell r="L5204" t="str">
            <v>001</v>
          </cell>
          <cell r="M5204" t="str">
            <v>2010</v>
          </cell>
          <cell r="N5204" t="str">
            <v>0003</v>
          </cell>
          <cell r="O5204" t="str">
            <v>1013</v>
          </cell>
          <cell r="P5204" t="str">
            <v>1101201</v>
          </cell>
          <cell r="Q5204" t="str">
            <v>0003</v>
          </cell>
          <cell r="R5204" t="str">
            <v>1070</v>
          </cell>
        </row>
        <row r="5205">
          <cell r="A5205">
            <v>51379644</v>
          </cell>
          <cell r="B5205" t="str">
            <v>*CUST_PROVIDE SERVICE TO NEW SCHOOL &amp; RE</v>
          </cell>
          <cell r="C5205" t="str">
            <v>HDC2</v>
          </cell>
          <cell r="D5205"/>
          <cell r="E5205"/>
          <cell r="F5205"/>
          <cell r="G5205" t="str">
            <v>S/101653/CE/AD2DI-1</v>
          </cell>
          <cell r="H5205"/>
          <cell r="I5205"/>
          <cell r="J5205"/>
          <cell r="K5205">
            <v>70</v>
          </cell>
          <cell r="L5205" t="str">
            <v>001</v>
          </cell>
          <cell r="M5205" t="str">
            <v>2010</v>
          </cell>
          <cell r="N5205" t="str">
            <v>0003</v>
          </cell>
          <cell r="O5205" t="str">
            <v>1013</v>
          </cell>
          <cell r="P5205" t="str">
            <v>1101201</v>
          </cell>
          <cell r="Q5205" t="str">
            <v>0003</v>
          </cell>
          <cell r="R5205" t="str">
            <v>1070</v>
          </cell>
        </row>
        <row r="5206">
          <cell r="A5206">
            <v>51379644</v>
          </cell>
          <cell r="B5206" t="str">
            <v>*CUST_PROVIDE SERVICE TO NEW SCHOOL &amp; RE</v>
          </cell>
          <cell r="C5206" t="str">
            <v>HDC2</v>
          </cell>
          <cell r="D5206"/>
          <cell r="E5206"/>
          <cell r="F5206"/>
          <cell r="G5206" t="str">
            <v>S/101653/CE/AD2DI-1</v>
          </cell>
          <cell r="H5206"/>
          <cell r="I5206"/>
          <cell r="J5206"/>
          <cell r="K5206">
            <v>100</v>
          </cell>
          <cell r="L5206" t="str">
            <v>001</v>
          </cell>
          <cell r="M5206" t="str">
            <v>2010</v>
          </cell>
          <cell r="N5206" t="str">
            <v>0003</v>
          </cell>
          <cell r="O5206" t="str">
            <v>1013</v>
          </cell>
          <cell r="P5206" t="str">
            <v>1101201</v>
          </cell>
          <cell r="Q5206" t="str">
            <v>0003</v>
          </cell>
          <cell r="R5206" t="str">
            <v>1070</v>
          </cell>
        </row>
        <row r="5207">
          <cell r="A5207">
            <v>51379644</v>
          </cell>
          <cell r="B5207" t="str">
            <v>*CUST_PROVIDE SERVICE TO NEW SCHOOL &amp; RE</v>
          </cell>
          <cell r="C5207" t="str">
            <v>HDC2</v>
          </cell>
          <cell r="D5207"/>
          <cell r="E5207"/>
          <cell r="F5207"/>
          <cell r="G5207" t="str">
            <v>S/101653/CE/AD2DI-1</v>
          </cell>
          <cell r="H5207"/>
          <cell r="I5207"/>
          <cell r="J5207"/>
          <cell r="K5207">
            <v>100</v>
          </cell>
          <cell r="L5207" t="str">
            <v>002</v>
          </cell>
          <cell r="M5207" t="str">
            <v>2010</v>
          </cell>
          <cell r="N5207" t="str">
            <v>0003</v>
          </cell>
          <cell r="O5207" t="str">
            <v>1013</v>
          </cell>
          <cell r="P5207" t="str">
            <v>1101201</v>
          </cell>
          <cell r="Q5207" t="str">
            <v>0003</v>
          </cell>
          <cell r="R5207" t="str">
            <v>1070</v>
          </cell>
        </row>
        <row r="5208">
          <cell r="A5208">
            <v>51379644</v>
          </cell>
          <cell r="B5208" t="str">
            <v>*CUST_PROVIDE SERVICE TO NEW SCHOOL &amp; RE</v>
          </cell>
          <cell r="C5208" t="str">
            <v>HDC2</v>
          </cell>
          <cell r="D5208"/>
          <cell r="E5208"/>
          <cell r="F5208"/>
          <cell r="G5208" t="str">
            <v>S/101653/CE/AD2DI-1</v>
          </cell>
          <cell r="H5208"/>
          <cell r="I5208"/>
          <cell r="J5208"/>
          <cell r="K5208">
            <v>100</v>
          </cell>
          <cell r="L5208" t="str">
            <v>002</v>
          </cell>
          <cell r="M5208" t="str">
            <v>2010</v>
          </cell>
          <cell r="N5208" t="str">
            <v>0003</v>
          </cell>
          <cell r="O5208" t="str">
            <v>1013</v>
          </cell>
          <cell r="P5208" t="str">
            <v>1101201</v>
          </cell>
          <cell r="Q5208" t="str">
            <v>0003</v>
          </cell>
          <cell r="R5208" t="str">
            <v>1070</v>
          </cell>
        </row>
        <row r="5209">
          <cell r="A5209">
            <v>51379644</v>
          </cell>
          <cell r="B5209" t="str">
            <v>*CUST_PROVIDE SERVICE TO NEW SCHOOL &amp; RE</v>
          </cell>
          <cell r="C5209" t="str">
            <v>HDC2</v>
          </cell>
          <cell r="D5209"/>
          <cell r="E5209"/>
          <cell r="F5209"/>
          <cell r="G5209" t="str">
            <v>S/101653/CE/AD2DR</v>
          </cell>
          <cell r="H5209"/>
          <cell r="I5209"/>
          <cell r="J5209"/>
          <cell r="K5209">
            <v>30</v>
          </cell>
          <cell r="L5209" t="str">
            <v>001</v>
          </cell>
          <cell r="M5209" t="str">
            <v>2010</v>
          </cell>
          <cell r="N5209" t="str">
            <v>0003</v>
          </cell>
          <cell r="O5209" t="str">
            <v>1013</v>
          </cell>
          <cell r="P5209" t="str">
            <v>1101201</v>
          </cell>
          <cell r="Q5209" t="str">
            <v>0003</v>
          </cell>
          <cell r="R5209" t="str">
            <v>1070</v>
          </cell>
        </row>
        <row r="5210">
          <cell r="A5210">
            <v>51379644</v>
          </cell>
          <cell r="B5210" t="str">
            <v>*CUST_PROVIDE SERVICE TO NEW SCHOOL &amp; RE</v>
          </cell>
          <cell r="C5210" t="str">
            <v>HDC2</v>
          </cell>
          <cell r="D5210"/>
          <cell r="E5210"/>
          <cell r="F5210"/>
          <cell r="G5210" t="str">
            <v>S/101653/CE/AD2DI-1</v>
          </cell>
          <cell r="H5210"/>
          <cell r="I5210"/>
          <cell r="J5210"/>
          <cell r="K5210">
            <v>70</v>
          </cell>
          <cell r="L5210" t="str">
            <v>001</v>
          </cell>
          <cell r="M5210" t="str">
            <v>2010</v>
          </cell>
          <cell r="N5210" t="str">
            <v>0003</v>
          </cell>
          <cell r="O5210" t="str">
            <v>1013</v>
          </cell>
          <cell r="P5210" t="str">
            <v>1101201</v>
          </cell>
          <cell r="Q5210" t="str">
            <v>0003</v>
          </cell>
          <cell r="R5210" t="str">
            <v>1070</v>
          </cell>
        </row>
        <row r="5211">
          <cell r="A5211">
            <v>51386993</v>
          </cell>
          <cell r="B5211" t="str">
            <v>CUST_CPAY_HITCHCOCK ISD_FOUR POLES</v>
          </cell>
          <cell r="C5211" t="str">
            <v>HDC1</v>
          </cell>
          <cell r="D5211"/>
          <cell r="E5211"/>
          <cell r="F5211"/>
          <cell r="G5211" t="str">
            <v>S/101575/CN/AF1HI-3</v>
          </cell>
          <cell r="H5211"/>
          <cell r="I5211"/>
          <cell r="J5211"/>
          <cell r="K5211">
            <v>100</v>
          </cell>
          <cell r="L5211" t="str">
            <v>001</v>
          </cell>
          <cell r="M5211" t="str">
            <v>2010</v>
          </cell>
          <cell r="N5211" t="str">
            <v>0003</v>
          </cell>
          <cell r="O5211" t="str">
            <v>1022</v>
          </cell>
          <cell r="P5211" t="str">
            <v>1101190</v>
          </cell>
          <cell r="Q5211" t="str">
            <v>0003</v>
          </cell>
          <cell r="R5211" t="str">
            <v>1070</v>
          </cell>
        </row>
        <row r="5212">
          <cell r="A5212">
            <v>51386993</v>
          </cell>
          <cell r="B5212" t="str">
            <v>CUST_CPAY_HITCHCOCK ISD_FOUR POLES</v>
          </cell>
          <cell r="C5212" t="str">
            <v>HDC1</v>
          </cell>
          <cell r="D5212"/>
          <cell r="E5212"/>
          <cell r="F5212"/>
          <cell r="G5212" t="str">
            <v>S/101575/CN/AF1HI-3</v>
          </cell>
          <cell r="H5212"/>
          <cell r="I5212"/>
          <cell r="J5212"/>
          <cell r="K5212">
            <v>100</v>
          </cell>
          <cell r="L5212" t="str">
            <v>002</v>
          </cell>
          <cell r="M5212" t="str">
            <v>2010</v>
          </cell>
          <cell r="N5212" t="str">
            <v>0003</v>
          </cell>
          <cell r="O5212" t="str">
            <v>1022</v>
          </cell>
          <cell r="P5212" t="str">
            <v>1101190</v>
          </cell>
          <cell r="Q5212" t="str">
            <v>0003</v>
          </cell>
          <cell r="R5212" t="str">
            <v>1070</v>
          </cell>
        </row>
        <row r="5213">
          <cell r="A5213">
            <v>51386993</v>
          </cell>
          <cell r="B5213" t="str">
            <v>CUST_CPAY_HITCHCOCK ISD_FOUR POLES</v>
          </cell>
          <cell r="C5213" t="str">
            <v>HDC1</v>
          </cell>
          <cell r="D5213"/>
          <cell r="E5213"/>
          <cell r="F5213"/>
          <cell r="G5213" t="str">
            <v>S/101575/CN/AF1HI-3</v>
          </cell>
          <cell r="H5213"/>
          <cell r="I5213"/>
          <cell r="J5213"/>
          <cell r="K5213">
            <v>100</v>
          </cell>
          <cell r="L5213" t="str">
            <v>002</v>
          </cell>
          <cell r="M5213" t="str">
            <v>2010</v>
          </cell>
          <cell r="N5213" t="str">
            <v>0003</v>
          </cell>
          <cell r="O5213" t="str">
            <v>1022</v>
          </cell>
          <cell r="P5213" t="str">
            <v>1101190</v>
          </cell>
          <cell r="Q5213" t="str">
            <v>0003</v>
          </cell>
          <cell r="R5213" t="str">
            <v>1070</v>
          </cell>
        </row>
        <row r="5214">
          <cell r="A5214">
            <v>51386993</v>
          </cell>
          <cell r="B5214" t="str">
            <v>CUST_CPAY_HITCHCOCK ISD_FOUR POLES</v>
          </cell>
          <cell r="C5214" t="str">
            <v>HDC1</v>
          </cell>
          <cell r="D5214"/>
          <cell r="E5214"/>
          <cell r="F5214"/>
          <cell r="G5214" t="str">
            <v>S/101575/CN/AF1HI-3</v>
          </cell>
          <cell r="H5214"/>
          <cell r="I5214"/>
          <cell r="J5214"/>
          <cell r="K5214">
            <v>100</v>
          </cell>
          <cell r="L5214" t="str">
            <v>001</v>
          </cell>
          <cell r="M5214" t="str">
            <v>2010</v>
          </cell>
          <cell r="N5214" t="str">
            <v>0003</v>
          </cell>
          <cell r="O5214" t="str">
            <v>1022</v>
          </cell>
          <cell r="P5214" t="str">
            <v>1101190</v>
          </cell>
          <cell r="Q5214" t="str">
            <v>0003</v>
          </cell>
          <cell r="R5214" t="str">
            <v>1070</v>
          </cell>
        </row>
        <row r="5215">
          <cell r="A5215">
            <v>51425475</v>
          </cell>
          <cell r="B5215" t="str">
            <v>CUST_10_#E09152 7-50'2 2-50'4 1-55'3 1-5</v>
          </cell>
          <cell r="C5215" t="str">
            <v>HDC1</v>
          </cell>
          <cell r="D5215"/>
          <cell r="E5215"/>
          <cell r="F5215"/>
          <cell r="G5215" t="str">
            <v>S/101678/CN/AF1HI-6</v>
          </cell>
          <cell r="H5215"/>
          <cell r="I5215"/>
          <cell r="J5215"/>
          <cell r="K5215">
            <v>100</v>
          </cell>
          <cell r="L5215" t="str">
            <v>003</v>
          </cell>
          <cell r="M5215" t="str">
            <v>2010</v>
          </cell>
          <cell r="N5215" t="str">
            <v>0003</v>
          </cell>
          <cell r="O5215" t="str">
            <v>1017</v>
          </cell>
          <cell r="P5215" t="str">
            <v>1101120</v>
          </cell>
          <cell r="Q5215" t="str">
            <v>0003</v>
          </cell>
          <cell r="R5215" t="str">
            <v>1070</v>
          </cell>
        </row>
        <row r="5216">
          <cell r="A5216">
            <v>51425475</v>
          </cell>
          <cell r="B5216" t="str">
            <v>CUST_10_#E09152 7-50'2 2-50'4 1-55'3 1-5</v>
          </cell>
          <cell r="C5216" t="str">
            <v>HDC1</v>
          </cell>
          <cell r="D5216"/>
          <cell r="E5216"/>
          <cell r="F5216"/>
          <cell r="G5216" t="str">
            <v>S/101678/CN/AF1HI-6</v>
          </cell>
          <cell r="H5216"/>
          <cell r="I5216"/>
          <cell r="J5216"/>
          <cell r="K5216">
            <v>100</v>
          </cell>
          <cell r="L5216" t="str">
            <v>003</v>
          </cell>
          <cell r="M5216" t="str">
            <v>2010</v>
          </cell>
          <cell r="N5216" t="str">
            <v>0003</v>
          </cell>
          <cell r="O5216" t="str">
            <v>1017</v>
          </cell>
          <cell r="P5216" t="str">
            <v>1101120</v>
          </cell>
          <cell r="Q5216" t="str">
            <v>0003</v>
          </cell>
          <cell r="R5216" t="str">
            <v>1070</v>
          </cell>
        </row>
        <row r="5217">
          <cell r="A5217">
            <v>51425475</v>
          </cell>
          <cell r="B5217" t="str">
            <v>CUST_10_#E09152 7-50'2 2-50'4 1-55'3 1-5</v>
          </cell>
          <cell r="C5217" t="str">
            <v>HDC1</v>
          </cell>
          <cell r="D5217"/>
          <cell r="E5217"/>
          <cell r="F5217"/>
          <cell r="G5217" t="str">
            <v>S/101678/CN/AF1HI-6</v>
          </cell>
          <cell r="H5217"/>
          <cell r="I5217"/>
          <cell r="J5217"/>
          <cell r="K5217">
            <v>100</v>
          </cell>
          <cell r="L5217" t="str">
            <v>003</v>
          </cell>
          <cell r="M5217" t="str">
            <v>2010</v>
          </cell>
          <cell r="N5217" t="str">
            <v>0003</v>
          </cell>
          <cell r="O5217" t="str">
            <v>1017</v>
          </cell>
          <cell r="P5217" t="str">
            <v>1101120</v>
          </cell>
          <cell r="Q5217" t="str">
            <v>0003</v>
          </cell>
          <cell r="R5217" t="str">
            <v>1070</v>
          </cell>
        </row>
        <row r="5218">
          <cell r="A5218">
            <v>51425475</v>
          </cell>
          <cell r="B5218" t="str">
            <v>CUST_10_#E09152 7-50'2 2-50'4 1-55'3 1-5</v>
          </cell>
          <cell r="C5218" t="str">
            <v>HDC1</v>
          </cell>
          <cell r="D5218"/>
          <cell r="E5218"/>
          <cell r="F5218"/>
          <cell r="G5218" t="str">
            <v>S/101678/CN/AF1HI-6</v>
          </cell>
          <cell r="H5218"/>
          <cell r="I5218"/>
          <cell r="J5218"/>
          <cell r="K5218">
            <v>100</v>
          </cell>
          <cell r="L5218" t="str">
            <v>003</v>
          </cell>
          <cell r="M5218" t="str">
            <v>2010</v>
          </cell>
          <cell r="N5218" t="str">
            <v>0003</v>
          </cell>
          <cell r="O5218" t="str">
            <v>1017</v>
          </cell>
          <cell r="P5218" t="str">
            <v>1101120</v>
          </cell>
          <cell r="Q5218" t="str">
            <v>0003</v>
          </cell>
          <cell r="R5218" t="str">
            <v>1070</v>
          </cell>
        </row>
        <row r="5219">
          <cell r="A5219">
            <v>51440771</v>
          </cell>
          <cell r="B5219" t="str">
            <v>SDUG_Old Orchard Sec 8_#2332</v>
          </cell>
          <cell r="C5219" t="str">
            <v>HDC1</v>
          </cell>
          <cell r="D5219"/>
          <cell r="E5219"/>
          <cell r="F5219"/>
          <cell r="G5219" t="str">
            <v>S/101530/CN/AF1UI</v>
          </cell>
          <cell r="H5219"/>
          <cell r="I5219"/>
          <cell r="J5219"/>
          <cell r="K5219">
            <v>100</v>
          </cell>
          <cell r="L5219" t="str">
            <v>002</v>
          </cell>
          <cell r="M5219" t="str">
            <v>2010</v>
          </cell>
          <cell r="N5219" t="str">
            <v>0003</v>
          </cell>
          <cell r="O5219" t="str">
            <v>1023</v>
          </cell>
          <cell r="P5219" t="str">
            <v>1101210</v>
          </cell>
          <cell r="Q5219" t="str">
            <v>0003</v>
          </cell>
          <cell r="R5219" t="str">
            <v>1070</v>
          </cell>
        </row>
        <row r="5220">
          <cell r="A5220">
            <v>51440771</v>
          </cell>
          <cell r="B5220" t="str">
            <v>SDUG_Old Orchard Sec 8_#2332</v>
          </cell>
          <cell r="C5220" t="str">
            <v>HDC1</v>
          </cell>
          <cell r="D5220"/>
          <cell r="E5220"/>
          <cell r="F5220"/>
          <cell r="G5220" t="str">
            <v>S/101530/CN/AF1UI</v>
          </cell>
          <cell r="H5220"/>
          <cell r="I5220"/>
          <cell r="J5220"/>
          <cell r="K5220">
            <v>100</v>
          </cell>
          <cell r="L5220" t="str">
            <v>002</v>
          </cell>
          <cell r="M5220" t="str">
            <v>2010</v>
          </cell>
          <cell r="N5220" t="str">
            <v>0003</v>
          </cell>
          <cell r="O5220" t="str">
            <v>1023</v>
          </cell>
          <cell r="P5220" t="str">
            <v>1101210</v>
          </cell>
          <cell r="Q5220" t="str">
            <v>0003</v>
          </cell>
          <cell r="R5220" t="str">
            <v>1070</v>
          </cell>
        </row>
        <row r="5221">
          <cell r="A5221">
            <v>51440771</v>
          </cell>
          <cell r="B5221" t="str">
            <v>SDUG_Old Orchard Sec 8_#2332</v>
          </cell>
          <cell r="C5221" t="str">
            <v>HDC1</v>
          </cell>
          <cell r="D5221"/>
          <cell r="E5221"/>
          <cell r="F5221"/>
          <cell r="G5221" t="str">
            <v>S/101530/CN/AF1UI</v>
          </cell>
          <cell r="H5221"/>
          <cell r="I5221"/>
          <cell r="J5221"/>
          <cell r="K5221">
            <v>100</v>
          </cell>
          <cell r="L5221" t="str">
            <v>002</v>
          </cell>
          <cell r="M5221" t="str">
            <v>2010</v>
          </cell>
          <cell r="N5221" t="str">
            <v>0003</v>
          </cell>
          <cell r="O5221" t="str">
            <v>1023</v>
          </cell>
          <cell r="P5221" t="str">
            <v>1101210</v>
          </cell>
          <cell r="Q5221" t="str">
            <v>0003</v>
          </cell>
          <cell r="R5221" t="str">
            <v>1070</v>
          </cell>
        </row>
        <row r="5222">
          <cell r="A5222">
            <v>51440771</v>
          </cell>
          <cell r="B5222" t="str">
            <v>SDUG_Old Orchard Sec 8_#2332</v>
          </cell>
          <cell r="C5222" t="str">
            <v>HDC1</v>
          </cell>
          <cell r="D5222"/>
          <cell r="E5222"/>
          <cell r="F5222"/>
          <cell r="G5222" t="str">
            <v>S/101530/CN/AF1UI</v>
          </cell>
          <cell r="H5222"/>
          <cell r="I5222"/>
          <cell r="J5222"/>
          <cell r="K5222">
            <v>100</v>
          </cell>
          <cell r="L5222" t="str">
            <v>002</v>
          </cell>
          <cell r="M5222" t="str">
            <v>2010</v>
          </cell>
          <cell r="N5222" t="str">
            <v>0003</v>
          </cell>
          <cell r="O5222" t="str">
            <v>1023</v>
          </cell>
          <cell r="P5222" t="str">
            <v>1101210</v>
          </cell>
          <cell r="Q5222" t="str">
            <v>0003</v>
          </cell>
          <cell r="R5222" t="str">
            <v>1070</v>
          </cell>
        </row>
        <row r="5223">
          <cell r="A5223">
            <v>51452020</v>
          </cell>
          <cell r="B5223" t="str">
            <v>INST_DEC</v>
          </cell>
          <cell r="C5223" t="str">
            <v>HLC1</v>
          </cell>
          <cell r="D5223"/>
          <cell r="E5223"/>
          <cell r="F5223"/>
          <cell r="G5223" t="str">
            <v>S/101459/CN/DF1UI-4</v>
          </cell>
          <cell r="H5223"/>
          <cell r="I5223"/>
          <cell r="J5223"/>
          <cell r="K5223">
            <v>100</v>
          </cell>
          <cell r="L5223" t="str">
            <v>001</v>
          </cell>
          <cell r="M5223" t="str">
            <v>2010</v>
          </cell>
          <cell r="N5223" t="str">
            <v>0003</v>
          </cell>
          <cell r="O5223" t="str">
            <v>1025</v>
          </cell>
          <cell r="P5223" t="str">
            <v>1101100</v>
          </cell>
          <cell r="Q5223" t="str">
            <v>0003</v>
          </cell>
          <cell r="R5223" t="str">
            <v>1070</v>
          </cell>
        </row>
        <row r="5224">
          <cell r="A5224">
            <v>51452020</v>
          </cell>
          <cell r="B5224" t="str">
            <v>INST_DEC</v>
          </cell>
          <cell r="C5224" t="str">
            <v>HLC1</v>
          </cell>
          <cell r="D5224"/>
          <cell r="E5224"/>
          <cell r="F5224"/>
          <cell r="G5224" t="str">
            <v>S/101459/CN/DF1UI-4</v>
          </cell>
          <cell r="H5224"/>
          <cell r="I5224"/>
          <cell r="J5224"/>
          <cell r="K5224">
            <v>100</v>
          </cell>
          <cell r="L5224" t="str">
            <v>002</v>
          </cell>
          <cell r="M5224" t="str">
            <v>2010</v>
          </cell>
          <cell r="N5224" t="str">
            <v>0003</v>
          </cell>
          <cell r="O5224" t="str">
            <v>1025</v>
          </cell>
          <cell r="P5224" t="str">
            <v>1101100</v>
          </cell>
          <cell r="Q5224" t="str">
            <v>0003</v>
          </cell>
          <cell r="R5224" t="str">
            <v>1070</v>
          </cell>
        </row>
        <row r="5225">
          <cell r="A5225">
            <v>51452020</v>
          </cell>
          <cell r="B5225" t="str">
            <v>INST_DEC</v>
          </cell>
          <cell r="C5225" t="str">
            <v>HLC1</v>
          </cell>
          <cell r="D5225"/>
          <cell r="E5225"/>
          <cell r="F5225"/>
          <cell r="G5225" t="str">
            <v>S/101459/CN/DF1UI-4</v>
          </cell>
          <cell r="H5225"/>
          <cell r="I5225"/>
          <cell r="J5225"/>
          <cell r="K5225">
            <v>100</v>
          </cell>
          <cell r="L5225" t="str">
            <v>002</v>
          </cell>
          <cell r="M5225" t="str">
            <v>2010</v>
          </cell>
          <cell r="N5225" t="str">
            <v>0003</v>
          </cell>
          <cell r="O5225" t="str">
            <v>1025</v>
          </cell>
          <cell r="P5225" t="str">
            <v>1101100</v>
          </cell>
          <cell r="Q5225" t="str">
            <v>0003</v>
          </cell>
          <cell r="R5225" t="str">
            <v>1070</v>
          </cell>
        </row>
        <row r="5226">
          <cell r="A5226">
            <v>51452020</v>
          </cell>
          <cell r="B5226" t="str">
            <v>INST_DEC</v>
          </cell>
          <cell r="C5226" t="str">
            <v>HLC1</v>
          </cell>
          <cell r="D5226"/>
          <cell r="E5226"/>
          <cell r="F5226"/>
          <cell r="G5226" t="str">
            <v>S/101459/CN/DF1UI-4</v>
          </cell>
          <cell r="H5226"/>
          <cell r="I5226"/>
          <cell r="J5226"/>
          <cell r="K5226">
            <v>100</v>
          </cell>
          <cell r="L5226" t="str">
            <v>001</v>
          </cell>
          <cell r="M5226" t="str">
            <v>2010</v>
          </cell>
          <cell r="N5226" t="str">
            <v>0003</v>
          </cell>
          <cell r="O5226" t="str">
            <v>1025</v>
          </cell>
          <cell r="P5226" t="str">
            <v>1101100</v>
          </cell>
          <cell r="Q5226" t="str">
            <v>0003</v>
          </cell>
          <cell r="R5226" t="str">
            <v>1070</v>
          </cell>
        </row>
        <row r="5227">
          <cell r="A5227">
            <v>51459651</v>
          </cell>
          <cell r="B5227" t="str">
            <v>CUST_GRAND INN SUITES_17225 HAFER</v>
          </cell>
          <cell r="C5227" t="str">
            <v>HDC1</v>
          </cell>
          <cell r="D5227"/>
          <cell r="E5227"/>
          <cell r="F5227"/>
          <cell r="G5227" t="str">
            <v>S/101675/CN/AF1HI-3</v>
          </cell>
          <cell r="H5227"/>
          <cell r="I5227"/>
          <cell r="J5227"/>
          <cell r="K5227">
            <v>100</v>
          </cell>
          <cell r="L5227" t="str">
            <v>001</v>
          </cell>
          <cell r="M5227" t="str">
            <v>2010</v>
          </cell>
          <cell r="N5227" t="str">
            <v>0003</v>
          </cell>
          <cell r="O5227" t="str">
            <v>1021</v>
          </cell>
          <cell r="P5227" t="str">
            <v>1101110</v>
          </cell>
          <cell r="Q5227" t="str">
            <v>0003</v>
          </cell>
          <cell r="R5227" t="str">
            <v>1070</v>
          </cell>
        </row>
        <row r="5228">
          <cell r="A5228">
            <v>51459651</v>
          </cell>
          <cell r="B5228" t="str">
            <v>CUST_GRAND INN SUITES_17225 HAFER</v>
          </cell>
          <cell r="C5228" t="str">
            <v>HDC1</v>
          </cell>
          <cell r="D5228"/>
          <cell r="E5228"/>
          <cell r="F5228"/>
          <cell r="G5228" t="str">
            <v>S/101675/CN/AF1HI-3</v>
          </cell>
          <cell r="H5228"/>
          <cell r="I5228"/>
          <cell r="J5228"/>
          <cell r="K5228">
            <v>100</v>
          </cell>
          <cell r="L5228" t="str">
            <v>001</v>
          </cell>
          <cell r="M5228" t="str">
            <v>2010</v>
          </cell>
          <cell r="N5228" t="str">
            <v>0003</v>
          </cell>
          <cell r="O5228" t="str">
            <v>1021</v>
          </cell>
          <cell r="P5228" t="str">
            <v>1101110</v>
          </cell>
          <cell r="Q5228" t="str">
            <v>0003</v>
          </cell>
          <cell r="R5228" t="str">
            <v>1070</v>
          </cell>
        </row>
        <row r="5229">
          <cell r="A5229">
            <v>51459651</v>
          </cell>
          <cell r="B5229" t="str">
            <v>CUST_GRAND INN SUITES_17225 HAFER</v>
          </cell>
          <cell r="C5229" t="str">
            <v>HDC1</v>
          </cell>
          <cell r="D5229"/>
          <cell r="E5229"/>
          <cell r="F5229"/>
          <cell r="G5229" t="str">
            <v>S/101675/CN/AF1HI-3</v>
          </cell>
          <cell r="H5229"/>
          <cell r="I5229"/>
          <cell r="J5229"/>
          <cell r="K5229">
            <v>100</v>
          </cell>
          <cell r="L5229" t="str">
            <v>001</v>
          </cell>
          <cell r="M5229" t="str">
            <v>2010</v>
          </cell>
          <cell r="N5229" t="str">
            <v>0003</v>
          </cell>
          <cell r="O5229" t="str">
            <v>1021</v>
          </cell>
          <cell r="P5229" t="str">
            <v>1101110</v>
          </cell>
          <cell r="Q5229" t="str">
            <v>0003</v>
          </cell>
          <cell r="R5229" t="str">
            <v>1070</v>
          </cell>
        </row>
        <row r="5230">
          <cell r="A5230">
            <v>51459651</v>
          </cell>
          <cell r="B5230" t="str">
            <v>CUST_GRAND INN SUITES_17225 HAFER</v>
          </cell>
          <cell r="C5230" t="str">
            <v>HDC1</v>
          </cell>
          <cell r="D5230"/>
          <cell r="E5230"/>
          <cell r="F5230"/>
          <cell r="G5230" t="str">
            <v>S/101675/CN/AF1HI-3</v>
          </cell>
          <cell r="H5230"/>
          <cell r="I5230"/>
          <cell r="J5230"/>
          <cell r="K5230">
            <v>100</v>
          </cell>
          <cell r="L5230" t="str">
            <v>001</v>
          </cell>
          <cell r="M5230" t="str">
            <v>2010</v>
          </cell>
          <cell r="N5230" t="str">
            <v>0003</v>
          </cell>
          <cell r="O5230" t="str">
            <v>1021</v>
          </cell>
          <cell r="P5230" t="str">
            <v>1101110</v>
          </cell>
          <cell r="Q5230" t="str">
            <v>0003</v>
          </cell>
          <cell r="R5230" t="str">
            <v>1070</v>
          </cell>
        </row>
        <row r="5231">
          <cell r="A5231">
            <v>51459651</v>
          </cell>
          <cell r="B5231" t="str">
            <v>CUST_GRAND INN SUITES_17225 HAFER</v>
          </cell>
          <cell r="C5231" t="str">
            <v>HDC1</v>
          </cell>
          <cell r="D5231"/>
          <cell r="E5231"/>
          <cell r="F5231"/>
          <cell r="G5231" t="str">
            <v>S/101675/CN/AF1HI-3</v>
          </cell>
          <cell r="H5231"/>
          <cell r="I5231"/>
          <cell r="J5231"/>
          <cell r="K5231">
            <v>100</v>
          </cell>
          <cell r="L5231" t="str">
            <v>001</v>
          </cell>
          <cell r="M5231" t="str">
            <v>2010</v>
          </cell>
          <cell r="N5231" t="str">
            <v>0003</v>
          </cell>
          <cell r="O5231" t="str">
            <v>1021</v>
          </cell>
          <cell r="P5231" t="str">
            <v>1101110</v>
          </cell>
          <cell r="Q5231" t="str">
            <v>0003</v>
          </cell>
          <cell r="R5231" t="str">
            <v>1070</v>
          </cell>
        </row>
        <row r="5232">
          <cell r="A5232">
            <v>51474852</v>
          </cell>
          <cell r="B5232" t="str">
            <v>P419 ReBuild CNG Site Twr 00057 Foundati</v>
          </cell>
          <cell r="C5232" t="str">
            <v>HTC1</v>
          </cell>
          <cell r="D5232"/>
          <cell r="E5232"/>
          <cell r="F5232"/>
          <cell r="G5232" t="str">
            <v>HLP/00/0055/TR/0005-SC</v>
          </cell>
          <cell r="H5232"/>
          <cell r="I5232"/>
          <cell r="J5232"/>
          <cell r="K5232">
            <v>100</v>
          </cell>
          <cell r="L5232" t="str">
            <v>002</v>
          </cell>
          <cell r="M5232" t="str">
            <v>2010</v>
          </cell>
          <cell r="N5232" t="str">
            <v>0003</v>
          </cell>
          <cell r="O5232" t="str">
            <v>1005</v>
          </cell>
          <cell r="P5232" t="str">
            <v>1101050</v>
          </cell>
          <cell r="Q5232" t="str">
            <v>0003</v>
          </cell>
          <cell r="R5232" t="str">
            <v>9302</v>
          </cell>
        </row>
        <row r="5233">
          <cell r="A5233">
            <v>51475075</v>
          </cell>
          <cell r="B5233" t="str">
            <v>CUST_COUNTY ROAD 213_2317_STROUHAL</v>
          </cell>
          <cell r="C5233" t="str">
            <v>HDC2</v>
          </cell>
          <cell r="D5233"/>
          <cell r="E5233"/>
          <cell r="F5233"/>
          <cell r="G5233" t="str">
            <v>S/101530/CN/AF1HR</v>
          </cell>
          <cell r="H5233"/>
          <cell r="I5233"/>
          <cell r="J5233"/>
          <cell r="K5233">
            <v>30</v>
          </cell>
          <cell r="L5233" t="str">
            <v>001</v>
          </cell>
          <cell r="M5233" t="str">
            <v>2010</v>
          </cell>
          <cell r="N5233" t="str">
            <v>0003</v>
          </cell>
          <cell r="O5233" t="str">
            <v>1023</v>
          </cell>
          <cell r="P5233" t="str">
            <v>1101210</v>
          </cell>
          <cell r="Q5233" t="str">
            <v>0003</v>
          </cell>
          <cell r="R5233" t="str">
            <v>1070</v>
          </cell>
        </row>
        <row r="5234">
          <cell r="A5234">
            <v>51475075</v>
          </cell>
          <cell r="B5234" t="str">
            <v>CUST_COUNTY ROAD 213_2317_STROUHAL</v>
          </cell>
          <cell r="C5234" t="str">
            <v>HDC2</v>
          </cell>
          <cell r="D5234"/>
          <cell r="E5234"/>
          <cell r="F5234"/>
          <cell r="G5234" t="str">
            <v>S/101530/CN/AF1HI-4</v>
          </cell>
          <cell r="H5234"/>
          <cell r="I5234"/>
          <cell r="J5234"/>
          <cell r="K5234">
            <v>70</v>
          </cell>
          <cell r="L5234" t="str">
            <v>001</v>
          </cell>
          <cell r="M5234" t="str">
            <v>2010</v>
          </cell>
          <cell r="N5234" t="str">
            <v>0003</v>
          </cell>
          <cell r="O5234" t="str">
            <v>1023</v>
          </cell>
          <cell r="P5234" t="str">
            <v>1101210</v>
          </cell>
          <cell r="Q5234" t="str">
            <v>0003</v>
          </cell>
          <cell r="R5234" t="str">
            <v>1070</v>
          </cell>
        </row>
        <row r="5235">
          <cell r="A5235">
            <v>51475075</v>
          </cell>
          <cell r="B5235" t="str">
            <v>CUST_COUNTY ROAD 213_2317_STROUHAL</v>
          </cell>
          <cell r="C5235" t="str">
            <v>HDC2</v>
          </cell>
          <cell r="D5235"/>
          <cell r="E5235"/>
          <cell r="F5235"/>
          <cell r="G5235" t="str">
            <v>S/101530/CN/AF1HI-4</v>
          </cell>
          <cell r="H5235"/>
          <cell r="I5235"/>
          <cell r="J5235"/>
          <cell r="K5235">
            <v>100</v>
          </cell>
          <cell r="L5235" t="str">
            <v>001</v>
          </cell>
          <cell r="M5235" t="str">
            <v>2010</v>
          </cell>
          <cell r="N5235" t="str">
            <v>0003</v>
          </cell>
          <cell r="O5235" t="str">
            <v>1023</v>
          </cell>
          <cell r="P5235" t="str">
            <v>1101210</v>
          </cell>
          <cell r="Q5235" t="str">
            <v>0003</v>
          </cell>
          <cell r="R5235" t="str">
            <v>1070</v>
          </cell>
        </row>
        <row r="5236">
          <cell r="A5236">
            <v>51475075</v>
          </cell>
          <cell r="B5236" t="str">
            <v>CUST_COUNTY ROAD 213_2317_STROUHAL</v>
          </cell>
          <cell r="C5236" t="str">
            <v>HDC2</v>
          </cell>
          <cell r="D5236"/>
          <cell r="E5236"/>
          <cell r="F5236"/>
          <cell r="G5236" t="str">
            <v>S/101530/CN/AF1HR</v>
          </cell>
          <cell r="H5236"/>
          <cell r="I5236"/>
          <cell r="J5236"/>
          <cell r="K5236">
            <v>30</v>
          </cell>
          <cell r="L5236" t="str">
            <v>001</v>
          </cell>
          <cell r="M5236" t="str">
            <v>2010</v>
          </cell>
          <cell r="N5236" t="str">
            <v>0003</v>
          </cell>
          <cell r="O5236" t="str">
            <v>1023</v>
          </cell>
          <cell r="P5236" t="str">
            <v>1101210</v>
          </cell>
          <cell r="Q5236" t="str">
            <v>0003</v>
          </cell>
          <cell r="R5236" t="str">
            <v>1070</v>
          </cell>
        </row>
        <row r="5237">
          <cell r="A5237">
            <v>51475075</v>
          </cell>
          <cell r="B5237" t="str">
            <v>CUST_COUNTY ROAD 213_2317_STROUHAL</v>
          </cell>
          <cell r="C5237" t="str">
            <v>HDC2</v>
          </cell>
          <cell r="D5237"/>
          <cell r="E5237"/>
          <cell r="F5237"/>
          <cell r="G5237" t="str">
            <v>S/101530/CN/AF1HI-4</v>
          </cell>
          <cell r="H5237"/>
          <cell r="I5237"/>
          <cell r="J5237"/>
          <cell r="K5237">
            <v>70</v>
          </cell>
          <cell r="L5237" t="str">
            <v>001</v>
          </cell>
          <cell r="M5237" t="str">
            <v>2010</v>
          </cell>
          <cell r="N5237" t="str">
            <v>0003</v>
          </cell>
          <cell r="O5237" t="str">
            <v>1023</v>
          </cell>
          <cell r="P5237" t="str">
            <v>1101210</v>
          </cell>
          <cell r="Q5237" t="str">
            <v>0003</v>
          </cell>
          <cell r="R5237" t="str">
            <v>1070</v>
          </cell>
        </row>
        <row r="5238">
          <cell r="A5238">
            <v>51487732</v>
          </cell>
          <cell r="B5238" t="str">
            <v>DDPR_09_SF43C_Convert 970 Ft of 12kV fee</v>
          </cell>
          <cell r="C5238" t="str">
            <v>HDC2</v>
          </cell>
          <cell r="D5238"/>
          <cell r="E5238"/>
          <cell r="F5238"/>
          <cell r="G5238" t="str">
            <v>S/101653/CN/AF1AI</v>
          </cell>
          <cell r="H5238"/>
          <cell r="I5238"/>
          <cell r="J5238"/>
          <cell r="K5238">
            <v>100</v>
          </cell>
          <cell r="L5238" t="str">
            <v>003</v>
          </cell>
          <cell r="M5238" t="str">
            <v>2010</v>
          </cell>
          <cell r="N5238" t="str">
            <v>0003</v>
          </cell>
          <cell r="O5238" t="str">
            <v>1013</v>
          </cell>
          <cell r="P5238" t="str">
            <v>1101201</v>
          </cell>
          <cell r="Q5238" t="str">
            <v>0003</v>
          </cell>
          <cell r="R5238" t="str">
            <v>1070</v>
          </cell>
        </row>
        <row r="5239">
          <cell r="A5239">
            <v>51487732</v>
          </cell>
          <cell r="B5239" t="str">
            <v>DDPR_09_SF43C_Convert 970 Ft of 12kV fee</v>
          </cell>
          <cell r="C5239" t="str">
            <v>HDC2</v>
          </cell>
          <cell r="D5239"/>
          <cell r="E5239"/>
          <cell r="F5239"/>
          <cell r="G5239" t="str">
            <v>S/101653/CN/AF1AI</v>
          </cell>
          <cell r="H5239"/>
          <cell r="I5239"/>
          <cell r="J5239"/>
          <cell r="K5239">
            <v>100</v>
          </cell>
          <cell r="L5239" t="str">
            <v>003</v>
          </cell>
          <cell r="M5239" t="str">
            <v>2010</v>
          </cell>
          <cell r="N5239" t="str">
            <v>0003</v>
          </cell>
          <cell r="O5239" t="str">
            <v>1013</v>
          </cell>
          <cell r="P5239" t="str">
            <v>1101201</v>
          </cell>
          <cell r="Q5239" t="str">
            <v>0003</v>
          </cell>
          <cell r="R5239" t="str">
            <v>1070</v>
          </cell>
        </row>
        <row r="5240">
          <cell r="A5240">
            <v>51487732</v>
          </cell>
          <cell r="B5240" t="str">
            <v>DDPR_09_SF43C_Convert 970 Ft of 12kV fee</v>
          </cell>
          <cell r="C5240" t="str">
            <v>HDC2</v>
          </cell>
          <cell r="D5240"/>
          <cell r="E5240"/>
          <cell r="F5240"/>
          <cell r="G5240" t="str">
            <v>S/101653/CN/AF1AI</v>
          </cell>
          <cell r="H5240"/>
          <cell r="I5240"/>
          <cell r="J5240"/>
          <cell r="K5240">
            <v>100</v>
          </cell>
          <cell r="L5240" t="str">
            <v>002</v>
          </cell>
          <cell r="M5240" t="str">
            <v>2010</v>
          </cell>
          <cell r="N5240" t="str">
            <v>0003</v>
          </cell>
          <cell r="O5240" t="str">
            <v>1013</v>
          </cell>
          <cell r="P5240" t="str">
            <v>1101201</v>
          </cell>
          <cell r="Q5240" t="str">
            <v>0003</v>
          </cell>
          <cell r="R5240" t="str">
            <v>1070</v>
          </cell>
        </row>
        <row r="5241">
          <cell r="A5241">
            <v>51487732</v>
          </cell>
          <cell r="B5241" t="str">
            <v>DDPR_09_SF43C_Convert 970 Ft of 12kV fee</v>
          </cell>
          <cell r="C5241" t="str">
            <v>HDC2</v>
          </cell>
          <cell r="D5241"/>
          <cell r="E5241"/>
          <cell r="F5241"/>
          <cell r="G5241" t="str">
            <v>S/101653/CN/AF1AI</v>
          </cell>
          <cell r="H5241"/>
          <cell r="I5241"/>
          <cell r="J5241"/>
          <cell r="K5241">
            <v>70</v>
          </cell>
          <cell r="L5241" t="str">
            <v>003</v>
          </cell>
          <cell r="M5241" t="str">
            <v>2010</v>
          </cell>
          <cell r="N5241" t="str">
            <v>0003</v>
          </cell>
          <cell r="O5241" t="str">
            <v>1013</v>
          </cell>
          <cell r="P5241" t="str">
            <v>1101201</v>
          </cell>
          <cell r="Q5241" t="str">
            <v>0003</v>
          </cell>
          <cell r="R5241" t="str">
            <v>1070</v>
          </cell>
        </row>
        <row r="5242">
          <cell r="A5242">
            <v>51487732</v>
          </cell>
          <cell r="B5242" t="str">
            <v>DDPR_09_SF43C_Convert 970 Ft of 12kV fee</v>
          </cell>
          <cell r="C5242" t="str">
            <v>HDC2</v>
          </cell>
          <cell r="D5242"/>
          <cell r="E5242"/>
          <cell r="F5242"/>
          <cell r="G5242" t="str">
            <v>S/101653/CN/AF1AR</v>
          </cell>
          <cell r="H5242"/>
          <cell r="I5242"/>
          <cell r="J5242"/>
          <cell r="K5242">
            <v>30</v>
          </cell>
          <cell r="L5242" t="str">
            <v>003</v>
          </cell>
          <cell r="M5242" t="str">
            <v>2010</v>
          </cell>
          <cell r="N5242" t="str">
            <v>0003</v>
          </cell>
          <cell r="O5242" t="str">
            <v>1013</v>
          </cell>
          <cell r="P5242" t="str">
            <v>1101201</v>
          </cell>
          <cell r="Q5242" t="str">
            <v>0003</v>
          </cell>
          <cell r="R5242" t="str">
            <v>1070</v>
          </cell>
        </row>
        <row r="5243">
          <cell r="A5243">
            <v>51489956</v>
          </cell>
          <cell r="B5243" t="str">
            <v>CUST_09_INSTALL PLS W/ 25KVA</v>
          </cell>
          <cell r="C5243" t="str">
            <v>HDC1</v>
          </cell>
          <cell r="D5243"/>
          <cell r="E5243"/>
          <cell r="F5243"/>
          <cell r="G5243" t="str">
            <v>S/101678/CN/AF1HI-6</v>
          </cell>
          <cell r="H5243"/>
          <cell r="I5243"/>
          <cell r="J5243"/>
          <cell r="K5243">
            <v>100</v>
          </cell>
          <cell r="L5243" t="str">
            <v>002</v>
          </cell>
          <cell r="M5243" t="str">
            <v>2010</v>
          </cell>
          <cell r="N5243" t="str">
            <v>0003</v>
          </cell>
          <cell r="O5243" t="str">
            <v>1017</v>
          </cell>
          <cell r="P5243" t="str">
            <v>1101120</v>
          </cell>
          <cell r="Q5243" t="str">
            <v>0003</v>
          </cell>
          <cell r="R5243" t="str">
            <v>1070</v>
          </cell>
        </row>
        <row r="5244">
          <cell r="A5244">
            <v>51489956</v>
          </cell>
          <cell r="B5244" t="str">
            <v>CUST_09_INSTALL PLS W/ 25KVA</v>
          </cell>
          <cell r="C5244" t="str">
            <v>HDC1</v>
          </cell>
          <cell r="D5244"/>
          <cell r="E5244"/>
          <cell r="F5244"/>
          <cell r="G5244" t="str">
            <v>S/101678/CN/AF1HI-6</v>
          </cell>
          <cell r="H5244"/>
          <cell r="I5244"/>
          <cell r="J5244"/>
          <cell r="K5244">
            <v>100</v>
          </cell>
          <cell r="L5244" t="str">
            <v>002</v>
          </cell>
          <cell r="M5244" t="str">
            <v>2010</v>
          </cell>
          <cell r="N5244" t="str">
            <v>0003</v>
          </cell>
          <cell r="O5244" t="str">
            <v>1017</v>
          </cell>
          <cell r="P5244" t="str">
            <v>1101120</v>
          </cell>
          <cell r="Q5244" t="str">
            <v>0003</v>
          </cell>
          <cell r="R5244" t="str">
            <v>1070</v>
          </cell>
        </row>
        <row r="5245">
          <cell r="A5245">
            <v>51489956</v>
          </cell>
          <cell r="B5245" t="str">
            <v>CUST_09_INSTALL PLS W/ 25KVA</v>
          </cell>
          <cell r="C5245" t="str">
            <v>HDC1</v>
          </cell>
          <cell r="D5245"/>
          <cell r="E5245"/>
          <cell r="F5245"/>
          <cell r="G5245" t="str">
            <v>S/101678/CN/AF1HI-6</v>
          </cell>
          <cell r="H5245"/>
          <cell r="I5245"/>
          <cell r="J5245"/>
          <cell r="K5245">
            <v>100</v>
          </cell>
          <cell r="L5245" t="str">
            <v>002</v>
          </cell>
          <cell r="M5245" t="str">
            <v>2010</v>
          </cell>
          <cell r="N5245" t="str">
            <v>0003</v>
          </cell>
          <cell r="O5245" t="str">
            <v>1017</v>
          </cell>
          <cell r="P5245" t="str">
            <v>1101120</v>
          </cell>
          <cell r="Q5245" t="str">
            <v>0003</v>
          </cell>
          <cell r="R5245" t="str">
            <v>1070</v>
          </cell>
        </row>
        <row r="5246">
          <cell r="A5246">
            <v>51489956</v>
          </cell>
          <cell r="B5246" t="str">
            <v>CUST_09_INSTALL PLS W/ 25KVA</v>
          </cell>
          <cell r="C5246" t="str">
            <v>HDC1</v>
          </cell>
          <cell r="D5246"/>
          <cell r="E5246"/>
          <cell r="F5246"/>
          <cell r="G5246" t="str">
            <v>S/101678/CN/AF1HI-6</v>
          </cell>
          <cell r="H5246"/>
          <cell r="I5246"/>
          <cell r="J5246"/>
          <cell r="K5246">
            <v>100</v>
          </cell>
          <cell r="L5246" t="str">
            <v>002</v>
          </cell>
          <cell r="M5246" t="str">
            <v>2010</v>
          </cell>
          <cell r="N5246" t="str">
            <v>0003</v>
          </cell>
          <cell r="O5246" t="str">
            <v>1017</v>
          </cell>
          <cell r="P5246" t="str">
            <v>1101120</v>
          </cell>
          <cell r="Q5246" t="str">
            <v>0003</v>
          </cell>
          <cell r="R5246" t="str">
            <v>1070</v>
          </cell>
        </row>
        <row r="5247">
          <cell r="A5247">
            <v>51489956</v>
          </cell>
          <cell r="B5247" t="str">
            <v>CUST_09_INSTALL PLS W/ 25KVA</v>
          </cell>
          <cell r="C5247" t="str">
            <v>HDC1</v>
          </cell>
          <cell r="D5247"/>
          <cell r="E5247"/>
          <cell r="F5247"/>
          <cell r="G5247" t="str">
            <v>S/101678/CN/AF1HI-6</v>
          </cell>
          <cell r="H5247"/>
          <cell r="I5247"/>
          <cell r="J5247"/>
          <cell r="K5247">
            <v>100</v>
          </cell>
          <cell r="L5247" t="str">
            <v>002</v>
          </cell>
          <cell r="M5247" t="str">
            <v>2010</v>
          </cell>
          <cell r="N5247" t="str">
            <v>0003</v>
          </cell>
          <cell r="O5247" t="str">
            <v>1017</v>
          </cell>
          <cell r="P5247" t="str">
            <v>1101120</v>
          </cell>
          <cell r="Q5247" t="str">
            <v>0003</v>
          </cell>
          <cell r="R5247" t="str">
            <v>1070</v>
          </cell>
        </row>
        <row r="5248">
          <cell r="A5248">
            <v>51493195</v>
          </cell>
          <cell r="B5248" t="str">
            <v>INST_DEC</v>
          </cell>
          <cell r="C5248" t="str">
            <v>HLC1</v>
          </cell>
          <cell r="D5248"/>
          <cell r="E5248"/>
          <cell r="F5248"/>
          <cell r="G5248" t="str">
            <v>S/101459/CN/DF1UI-4</v>
          </cell>
          <cell r="H5248"/>
          <cell r="I5248"/>
          <cell r="J5248"/>
          <cell r="K5248">
            <v>100</v>
          </cell>
          <cell r="L5248" t="str">
            <v>003</v>
          </cell>
          <cell r="M5248" t="str">
            <v>2010</v>
          </cell>
          <cell r="N5248" t="str">
            <v>0003</v>
          </cell>
          <cell r="O5248" t="str">
            <v>1025</v>
          </cell>
          <cell r="P5248" t="str">
            <v>1101100</v>
          </cell>
          <cell r="Q5248" t="str">
            <v>0003</v>
          </cell>
          <cell r="R5248" t="str">
            <v>1070</v>
          </cell>
        </row>
        <row r="5249">
          <cell r="A5249">
            <v>51493195</v>
          </cell>
          <cell r="B5249" t="str">
            <v>INST_DEC</v>
          </cell>
          <cell r="C5249" t="str">
            <v>HLC1</v>
          </cell>
          <cell r="D5249"/>
          <cell r="E5249"/>
          <cell r="F5249"/>
          <cell r="G5249" t="str">
            <v>S/101459/CN/DF1UI-4</v>
          </cell>
          <cell r="H5249"/>
          <cell r="I5249"/>
          <cell r="J5249"/>
          <cell r="K5249">
            <v>100</v>
          </cell>
          <cell r="L5249" t="str">
            <v>001</v>
          </cell>
          <cell r="M5249" t="str">
            <v>2010</v>
          </cell>
          <cell r="N5249" t="str">
            <v>0003</v>
          </cell>
          <cell r="O5249" t="str">
            <v>1025</v>
          </cell>
          <cell r="P5249" t="str">
            <v>1101100</v>
          </cell>
          <cell r="Q5249" t="str">
            <v>0003</v>
          </cell>
          <cell r="R5249" t="str">
            <v>1070</v>
          </cell>
        </row>
        <row r="5250">
          <cell r="A5250">
            <v>51493195</v>
          </cell>
          <cell r="B5250" t="str">
            <v>INST_DEC</v>
          </cell>
          <cell r="C5250" t="str">
            <v>HLC1</v>
          </cell>
          <cell r="D5250"/>
          <cell r="E5250"/>
          <cell r="F5250"/>
          <cell r="G5250" t="str">
            <v>S/101459/CN/DF1UI-4</v>
          </cell>
          <cell r="H5250"/>
          <cell r="I5250"/>
          <cell r="J5250"/>
          <cell r="K5250">
            <v>100</v>
          </cell>
          <cell r="L5250" t="str">
            <v>001</v>
          </cell>
          <cell r="M5250" t="str">
            <v>2010</v>
          </cell>
          <cell r="N5250" t="str">
            <v>0003</v>
          </cell>
          <cell r="O5250" t="str">
            <v>1025</v>
          </cell>
          <cell r="P5250" t="str">
            <v>1101100</v>
          </cell>
          <cell r="Q5250" t="str">
            <v>0003</v>
          </cell>
          <cell r="R5250" t="str">
            <v>1070</v>
          </cell>
        </row>
        <row r="5251">
          <cell r="A5251">
            <v>51493195</v>
          </cell>
          <cell r="B5251" t="str">
            <v>INST_DEC</v>
          </cell>
          <cell r="C5251" t="str">
            <v>HLC1</v>
          </cell>
          <cell r="D5251"/>
          <cell r="E5251"/>
          <cell r="F5251"/>
          <cell r="G5251" t="str">
            <v>S/101459/CN/DF1UI-4</v>
          </cell>
          <cell r="H5251"/>
          <cell r="I5251"/>
          <cell r="J5251"/>
          <cell r="K5251">
            <v>100</v>
          </cell>
          <cell r="L5251" t="str">
            <v>003</v>
          </cell>
          <cell r="M5251" t="str">
            <v>2010</v>
          </cell>
          <cell r="N5251" t="str">
            <v>0003</v>
          </cell>
          <cell r="O5251" t="str">
            <v>1025</v>
          </cell>
          <cell r="P5251" t="str">
            <v>1101100</v>
          </cell>
          <cell r="Q5251" t="str">
            <v>0003</v>
          </cell>
          <cell r="R5251" t="str">
            <v>1070</v>
          </cell>
        </row>
        <row r="5252">
          <cell r="A5252">
            <v>51500615</v>
          </cell>
          <cell r="B5252" t="str">
            <v>NEW PMT 750 KVA, 125' 1/0, TP 0912SOX</v>
          </cell>
          <cell r="C5252" t="str">
            <v>HXC1</v>
          </cell>
          <cell r="D5252"/>
          <cell r="E5252"/>
          <cell r="F5252"/>
          <cell r="G5252" t="str">
            <v>S/101762/CN/CF1R-I-2</v>
          </cell>
          <cell r="H5252"/>
          <cell r="I5252"/>
          <cell r="J5252"/>
          <cell r="K5252">
            <v>100</v>
          </cell>
          <cell r="L5252" t="str">
            <v>001</v>
          </cell>
          <cell r="M5252" t="str">
            <v>2010</v>
          </cell>
          <cell r="N5252" t="str">
            <v>0003</v>
          </cell>
          <cell r="O5252" t="str">
            <v>1008</v>
          </cell>
          <cell r="P5252" t="str">
            <v>1101245</v>
          </cell>
          <cell r="Q5252" t="str">
            <v>0003</v>
          </cell>
          <cell r="R5252" t="str">
            <v>1070</v>
          </cell>
        </row>
        <row r="5253">
          <cell r="A5253">
            <v>51500615</v>
          </cell>
          <cell r="B5253" t="str">
            <v>NEW PMT 750 KVA, 125' 1/0, TP 0912SOX</v>
          </cell>
          <cell r="C5253" t="str">
            <v>HXC1</v>
          </cell>
          <cell r="D5253"/>
          <cell r="E5253"/>
          <cell r="F5253"/>
          <cell r="G5253" t="str">
            <v>S/101762/CN/CF1R-I-2</v>
          </cell>
          <cell r="H5253"/>
          <cell r="I5253"/>
          <cell r="J5253"/>
          <cell r="K5253">
            <v>100</v>
          </cell>
          <cell r="L5253" t="str">
            <v>001</v>
          </cell>
          <cell r="M5253" t="str">
            <v>2010</v>
          </cell>
          <cell r="N5253" t="str">
            <v>0003</v>
          </cell>
          <cell r="O5253" t="str">
            <v>1008</v>
          </cell>
          <cell r="P5253" t="str">
            <v>1101245</v>
          </cell>
          <cell r="Q5253" t="str">
            <v>0003</v>
          </cell>
          <cell r="R5253" t="str">
            <v>1070</v>
          </cell>
        </row>
        <row r="5254">
          <cell r="A5254">
            <v>51500615</v>
          </cell>
          <cell r="B5254" t="str">
            <v>NEW PMT 750 KVA, 125' 1/0, TP 0912SOX</v>
          </cell>
          <cell r="C5254" t="str">
            <v>HXC1</v>
          </cell>
          <cell r="D5254"/>
          <cell r="E5254"/>
          <cell r="F5254"/>
          <cell r="G5254" t="str">
            <v>S/101762/CN/CF1R-I-2</v>
          </cell>
          <cell r="H5254"/>
          <cell r="I5254"/>
          <cell r="J5254"/>
          <cell r="K5254">
            <v>100</v>
          </cell>
          <cell r="L5254" t="str">
            <v>002</v>
          </cell>
          <cell r="M5254" t="str">
            <v>2010</v>
          </cell>
          <cell r="N5254" t="str">
            <v>0003</v>
          </cell>
          <cell r="O5254" t="str">
            <v>1008</v>
          </cell>
          <cell r="P5254" t="str">
            <v>1101245</v>
          </cell>
          <cell r="Q5254" t="str">
            <v>0003</v>
          </cell>
          <cell r="R5254" t="str">
            <v>1070</v>
          </cell>
        </row>
        <row r="5255">
          <cell r="A5255">
            <v>51500615</v>
          </cell>
          <cell r="B5255" t="str">
            <v>NEW PMT 750 KVA, 125' 1/0, TP 0912SOX</v>
          </cell>
          <cell r="C5255" t="str">
            <v>HXC1</v>
          </cell>
          <cell r="D5255"/>
          <cell r="E5255"/>
          <cell r="F5255"/>
          <cell r="G5255" t="str">
            <v>S/101762/CN/CF1R-I-2</v>
          </cell>
          <cell r="H5255"/>
          <cell r="I5255"/>
          <cell r="J5255"/>
          <cell r="K5255">
            <v>100</v>
          </cell>
          <cell r="L5255" t="str">
            <v>002</v>
          </cell>
          <cell r="M5255" t="str">
            <v>2010</v>
          </cell>
          <cell r="N5255" t="str">
            <v>0003</v>
          </cell>
          <cell r="O5255" t="str">
            <v>1008</v>
          </cell>
          <cell r="P5255" t="str">
            <v>1101245</v>
          </cell>
          <cell r="Q5255" t="str">
            <v>0003</v>
          </cell>
          <cell r="R5255" t="str">
            <v>1070</v>
          </cell>
        </row>
        <row r="5256">
          <cell r="A5256">
            <v>51500615</v>
          </cell>
          <cell r="B5256" t="str">
            <v>NEW PMT 750 KVA, 125' 1/0, TP 0912SOX</v>
          </cell>
          <cell r="C5256" t="str">
            <v>HXC1</v>
          </cell>
          <cell r="D5256"/>
          <cell r="E5256"/>
          <cell r="F5256"/>
          <cell r="G5256" t="str">
            <v>S/101762/CN/CF1R-I-2</v>
          </cell>
          <cell r="H5256"/>
          <cell r="I5256"/>
          <cell r="J5256"/>
          <cell r="K5256">
            <v>100</v>
          </cell>
          <cell r="L5256" t="str">
            <v>003</v>
          </cell>
          <cell r="M5256" t="str">
            <v>2010</v>
          </cell>
          <cell r="N5256" t="str">
            <v>0003</v>
          </cell>
          <cell r="O5256" t="str">
            <v>1008</v>
          </cell>
          <cell r="P5256" t="str">
            <v>1101245</v>
          </cell>
          <cell r="Q5256" t="str">
            <v>0003</v>
          </cell>
          <cell r="R5256" t="str">
            <v>1070</v>
          </cell>
        </row>
        <row r="5257">
          <cell r="A5257">
            <v>51505990</v>
          </cell>
          <cell r="B5257" t="str">
            <v>GOVP_JU-M-09-132_STAFFORD ROAD</v>
          </cell>
          <cell r="C5257" t="str">
            <v>HDC2</v>
          </cell>
          <cell r="D5257"/>
          <cell r="E5257"/>
          <cell r="F5257"/>
          <cell r="G5257" t="str">
            <v>S/101566/CE/AD3DI</v>
          </cell>
          <cell r="H5257"/>
          <cell r="I5257"/>
          <cell r="J5257"/>
          <cell r="K5257">
            <v>100</v>
          </cell>
          <cell r="L5257" t="str">
            <v>003</v>
          </cell>
          <cell r="M5257" t="str">
            <v>2010</v>
          </cell>
          <cell r="N5257" t="str">
            <v>0003</v>
          </cell>
          <cell r="O5257" t="str">
            <v>1007</v>
          </cell>
          <cell r="P5257" t="str">
            <v>1101240</v>
          </cell>
          <cell r="Q5257" t="str">
            <v>0003</v>
          </cell>
          <cell r="R5257" t="str">
            <v>1070</v>
          </cell>
        </row>
        <row r="5258">
          <cell r="A5258">
            <v>51505990</v>
          </cell>
          <cell r="B5258" t="str">
            <v>GOVP_JU-M-09-132_STAFFORD ROAD</v>
          </cell>
          <cell r="C5258" t="str">
            <v>HDC2</v>
          </cell>
          <cell r="D5258"/>
          <cell r="E5258"/>
          <cell r="F5258"/>
          <cell r="G5258" t="str">
            <v>S/101566/CE/AD3DI</v>
          </cell>
          <cell r="H5258"/>
          <cell r="I5258"/>
          <cell r="J5258"/>
          <cell r="K5258">
            <v>100</v>
          </cell>
          <cell r="L5258" t="str">
            <v>003</v>
          </cell>
          <cell r="M5258" t="str">
            <v>2010</v>
          </cell>
          <cell r="N5258" t="str">
            <v>0003</v>
          </cell>
          <cell r="O5258" t="str">
            <v>1007</v>
          </cell>
          <cell r="P5258" t="str">
            <v>1101240</v>
          </cell>
          <cell r="Q5258" t="str">
            <v>0003</v>
          </cell>
          <cell r="R5258" t="str">
            <v>1070</v>
          </cell>
        </row>
        <row r="5259">
          <cell r="A5259">
            <v>51505990</v>
          </cell>
          <cell r="B5259" t="str">
            <v>GOVP_JU-M-09-132_STAFFORD ROAD</v>
          </cell>
          <cell r="C5259" t="str">
            <v>HDC2</v>
          </cell>
          <cell r="D5259"/>
          <cell r="E5259"/>
          <cell r="F5259"/>
          <cell r="G5259" t="str">
            <v>S/101566/CE/AD3DI</v>
          </cell>
          <cell r="H5259"/>
          <cell r="I5259"/>
          <cell r="J5259"/>
          <cell r="K5259">
            <v>100</v>
          </cell>
          <cell r="L5259" t="str">
            <v>002</v>
          </cell>
          <cell r="M5259" t="str">
            <v>2010</v>
          </cell>
          <cell r="N5259" t="str">
            <v>0003</v>
          </cell>
          <cell r="O5259" t="str">
            <v>1007</v>
          </cell>
          <cell r="P5259" t="str">
            <v>1101240</v>
          </cell>
          <cell r="Q5259" t="str">
            <v>0003</v>
          </cell>
          <cell r="R5259" t="str">
            <v>1070</v>
          </cell>
        </row>
        <row r="5260">
          <cell r="A5260">
            <v>51505990</v>
          </cell>
          <cell r="B5260" t="str">
            <v>GOVP_JU-M-09-132_STAFFORD ROAD</v>
          </cell>
          <cell r="C5260" t="str">
            <v>HDC2</v>
          </cell>
          <cell r="D5260"/>
          <cell r="E5260"/>
          <cell r="F5260"/>
          <cell r="G5260" t="str">
            <v>S/101566/CE/AD3DI</v>
          </cell>
          <cell r="H5260"/>
          <cell r="I5260"/>
          <cell r="J5260"/>
          <cell r="K5260">
            <v>70</v>
          </cell>
          <cell r="L5260" t="str">
            <v>003</v>
          </cell>
          <cell r="M5260" t="str">
            <v>2010</v>
          </cell>
          <cell r="N5260" t="str">
            <v>0003</v>
          </cell>
          <cell r="O5260" t="str">
            <v>1007</v>
          </cell>
          <cell r="P5260" t="str">
            <v>1101240</v>
          </cell>
          <cell r="Q5260" t="str">
            <v>0003</v>
          </cell>
          <cell r="R5260" t="str">
            <v>1070</v>
          </cell>
        </row>
        <row r="5261">
          <cell r="A5261">
            <v>51505990</v>
          </cell>
          <cell r="B5261" t="str">
            <v>GOVP_JU-M-09-132_STAFFORD ROAD</v>
          </cell>
          <cell r="C5261" t="str">
            <v>HDC2</v>
          </cell>
          <cell r="D5261"/>
          <cell r="E5261"/>
          <cell r="F5261"/>
          <cell r="G5261" t="str">
            <v>S/101556/CE/AD3DR-1</v>
          </cell>
          <cell r="H5261"/>
          <cell r="I5261"/>
          <cell r="J5261"/>
          <cell r="K5261">
            <v>30</v>
          </cell>
          <cell r="L5261" t="str">
            <v>003</v>
          </cell>
          <cell r="M5261" t="str">
            <v>2010</v>
          </cell>
          <cell r="N5261" t="str">
            <v>0003</v>
          </cell>
          <cell r="O5261" t="str">
            <v>1007</v>
          </cell>
          <cell r="P5261" t="str">
            <v>1101240</v>
          </cell>
          <cell r="Q5261" t="str">
            <v>0003</v>
          </cell>
          <cell r="R5261" t="str">
            <v>1070</v>
          </cell>
        </row>
        <row r="5262">
          <cell r="A5262">
            <v>51509233</v>
          </cell>
          <cell r="B5262" t="str">
            <v>SDUG_WATERS EDGE SEC 9</v>
          </cell>
          <cell r="C5262" t="str">
            <v>HDC2</v>
          </cell>
          <cell r="D5262"/>
          <cell r="E5262"/>
          <cell r="F5262"/>
          <cell r="G5262" t="str">
            <v>S/101556/CN/AF1UI</v>
          </cell>
          <cell r="H5262"/>
          <cell r="I5262"/>
          <cell r="J5262"/>
          <cell r="K5262">
            <v>100</v>
          </cell>
          <cell r="L5262" t="str">
            <v>003</v>
          </cell>
          <cell r="M5262" t="str">
            <v>2010</v>
          </cell>
          <cell r="N5262" t="str">
            <v>0003</v>
          </cell>
          <cell r="O5262" t="str">
            <v>1012</v>
          </cell>
          <cell r="P5262" t="str">
            <v>1101170</v>
          </cell>
          <cell r="Q5262" t="str">
            <v>0003</v>
          </cell>
          <cell r="R5262" t="str">
            <v>1070</v>
          </cell>
        </row>
        <row r="5263">
          <cell r="A5263">
            <v>51509233</v>
          </cell>
          <cell r="B5263" t="str">
            <v>SDUG_WATERS EDGE SEC 9</v>
          </cell>
          <cell r="C5263" t="str">
            <v>HDC2</v>
          </cell>
          <cell r="D5263"/>
          <cell r="E5263"/>
          <cell r="F5263"/>
          <cell r="G5263" t="str">
            <v>S/101556/CN/AF1UI</v>
          </cell>
          <cell r="H5263"/>
          <cell r="I5263"/>
          <cell r="J5263"/>
          <cell r="K5263">
            <v>70</v>
          </cell>
          <cell r="L5263" t="str">
            <v>003</v>
          </cell>
          <cell r="M5263" t="str">
            <v>2010</v>
          </cell>
          <cell r="N5263" t="str">
            <v>0003</v>
          </cell>
          <cell r="O5263" t="str">
            <v>1012</v>
          </cell>
          <cell r="P5263" t="str">
            <v>1101170</v>
          </cell>
          <cell r="Q5263" t="str">
            <v>0003</v>
          </cell>
          <cell r="R5263" t="str">
            <v>1070</v>
          </cell>
        </row>
        <row r="5264">
          <cell r="A5264">
            <v>51509233</v>
          </cell>
          <cell r="B5264" t="str">
            <v>SDUG_WATERS EDGE SEC 9</v>
          </cell>
          <cell r="C5264" t="str">
            <v>HDC2</v>
          </cell>
          <cell r="D5264"/>
          <cell r="E5264"/>
          <cell r="F5264"/>
          <cell r="G5264" t="str">
            <v>S/101556/CN/AF1UR</v>
          </cell>
          <cell r="H5264"/>
          <cell r="I5264"/>
          <cell r="J5264"/>
          <cell r="K5264">
            <v>30</v>
          </cell>
          <cell r="L5264" t="str">
            <v>003</v>
          </cell>
          <cell r="M5264" t="str">
            <v>2010</v>
          </cell>
          <cell r="N5264" t="str">
            <v>0003</v>
          </cell>
          <cell r="O5264" t="str">
            <v>1012</v>
          </cell>
          <cell r="P5264" t="str">
            <v>1101170</v>
          </cell>
          <cell r="Q5264" t="str">
            <v>0003</v>
          </cell>
          <cell r="R5264" t="str">
            <v>1070</v>
          </cell>
        </row>
        <row r="5265">
          <cell r="A5265">
            <v>51509421</v>
          </cell>
          <cell r="B5265" t="str">
            <v>SDOH_RIVERSTONE-SECT-6_INSTALL-OVERHEAD</v>
          </cell>
          <cell r="C5265" t="str">
            <v>HDC1</v>
          </cell>
          <cell r="D5265"/>
          <cell r="E5265"/>
          <cell r="F5265"/>
          <cell r="G5265" t="str">
            <v>S/101566/CN/AF2HI</v>
          </cell>
          <cell r="H5265"/>
          <cell r="I5265"/>
          <cell r="J5265"/>
          <cell r="K5265">
            <v>100</v>
          </cell>
          <cell r="L5265" t="str">
            <v>001</v>
          </cell>
          <cell r="M5265" t="str">
            <v>2010</v>
          </cell>
          <cell r="N5265" t="str">
            <v>0003</v>
          </cell>
          <cell r="O5265" t="str">
            <v>1007</v>
          </cell>
          <cell r="P5265" t="str">
            <v>1101240</v>
          </cell>
          <cell r="Q5265" t="str">
            <v>0003</v>
          </cell>
          <cell r="R5265" t="str">
            <v>1070</v>
          </cell>
        </row>
        <row r="5266">
          <cell r="A5266">
            <v>51509544</v>
          </cell>
          <cell r="B5266" t="str">
            <v>CUST_AR44_MOSSOURI CITY SWTP</v>
          </cell>
          <cell r="C5266" t="str">
            <v>HDM2</v>
          </cell>
          <cell r="D5266"/>
          <cell r="E5266"/>
          <cell r="F5266"/>
          <cell r="G5266" t="str">
            <v>S/101566/EE/AB1Z</v>
          </cell>
          <cell r="H5266"/>
          <cell r="I5266"/>
          <cell r="J5266"/>
          <cell r="K5266">
            <v>100</v>
          </cell>
          <cell r="L5266" t="str">
            <v>003</v>
          </cell>
          <cell r="M5266" t="str">
            <v>2010</v>
          </cell>
          <cell r="N5266" t="str">
            <v>0003</v>
          </cell>
          <cell r="O5266" t="str">
            <v>1007</v>
          </cell>
          <cell r="P5266" t="str">
            <v>1101240</v>
          </cell>
          <cell r="Q5266" t="str">
            <v>0003</v>
          </cell>
          <cell r="R5266" t="str">
            <v>5930</v>
          </cell>
        </row>
        <row r="5267">
          <cell r="A5267">
            <v>51513526</v>
          </cell>
          <cell r="B5267" t="str">
            <v>GOVP_JU-M-09-141_Becker Rd to S of UP RR</v>
          </cell>
          <cell r="C5267" t="str">
            <v>HDC2</v>
          </cell>
          <cell r="D5267"/>
          <cell r="E5267"/>
          <cell r="F5267"/>
          <cell r="G5267" t="str">
            <v>S/101678/CE/AD3DI</v>
          </cell>
          <cell r="H5267"/>
          <cell r="I5267"/>
          <cell r="J5267"/>
          <cell r="K5267">
            <v>100</v>
          </cell>
          <cell r="L5267" t="str">
            <v>003</v>
          </cell>
          <cell r="M5267" t="str">
            <v>2010</v>
          </cell>
          <cell r="N5267" t="str">
            <v>0003</v>
          </cell>
          <cell r="O5267" t="str">
            <v>1017</v>
          </cell>
          <cell r="P5267" t="str">
            <v>1101120</v>
          </cell>
          <cell r="Q5267" t="str">
            <v>0003</v>
          </cell>
          <cell r="R5267" t="str">
            <v>1070</v>
          </cell>
        </row>
        <row r="5268">
          <cell r="A5268">
            <v>51513526</v>
          </cell>
          <cell r="B5268" t="str">
            <v>GOVP_JU-M-09-141_Becker Rd to S of UP RR</v>
          </cell>
          <cell r="C5268" t="str">
            <v>HDC2</v>
          </cell>
          <cell r="D5268"/>
          <cell r="E5268"/>
          <cell r="F5268"/>
          <cell r="G5268" t="str">
            <v>S/101678/CE/AD3DI</v>
          </cell>
          <cell r="H5268"/>
          <cell r="I5268"/>
          <cell r="J5268"/>
          <cell r="K5268">
            <v>100</v>
          </cell>
          <cell r="L5268" t="str">
            <v>002</v>
          </cell>
          <cell r="M5268" t="str">
            <v>2010</v>
          </cell>
          <cell r="N5268" t="str">
            <v>0003</v>
          </cell>
          <cell r="O5268" t="str">
            <v>1017</v>
          </cell>
          <cell r="P5268" t="str">
            <v>1101120</v>
          </cell>
          <cell r="Q5268" t="str">
            <v>0003</v>
          </cell>
          <cell r="R5268" t="str">
            <v>1070</v>
          </cell>
        </row>
        <row r="5269">
          <cell r="A5269">
            <v>51513526</v>
          </cell>
          <cell r="B5269" t="str">
            <v>GOVP_JU-M-09-141_Becker Rd to S of UP RR</v>
          </cell>
          <cell r="C5269" t="str">
            <v>HDC2</v>
          </cell>
          <cell r="D5269"/>
          <cell r="E5269"/>
          <cell r="F5269"/>
          <cell r="G5269" t="str">
            <v>S/101678/CE/AD3DI</v>
          </cell>
          <cell r="H5269"/>
          <cell r="I5269"/>
          <cell r="J5269"/>
          <cell r="K5269">
            <v>70</v>
          </cell>
          <cell r="L5269" t="str">
            <v>003</v>
          </cell>
          <cell r="M5269" t="str">
            <v>2010</v>
          </cell>
          <cell r="N5269" t="str">
            <v>0003</v>
          </cell>
          <cell r="O5269" t="str">
            <v>1017</v>
          </cell>
          <cell r="P5269" t="str">
            <v>1101120</v>
          </cell>
          <cell r="Q5269" t="str">
            <v>0003</v>
          </cell>
          <cell r="R5269" t="str">
            <v>1070</v>
          </cell>
        </row>
        <row r="5270">
          <cell r="A5270">
            <v>51513526</v>
          </cell>
          <cell r="B5270" t="str">
            <v>GOVP_JU-M-09-141_Becker Rd to S of UP RR</v>
          </cell>
          <cell r="C5270" t="str">
            <v>HDC2</v>
          </cell>
          <cell r="D5270"/>
          <cell r="E5270"/>
          <cell r="F5270"/>
          <cell r="G5270" t="str">
            <v>S/101678/CE/AD3DR-1</v>
          </cell>
          <cell r="H5270"/>
          <cell r="I5270"/>
          <cell r="J5270"/>
          <cell r="K5270">
            <v>30</v>
          </cell>
          <cell r="L5270" t="str">
            <v>003</v>
          </cell>
          <cell r="M5270" t="str">
            <v>2010</v>
          </cell>
          <cell r="N5270" t="str">
            <v>0003</v>
          </cell>
          <cell r="O5270" t="str">
            <v>1017</v>
          </cell>
          <cell r="P5270" t="str">
            <v>1101120</v>
          </cell>
          <cell r="Q5270" t="str">
            <v>0003</v>
          </cell>
          <cell r="R5270" t="str">
            <v>1070</v>
          </cell>
        </row>
        <row r="5271">
          <cell r="A5271">
            <v>51565303</v>
          </cell>
          <cell r="B5271" t="str">
            <v>GOVP_JU-M-09-138 N MAIN @ WALLISVILLE RD</v>
          </cell>
          <cell r="C5271" t="str">
            <v>HDC2</v>
          </cell>
          <cell r="D5271"/>
          <cell r="E5271"/>
          <cell r="F5271"/>
          <cell r="G5271" t="str">
            <v>S/101556/CE/AD3DI</v>
          </cell>
          <cell r="H5271"/>
          <cell r="I5271"/>
          <cell r="J5271"/>
          <cell r="K5271">
            <v>100</v>
          </cell>
          <cell r="L5271" t="str">
            <v>003</v>
          </cell>
          <cell r="M5271" t="str">
            <v>2010</v>
          </cell>
          <cell r="N5271" t="str">
            <v>0003</v>
          </cell>
          <cell r="O5271" t="str">
            <v>1012</v>
          </cell>
          <cell r="P5271" t="str">
            <v>1101170</v>
          </cell>
          <cell r="Q5271" t="str">
            <v>0003</v>
          </cell>
          <cell r="R5271" t="str">
            <v>1070</v>
          </cell>
        </row>
        <row r="5272">
          <cell r="A5272">
            <v>51565303</v>
          </cell>
          <cell r="B5272" t="str">
            <v>GOVP_JU-M-09-138 N MAIN @ WALLISVILLE RD</v>
          </cell>
          <cell r="C5272" t="str">
            <v>HDC2</v>
          </cell>
          <cell r="D5272"/>
          <cell r="E5272"/>
          <cell r="F5272"/>
          <cell r="G5272" t="str">
            <v>S/101556/CE/AD3DI</v>
          </cell>
          <cell r="H5272"/>
          <cell r="I5272"/>
          <cell r="J5272"/>
          <cell r="K5272">
            <v>100</v>
          </cell>
          <cell r="L5272" t="str">
            <v>002</v>
          </cell>
          <cell r="M5272" t="str">
            <v>2010</v>
          </cell>
          <cell r="N5272" t="str">
            <v>0003</v>
          </cell>
          <cell r="O5272" t="str">
            <v>1012</v>
          </cell>
          <cell r="P5272" t="str">
            <v>1101170</v>
          </cell>
          <cell r="Q5272" t="str">
            <v>0003</v>
          </cell>
          <cell r="R5272" t="str">
            <v>1070</v>
          </cell>
        </row>
        <row r="5273">
          <cell r="A5273">
            <v>51565303</v>
          </cell>
          <cell r="B5273" t="str">
            <v>GOVP_JU-M-09-138 N MAIN @ WALLISVILLE RD</v>
          </cell>
          <cell r="C5273" t="str">
            <v>HDC2</v>
          </cell>
          <cell r="D5273"/>
          <cell r="E5273"/>
          <cell r="F5273"/>
          <cell r="G5273" t="str">
            <v>S/101556/CE/AD3DI</v>
          </cell>
          <cell r="H5273"/>
          <cell r="I5273"/>
          <cell r="J5273"/>
          <cell r="K5273">
            <v>70</v>
          </cell>
          <cell r="L5273" t="str">
            <v>002</v>
          </cell>
          <cell r="M5273" t="str">
            <v>2010</v>
          </cell>
          <cell r="N5273" t="str">
            <v>0003</v>
          </cell>
          <cell r="O5273" t="str">
            <v>1012</v>
          </cell>
          <cell r="P5273" t="str">
            <v>1101170</v>
          </cell>
          <cell r="Q5273" t="str">
            <v>0003</v>
          </cell>
          <cell r="R5273" t="str">
            <v>1070</v>
          </cell>
        </row>
        <row r="5274">
          <cell r="A5274">
            <v>51565303</v>
          </cell>
          <cell r="B5274" t="str">
            <v>GOVP_JU-M-09-138 N MAIN @ WALLISVILLE RD</v>
          </cell>
          <cell r="C5274" t="str">
            <v>HDC2</v>
          </cell>
          <cell r="D5274"/>
          <cell r="E5274"/>
          <cell r="F5274"/>
          <cell r="G5274" t="str">
            <v>S/101556/CE/AD3DR-1</v>
          </cell>
          <cell r="H5274"/>
          <cell r="I5274"/>
          <cell r="J5274"/>
          <cell r="K5274">
            <v>30</v>
          </cell>
          <cell r="L5274" t="str">
            <v>002</v>
          </cell>
          <cell r="M5274" t="str">
            <v>2010</v>
          </cell>
          <cell r="N5274" t="str">
            <v>0003</v>
          </cell>
          <cell r="O5274" t="str">
            <v>1012</v>
          </cell>
          <cell r="P5274" t="str">
            <v>1101170</v>
          </cell>
          <cell r="Q5274" t="str">
            <v>0003</v>
          </cell>
          <cell r="R5274" t="str">
            <v>1070</v>
          </cell>
        </row>
        <row r="5275">
          <cell r="A5275">
            <v>51565306</v>
          </cell>
          <cell r="B5275" t="str">
            <v>CUST_MARBELLA SECT 10A TEMP</v>
          </cell>
          <cell r="C5275" t="str">
            <v>HDC1</v>
          </cell>
          <cell r="D5275"/>
          <cell r="E5275"/>
          <cell r="F5275"/>
          <cell r="G5275" t="str">
            <v>S/101575/CN/AF2HI</v>
          </cell>
          <cell r="H5275"/>
          <cell r="I5275"/>
          <cell r="J5275"/>
          <cell r="K5275">
            <v>100</v>
          </cell>
          <cell r="L5275" t="str">
            <v>003</v>
          </cell>
          <cell r="M5275" t="str">
            <v>2010</v>
          </cell>
          <cell r="N5275" t="str">
            <v>0003</v>
          </cell>
          <cell r="O5275" t="str">
            <v>1022</v>
          </cell>
          <cell r="P5275" t="str">
            <v>1101190</v>
          </cell>
          <cell r="Q5275" t="str">
            <v>0003</v>
          </cell>
          <cell r="R5275" t="str">
            <v>1070</v>
          </cell>
        </row>
        <row r="5276">
          <cell r="A5276">
            <v>51571422</v>
          </cell>
          <cell r="B5276" t="str">
            <v>NEW PMT150KVA 480Y/277v 35KV D.F.SOX MEM</v>
          </cell>
          <cell r="C5276" t="str">
            <v>HXC1</v>
          </cell>
          <cell r="D5276"/>
          <cell r="E5276"/>
          <cell r="F5276"/>
          <cell r="G5276" t="str">
            <v>S/101762/CN/CF1R-I-2</v>
          </cell>
          <cell r="H5276"/>
          <cell r="I5276"/>
          <cell r="J5276"/>
          <cell r="K5276">
            <v>100</v>
          </cell>
          <cell r="L5276" t="str">
            <v>003</v>
          </cell>
          <cell r="M5276" t="str">
            <v>2010</v>
          </cell>
          <cell r="N5276" t="str">
            <v>0003</v>
          </cell>
          <cell r="O5276" t="str">
            <v>1008</v>
          </cell>
          <cell r="P5276" t="str">
            <v>1101245</v>
          </cell>
          <cell r="Q5276" t="str">
            <v>0003</v>
          </cell>
          <cell r="R5276" t="str">
            <v>1070</v>
          </cell>
        </row>
        <row r="5277">
          <cell r="A5277">
            <v>51583015</v>
          </cell>
          <cell r="B5277" t="str">
            <v>NEW PMT 300 KVA, 82' 1/0 TP  SOX  MEM 2/</v>
          </cell>
          <cell r="C5277" t="str">
            <v>HXC1</v>
          </cell>
          <cell r="D5277"/>
          <cell r="E5277"/>
          <cell r="F5277"/>
          <cell r="G5277" t="str">
            <v>S/101762/CN/CF1R-I-2</v>
          </cell>
          <cell r="H5277"/>
          <cell r="I5277"/>
          <cell r="J5277"/>
          <cell r="K5277">
            <v>100</v>
          </cell>
          <cell r="L5277" t="str">
            <v>003</v>
          </cell>
          <cell r="M5277" t="str">
            <v>2010</v>
          </cell>
          <cell r="N5277" t="str">
            <v>0003</v>
          </cell>
          <cell r="O5277" t="str">
            <v>1008</v>
          </cell>
          <cell r="P5277" t="str">
            <v>1101245</v>
          </cell>
          <cell r="Q5277" t="str">
            <v>0003</v>
          </cell>
          <cell r="R5277" t="str">
            <v>1070</v>
          </cell>
        </row>
        <row r="5278">
          <cell r="A5278">
            <v>51583015</v>
          </cell>
          <cell r="B5278" t="str">
            <v>NEW PMT 300 KVA, 82' 1/0 TP  SOX  MEM 2/</v>
          </cell>
          <cell r="C5278" t="str">
            <v>HXC1</v>
          </cell>
          <cell r="D5278"/>
          <cell r="E5278"/>
          <cell r="F5278"/>
          <cell r="G5278" t="str">
            <v>S/101762/CN/CF1R-I-2</v>
          </cell>
          <cell r="H5278"/>
          <cell r="I5278"/>
          <cell r="J5278"/>
          <cell r="K5278">
            <v>100</v>
          </cell>
          <cell r="L5278" t="str">
            <v>003</v>
          </cell>
          <cell r="M5278" t="str">
            <v>2010</v>
          </cell>
          <cell r="N5278" t="str">
            <v>0003</v>
          </cell>
          <cell r="O5278" t="str">
            <v>1008</v>
          </cell>
          <cell r="P5278" t="str">
            <v>1101245</v>
          </cell>
          <cell r="Q5278" t="str">
            <v>0003</v>
          </cell>
          <cell r="R5278" t="str">
            <v>1070</v>
          </cell>
        </row>
        <row r="5279">
          <cell r="A5279">
            <v>51583015</v>
          </cell>
          <cell r="B5279" t="str">
            <v>NEW PMT 300 KVA, 82' 1/0 TP  SOX  MEM 2/</v>
          </cell>
          <cell r="C5279" t="str">
            <v>HXC1</v>
          </cell>
          <cell r="D5279"/>
          <cell r="E5279"/>
          <cell r="F5279"/>
          <cell r="G5279" t="str">
            <v>S/101762/CN/CF1R-I-2</v>
          </cell>
          <cell r="H5279"/>
          <cell r="I5279"/>
          <cell r="J5279"/>
          <cell r="K5279">
            <v>100</v>
          </cell>
          <cell r="L5279" t="str">
            <v>003</v>
          </cell>
          <cell r="M5279" t="str">
            <v>2010</v>
          </cell>
          <cell r="N5279" t="str">
            <v>0003</v>
          </cell>
          <cell r="O5279" t="str">
            <v>1008</v>
          </cell>
          <cell r="P5279" t="str">
            <v>1101245</v>
          </cell>
          <cell r="Q5279" t="str">
            <v>0003</v>
          </cell>
          <cell r="R5279" t="str">
            <v>1070</v>
          </cell>
        </row>
        <row r="5280">
          <cell r="A5280">
            <v>51592447</v>
          </cell>
          <cell r="B5280" t="str">
            <v>CUST_PROVIDE NON-STANDARD SVC TO CLAY</v>
          </cell>
          <cell r="C5280" t="str">
            <v>HDC2</v>
          </cell>
          <cell r="D5280"/>
          <cell r="E5280"/>
          <cell r="F5280"/>
          <cell r="G5280" t="str">
            <v>S/101574/CN/AF1HR</v>
          </cell>
          <cell r="H5280"/>
          <cell r="I5280"/>
          <cell r="J5280"/>
          <cell r="K5280">
            <v>30</v>
          </cell>
          <cell r="L5280" t="str">
            <v>003</v>
          </cell>
          <cell r="M5280" t="str">
            <v>2010</v>
          </cell>
          <cell r="N5280" t="str">
            <v>0003</v>
          </cell>
          <cell r="O5280" t="str">
            <v>1005</v>
          </cell>
          <cell r="P5280" t="str">
            <v>1101160</v>
          </cell>
          <cell r="Q5280" t="str">
            <v>0003</v>
          </cell>
          <cell r="R5280" t="str">
            <v>1070</v>
          </cell>
        </row>
        <row r="5281">
          <cell r="A5281">
            <v>51592447</v>
          </cell>
          <cell r="B5281" t="str">
            <v>CUST_PROVIDE NON-STANDARD SVC TO CLAY</v>
          </cell>
          <cell r="C5281" t="str">
            <v>HDC2</v>
          </cell>
          <cell r="D5281"/>
          <cell r="E5281"/>
          <cell r="F5281"/>
          <cell r="G5281" t="str">
            <v>S/101574/CN/AF1HI-3</v>
          </cell>
          <cell r="H5281"/>
          <cell r="I5281"/>
          <cell r="J5281"/>
          <cell r="K5281">
            <v>70</v>
          </cell>
          <cell r="L5281" t="str">
            <v>003</v>
          </cell>
          <cell r="M5281" t="str">
            <v>2010</v>
          </cell>
          <cell r="N5281" t="str">
            <v>0003</v>
          </cell>
          <cell r="O5281" t="str">
            <v>1005</v>
          </cell>
          <cell r="P5281" t="str">
            <v>1101160</v>
          </cell>
          <cell r="Q5281" t="str">
            <v>0003</v>
          </cell>
          <cell r="R5281" t="str">
            <v>1070</v>
          </cell>
        </row>
        <row r="5282">
          <cell r="A5282">
            <v>51592447</v>
          </cell>
          <cell r="B5282" t="str">
            <v>CUST_PROVIDE NON-STANDARD SVC TO CLAY</v>
          </cell>
          <cell r="C5282" t="str">
            <v>HDC2</v>
          </cell>
          <cell r="D5282"/>
          <cell r="E5282"/>
          <cell r="F5282"/>
          <cell r="G5282" t="str">
            <v>S/101574/CN/AF1HI-3</v>
          </cell>
          <cell r="H5282"/>
          <cell r="I5282"/>
          <cell r="J5282"/>
          <cell r="K5282">
            <v>100</v>
          </cell>
          <cell r="L5282" t="str">
            <v>003</v>
          </cell>
          <cell r="M5282" t="str">
            <v>2010</v>
          </cell>
          <cell r="N5282" t="str">
            <v>0003</v>
          </cell>
          <cell r="O5282" t="str">
            <v>1005</v>
          </cell>
          <cell r="P5282" t="str">
            <v>1101160</v>
          </cell>
          <cell r="Q5282" t="str">
            <v>0003</v>
          </cell>
          <cell r="R5282" t="str">
            <v>1070</v>
          </cell>
        </row>
        <row r="5283">
          <cell r="A5283">
            <v>51592447</v>
          </cell>
          <cell r="B5283" t="str">
            <v>CUST_PROVIDE NON-STANDARD SVC TO CLAY</v>
          </cell>
          <cell r="C5283" t="str">
            <v>HDC2</v>
          </cell>
          <cell r="D5283"/>
          <cell r="E5283"/>
          <cell r="F5283"/>
          <cell r="G5283" t="str">
            <v>S/101574/CN/AF1HR</v>
          </cell>
          <cell r="H5283"/>
          <cell r="I5283"/>
          <cell r="J5283"/>
          <cell r="K5283">
            <v>30</v>
          </cell>
          <cell r="L5283" t="str">
            <v>003</v>
          </cell>
          <cell r="M5283" t="str">
            <v>2010</v>
          </cell>
          <cell r="N5283" t="str">
            <v>0003</v>
          </cell>
          <cell r="O5283" t="str">
            <v>1005</v>
          </cell>
          <cell r="P5283" t="str">
            <v>1101160</v>
          </cell>
          <cell r="Q5283" t="str">
            <v>0003</v>
          </cell>
          <cell r="R5283" t="str">
            <v>1070</v>
          </cell>
        </row>
        <row r="5284">
          <cell r="A5284">
            <v>51592447</v>
          </cell>
          <cell r="B5284" t="str">
            <v>CUST_PROVIDE NON-STANDARD SVC TO CLAY</v>
          </cell>
          <cell r="C5284" t="str">
            <v>HDC2</v>
          </cell>
          <cell r="D5284"/>
          <cell r="E5284"/>
          <cell r="F5284"/>
          <cell r="G5284" t="str">
            <v>S/101574/CN/AF1HI-3</v>
          </cell>
          <cell r="H5284"/>
          <cell r="I5284"/>
          <cell r="J5284"/>
          <cell r="K5284">
            <v>70</v>
          </cell>
          <cell r="L5284" t="str">
            <v>003</v>
          </cell>
          <cell r="M5284" t="str">
            <v>2010</v>
          </cell>
          <cell r="N5284" t="str">
            <v>0003</v>
          </cell>
          <cell r="O5284" t="str">
            <v>1005</v>
          </cell>
          <cell r="P5284" t="str">
            <v>1101160</v>
          </cell>
          <cell r="Q5284" t="str">
            <v>0003</v>
          </cell>
          <cell r="R5284" t="str">
            <v>1070</v>
          </cell>
        </row>
        <row r="5285">
          <cell r="A5285">
            <v>51609428</v>
          </cell>
          <cell r="B5285" t="str">
            <v>P745 - Travis-Tidal ADSS on 138kV Ckt06I</v>
          </cell>
          <cell r="C5285" t="str">
            <v>HTC1</v>
          </cell>
          <cell r="D5285"/>
          <cell r="E5285"/>
          <cell r="F5285"/>
          <cell r="G5285" t="str">
            <v>HLP/00/0798/TR</v>
          </cell>
          <cell r="H5285"/>
          <cell r="I5285"/>
          <cell r="J5285"/>
          <cell r="K5285">
            <v>100</v>
          </cell>
          <cell r="L5285" t="str">
            <v>003</v>
          </cell>
          <cell r="M5285" t="str">
            <v>2010</v>
          </cell>
          <cell r="N5285" t="str">
            <v>0003</v>
          </cell>
          <cell r="O5285" t="str">
            <v>1005</v>
          </cell>
          <cell r="P5285" t="str">
            <v>1101050</v>
          </cell>
          <cell r="Q5285" t="str">
            <v>0003</v>
          </cell>
          <cell r="R5285" t="str">
            <v>1070</v>
          </cell>
        </row>
        <row r="5286">
          <cell r="A5286">
            <v>51609658</v>
          </cell>
          <cell r="B5286" t="str">
            <v>SDUG_Marbella Section 10a_Lp1</v>
          </cell>
          <cell r="C5286" t="str">
            <v>HDC1</v>
          </cell>
          <cell r="D5286"/>
          <cell r="E5286"/>
          <cell r="F5286"/>
          <cell r="G5286" t="str">
            <v>S/101575/CN/AF1UI</v>
          </cell>
          <cell r="H5286"/>
          <cell r="I5286"/>
          <cell r="J5286"/>
          <cell r="K5286">
            <v>100</v>
          </cell>
          <cell r="L5286" t="str">
            <v>003</v>
          </cell>
          <cell r="M5286" t="str">
            <v>2010</v>
          </cell>
          <cell r="N5286" t="str">
            <v>0003</v>
          </cell>
          <cell r="O5286" t="str">
            <v>1022</v>
          </cell>
          <cell r="P5286" t="str">
            <v>1101190</v>
          </cell>
          <cell r="Q5286" t="str">
            <v>0003</v>
          </cell>
          <cell r="R5286" t="str">
            <v>1070</v>
          </cell>
        </row>
        <row r="5287">
          <cell r="A5287">
            <v>51609658</v>
          </cell>
          <cell r="B5287" t="str">
            <v>SDUG_Marbella Section 10a_Lp1</v>
          </cell>
          <cell r="C5287" t="str">
            <v>HDC1</v>
          </cell>
          <cell r="D5287"/>
          <cell r="E5287"/>
          <cell r="F5287"/>
          <cell r="G5287" t="str">
            <v>S/101575/CN/AF1UI</v>
          </cell>
          <cell r="H5287"/>
          <cell r="I5287"/>
          <cell r="J5287"/>
          <cell r="K5287">
            <v>100</v>
          </cell>
          <cell r="L5287" t="str">
            <v>003</v>
          </cell>
          <cell r="M5287" t="str">
            <v>2010</v>
          </cell>
          <cell r="N5287" t="str">
            <v>0003</v>
          </cell>
          <cell r="O5287" t="str">
            <v>1022</v>
          </cell>
          <cell r="P5287" t="str">
            <v>1101190</v>
          </cell>
          <cell r="Q5287" t="str">
            <v>0003</v>
          </cell>
          <cell r="R5287" t="str">
            <v>1070</v>
          </cell>
        </row>
        <row r="5288">
          <cell r="A5288">
            <v>51609658</v>
          </cell>
          <cell r="B5288" t="str">
            <v>SDUG_Marbella Section 10a_Lp1</v>
          </cell>
          <cell r="C5288" t="str">
            <v>HDC1</v>
          </cell>
          <cell r="D5288"/>
          <cell r="E5288"/>
          <cell r="F5288"/>
          <cell r="G5288" t="str">
            <v>S/101575/CN/AF1UI</v>
          </cell>
          <cell r="H5288"/>
          <cell r="I5288"/>
          <cell r="J5288"/>
          <cell r="K5288">
            <v>100</v>
          </cell>
          <cell r="L5288" t="str">
            <v>002</v>
          </cell>
          <cell r="M5288" t="str">
            <v>2010</v>
          </cell>
          <cell r="N5288" t="str">
            <v>0003</v>
          </cell>
          <cell r="O5288" t="str">
            <v>1022</v>
          </cell>
          <cell r="P5288" t="str">
            <v>1101190</v>
          </cell>
          <cell r="Q5288" t="str">
            <v>0003</v>
          </cell>
          <cell r="R5288" t="str">
            <v>1070</v>
          </cell>
        </row>
        <row r="5289">
          <cell r="A5289">
            <v>51609658</v>
          </cell>
          <cell r="B5289" t="str">
            <v>SDUG_Marbella Section 10a_Lp1</v>
          </cell>
          <cell r="C5289" t="str">
            <v>HDC1</v>
          </cell>
          <cell r="D5289"/>
          <cell r="E5289"/>
          <cell r="F5289"/>
          <cell r="G5289" t="str">
            <v>S/101575/CN/AF1UI</v>
          </cell>
          <cell r="H5289"/>
          <cell r="I5289"/>
          <cell r="J5289"/>
          <cell r="K5289">
            <v>100</v>
          </cell>
          <cell r="L5289" t="str">
            <v>003</v>
          </cell>
          <cell r="M5289" t="str">
            <v>2010</v>
          </cell>
          <cell r="N5289" t="str">
            <v>0003</v>
          </cell>
          <cell r="O5289" t="str">
            <v>1022</v>
          </cell>
          <cell r="P5289" t="str">
            <v>1101190</v>
          </cell>
          <cell r="Q5289" t="str">
            <v>0003</v>
          </cell>
          <cell r="R5289" t="str">
            <v>1070</v>
          </cell>
        </row>
        <row r="5290">
          <cell r="A5290">
            <v>51611613</v>
          </cell>
          <cell r="B5290" t="str">
            <v>PMS TO (2) 5000 KVA PMT</v>
          </cell>
          <cell r="C5290" t="str">
            <v>HXC1</v>
          </cell>
          <cell r="D5290"/>
          <cell r="E5290"/>
          <cell r="F5290"/>
          <cell r="G5290" t="str">
            <v>S/101762/CN/CF1R-I-2</v>
          </cell>
          <cell r="H5290"/>
          <cell r="I5290"/>
          <cell r="J5290"/>
          <cell r="K5290">
            <v>100</v>
          </cell>
          <cell r="L5290" t="str">
            <v>002</v>
          </cell>
          <cell r="M5290" t="str">
            <v>2010</v>
          </cell>
          <cell r="N5290" t="str">
            <v>0003</v>
          </cell>
          <cell r="O5290" t="str">
            <v>1008</v>
          </cell>
          <cell r="P5290" t="str">
            <v>1101245</v>
          </cell>
          <cell r="Q5290" t="str">
            <v>0003</v>
          </cell>
          <cell r="R5290" t="str">
            <v>1070</v>
          </cell>
        </row>
        <row r="5291">
          <cell r="A5291">
            <v>51611613</v>
          </cell>
          <cell r="B5291" t="str">
            <v>PMS TO (2) 5000 KVA PMT</v>
          </cell>
          <cell r="C5291" t="str">
            <v>HXC1</v>
          </cell>
          <cell r="D5291"/>
          <cell r="E5291"/>
          <cell r="F5291"/>
          <cell r="G5291" t="str">
            <v>S/101762/CN/CF1R-I-2</v>
          </cell>
          <cell r="H5291"/>
          <cell r="I5291"/>
          <cell r="J5291"/>
          <cell r="K5291">
            <v>100</v>
          </cell>
          <cell r="L5291" t="str">
            <v>003</v>
          </cell>
          <cell r="M5291" t="str">
            <v>2010</v>
          </cell>
          <cell r="N5291" t="str">
            <v>0003</v>
          </cell>
          <cell r="O5291" t="str">
            <v>1008</v>
          </cell>
          <cell r="P5291" t="str">
            <v>1101245</v>
          </cell>
          <cell r="Q5291" t="str">
            <v>0003</v>
          </cell>
          <cell r="R5291" t="str">
            <v>1070</v>
          </cell>
        </row>
        <row r="5292">
          <cell r="A5292">
            <v>51623064</v>
          </cell>
          <cell r="B5292" t="str">
            <v>INST_UG_BAY S/C</v>
          </cell>
          <cell r="C5292" t="str">
            <v>HLC1</v>
          </cell>
          <cell r="D5292"/>
          <cell r="E5292"/>
          <cell r="F5292"/>
          <cell r="G5292" t="str">
            <v>S/101459/CN/DF1UI-4</v>
          </cell>
          <cell r="H5292"/>
          <cell r="I5292"/>
          <cell r="J5292"/>
          <cell r="K5292">
            <v>100</v>
          </cell>
          <cell r="L5292" t="str">
            <v>002</v>
          </cell>
          <cell r="M5292" t="str">
            <v>2010</v>
          </cell>
          <cell r="N5292" t="str">
            <v>0003</v>
          </cell>
          <cell r="O5292" t="str">
            <v>1025</v>
          </cell>
          <cell r="P5292" t="str">
            <v>1101100</v>
          </cell>
          <cell r="Q5292" t="str">
            <v>0003</v>
          </cell>
          <cell r="R5292" t="str">
            <v>1070</v>
          </cell>
        </row>
        <row r="5293">
          <cell r="A5293">
            <v>51623064</v>
          </cell>
          <cell r="B5293" t="str">
            <v>INST_UG_BAY S/C</v>
          </cell>
          <cell r="C5293" t="str">
            <v>HLC1</v>
          </cell>
          <cell r="D5293"/>
          <cell r="E5293"/>
          <cell r="F5293"/>
          <cell r="G5293" t="str">
            <v>S/101459/CN/DF1UI-4</v>
          </cell>
          <cell r="H5293"/>
          <cell r="I5293"/>
          <cell r="J5293"/>
          <cell r="K5293">
            <v>100</v>
          </cell>
          <cell r="L5293" t="str">
            <v>003</v>
          </cell>
          <cell r="M5293" t="str">
            <v>2010</v>
          </cell>
          <cell r="N5293" t="str">
            <v>0003</v>
          </cell>
          <cell r="O5293" t="str">
            <v>1025</v>
          </cell>
          <cell r="P5293" t="str">
            <v>1101100</v>
          </cell>
          <cell r="Q5293" t="str">
            <v>0003</v>
          </cell>
          <cell r="R5293" t="str">
            <v>1070</v>
          </cell>
        </row>
        <row r="5294">
          <cell r="A5294">
            <v>51623064</v>
          </cell>
          <cell r="B5294" t="str">
            <v>INST_UG_BAY S/C</v>
          </cell>
          <cell r="C5294" t="str">
            <v>HLC1</v>
          </cell>
          <cell r="D5294"/>
          <cell r="E5294"/>
          <cell r="F5294"/>
          <cell r="G5294" t="str">
            <v>S/101459/CN/DF1UI-4</v>
          </cell>
          <cell r="H5294"/>
          <cell r="I5294"/>
          <cell r="J5294"/>
          <cell r="K5294">
            <v>100</v>
          </cell>
          <cell r="L5294" t="str">
            <v>002</v>
          </cell>
          <cell r="M5294" t="str">
            <v>2010</v>
          </cell>
          <cell r="N5294" t="str">
            <v>0003</v>
          </cell>
          <cell r="O5294" t="str">
            <v>1025</v>
          </cell>
          <cell r="P5294" t="str">
            <v>1101100</v>
          </cell>
          <cell r="Q5294" t="str">
            <v>0003</v>
          </cell>
          <cell r="R5294" t="str">
            <v>1070</v>
          </cell>
        </row>
        <row r="5295">
          <cell r="A5295">
            <v>51623064</v>
          </cell>
          <cell r="B5295" t="str">
            <v>INST_UG_BAY S/C</v>
          </cell>
          <cell r="C5295" t="str">
            <v>HLC1</v>
          </cell>
          <cell r="D5295"/>
          <cell r="E5295"/>
          <cell r="F5295"/>
          <cell r="G5295" t="str">
            <v>S/101459/CN/DF1UI-4</v>
          </cell>
          <cell r="H5295"/>
          <cell r="I5295"/>
          <cell r="J5295"/>
          <cell r="K5295">
            <v>100</v>
          </cell>
          <cell r="L5295" t="str">
            <v>002</v>
          </cell>
          <cell r="M5295" t="str">
            <v>2010</v>
          </cell>
          <cell r="N5295" t="str">
            <v>0003</v>
          </cell>
          <cell r="O5295" t="str">
            <v>1025</v>
          </cell>
          <cell r="P5295" t="str">
            <v>1101100</v>
          </cell>
          <cell r="Q5295" t="str">
            <v>0003</v>
          </cell>
          <cell r="R5295" t="str">
            <v>1070</v>
          </cell>
        </row>
        <row r="5296">
          <cell r="A5296">
            <v>51629565</v>
          </cell>
          <cell r="B5296" t="str">
            <v>GOVP_JU-M-09-138 N MAIN @ WALLISVILLE RD</v>
          </cell>
          <cell r="C5296" t="str">
            <v>HDC2</v>
          </cell>
          <cell r="D5296"/>
          <cell r="E5296"/>
          <cell r="F5296"/>
          <cell r="G5296" t="str">
            <v>S/101556/CE/AD3DI</v>
          </cell>
          <cell r="H5296"/>
          <cell r="I5296"/>
          <cell r="J5296"/>
          <cell r="K5296">
            <v>100</v>
          </cell>
          <cell r="L5296" t="str">
            <v>003</v>
          </cell>
          <cell r="M5296" t="str">
            <v>2010</v>
          </cell>
          <cell r="N5296" t="str">
            <v>0003</v>
          </cell>
          <cell r="O5296" t="str">
            <v>1012</v>
          </cell>
          <cell r="P5296" t="str">
            <v>1101170</v>
          </cell>
          <cell r="Q5296" t="str">
            <v>0003</v>
          </cell>
          <cell r="R5296" t="str">
            <v>1070</v>
          </cell>
        </row>
        <row r="5297">
          <cell r="A5297">
            <v>51629565</v>
          </cell>
          <cell r="B5297" t="str">
            <v>GOVP_JU-M-09-138 N MAIN @ WALLISVILLE RD</v>
          </cell>
          <cell r="C5297" t="str">
            <v>HDC2</v>
          </cell>
          <cell r="D5297"/>
          <cell r="E5297"/>
          <cell r="F5297"/>
          <cell r="G5297" t="str">
            <v>S/101556/CE/AD3DI</v>
          </cell>
          <cell r="H5297"/>
          <cell r="I5297"/>
          <cell r="J5297"/>
          <cell r="K5297">
            <v>100</v>
          </cell>
          <cell r="L5297" t="str">
            <v>003</v>
          </cell>
          <cell r="M5297" t="str">
            <v>2010</v>
          </cell>
          <cell r="N5297" t="str">
            <v>0003</v>
          </cell>
          <cell r="O5297" t="str">
            <v>1012</v>
          </cell>
          <cell r="P5297" t="str">
            <v>1101170</v>
          </cell>
          <cell r="Q5297" t="str">
            <v>0003</v>
          </cell>
          <cell r="R5297" t="str">
            <v>1070</v>
          </cell>
        </row>
        <row r="5298">
          <cell r="A5298">
            <v>51629565</v>
          </cell>
          <cell r="B5298" t="str">
            <v>GOVP_JU-M-09-138 N MAIN @ WALLISVILLE RD</v>
          </cell>
          <cell r="C5298" t="str">
            <v>HDC2</v>
          </cell>
          <cell r="D5298"/>
          <cell r="E5298"/>
          <cell r="F5298"/>
          <cell r="G5298" t="str">
            <v>S/101556/CE/AD3DI</v>
          </cell>
          <cell r="H5298"/>
          <cell r="I5298"/>
          <cell r="J5298"/>
          <cell r="K5298">
            <v>100</v>
          </cell>
          <cell r="L5298" t="str">
            <v>002</v>
          </cell>
          <cell r="M5298" t="str">
            <v>2010</v>
          </cell>
          <cell r="N5298" t="str">
            <v>0003</v>
          </cell>
          <cell r="O5298" t="str">
            <v>1012</v>
          </cell>
          <cell r="P5298" t="str">
            <v>1101170</v>
          </cell>
          <cell r="Q5298" t="str">
            <v>0003</v>
          </cell>
          <cell r="R5298" t="str">
            <v>1070</v>
          </cell>
        </row>
        <row r="5299">
          <cell r="A5299">
            <v>51629565</v>
          </cell>
          <cell r="B5299" t="str">
            <v>GOVP_JU-M-09-138 N MAIN @ WALLISVILLE RD</v>
          </cell>
          <cell r="C5299" t="str">
            <v>HDC2</v>
          </cell>
          <cell r="D5299"/>
          <cell r="E5299"/>
          <cell r="F5299"/>
          <cell r="G5299" t="str">
            <v>S/101556/CE/AD3DI</v>
          </cell>
          <cell r="H5299"/>
          <cell r="I5299"/>
          <cell r="J5299"/>
          <cell r="K5299">
            <v>70</v>
          </cell>
          <cell r="L5299" t="str">
            <v>003</v>
          </cell>
          <cell r="M5299" t="str">
            <v>2010</v>
          </cell>
          <cell r="N5299" t="str">
            <v>0003</v>
          </cell>
          <cell r="O5299" t="str">
            <v>1012</v>
          </cell>
          <cell r="P5299" t="str">
            <v>1101170</v>
          </cell>
          <cell r="Q5299" t="str">
            <v>0003</v>
          </cell>
          <cell r="R5299" t="str">
            <v>1070</v>
          </cell>
        </row>
        <row r="5300">
          <cell r="A5300">
            <v>51629565</v>
          </cell>
          <cell r="B5300" t="str">
            <v>GOVP_JU-M-09-138 N MAIN @ WALLISVILLE RD</v>
          </cell>
          <cell r="C5300" t="str">
            <v>HDC2</v>
          </cell>
          <cell r="D5300"/>
          <cell r="E5300"/>
          <cell r="F5300"/>
          <cell r="G5300" t="str">
            <v>S/101556/CE/AD3DR-1</v>
          </cell>
          <cell r="H5300"/>
          <cell r="I5300"/>
          <cell r="J5300"/>
          <cell r="K5300">
            <v>30</v>
          </cell>
          <cell r="L5300" t="str">
            <v>003</v>
          </cell>
          <cell r="M5300" t="str">
            <v>2010</v>
          </cell>
          <cell r="N5300" t="str">
            <v>0003</v>
          </cell>
          <cell r="O5300" t="str">
            <v>1012</v>
          </cell>
          <cell r="P5300" t="str">
            <v>1101170</v>
          </cell>
          <cell r="Q5300" t="str">
            <v>0003</v>
          </cell>
          <cell r="R5300" t="str">
            <v>1070</v>
          </cell>
        </row>
        <row r="5301">
          <cell r="A5301">
            <v>51643158</v>
          </cell>
          <cell r="B5301" t="str">
            <v>P741 Preconstruction Order</v>
          </cell>
          <cell r="C5301" t="str">
            <v>HTC1</v>
          </cell>
          <cell r="D5301"/>
          <cell r="E5301"/>
          <cell r="F5301"/>
          <cell r="G5301" t="str">
            <v>HLP/00/0683/TR</v>
          </cell>
          <cell r="H5301"/>
          <cell r="I5301"/>
          <cell r="J5301"/>
          <cell r="K5301">
            <v>100</v>
          </cell>
          <cell r="L5301" t="str">
            <v>003</v>
          </cell>
          <cell r="M5301" t="str">
            <v>2010</v>
          </cell>
          <cell r="N5301" t="str">
            <v>0003</v>
          </cell>
          <cell r="O5301" t="str">
            <v>1005</v>
          </cell>
          <cell r="P5301" t="str">
            <v>1101050</v>
          </cell>
          <cell r="Q5301" t="str">
            <v>0003</v>
          </cell>
          <cell r="R5301" t="str">
            <v>1070</v>
          </cell>
        </row>
        <row r="5302">
          <cell r="A5302">
            <v>51643165</v>
          </cell>
          <cell r="B5302" t="str">
            <v>CUST_COUNTY ROA 267_14658_CHARLES PARTIN</v>
          </cell>
          <cell r="C5302" t="str">
            <v>HDC2</v>
          </cell>
          <cell r="D5302"/>
          <cell r="E5302"/>
          <cell r="F5302"/>
          <cell r="G5302" t="str">
            <v>S/101530/CN/AF1HI-4</v>
          </cell>
          <cell r="H5302"/>
          <cell r="I5302"/>
          <cell r="J5302"/>
          <cell r="K5302">
            <v>100</v>
          </cell>
          <cell r="L5302" t="str">
            <v>003</v>
          </cell>
          <cell r="M5302" t="str">
            <v>2010</v>
          </cell>
          <cell r="N5302" t="str">
            <v>0003</v>
          </cell>
          <cell r="O5302" t="str">
            <v>1023</v>
          </cell>
          <cell r="P5302" t="str">
            <v>1101210</v>
          </cell>
          <cell r="Q5302" t="str">
            <v>0003</v>
          </cell>
          <cell r="R5302" t="str">
            <v>1070</v>
          </cell>
        </row>
        <row r="5303">
          <cell r="A5303">
            <v>51643165</v>
          </cell>
          <cell r="B5303" t="str">
            <v>CUST_COUNTY ROA 267_14658_CHARLES PARTIN</v>
          </cell>
          <cell r="C5303" t="str">
            <v>HDC2</v>
          </cell>
          <cell r="D5303"/>
          <cell r="E5303"/>
          <cell r="F5303"/>
          <cell r="G5303" t="str">
            <v>S/101530/CN/AF1HI-4</v>
          </cell>
          <cell r="H5303"/>
          <cell r="I5303"/>
          <cell r="J5303"/>
          <cell r="K5303">
            <v>100</v>
          </cell>
          <cell r="L5303" t="str">
            <v>002</v>
          </cell>
          <cell r="M5303" t="str">
            <v>2010</v>
          </cell>
          <cell r="N5303" t="str">
            <v>0003</v>
          </cell>
          <cell r="O5303" t="str">
            <v>1023</v>
          </cell>
          <cell r="P5303" t="str">
            <v>1101210</v>
          </cell>
          <cell r="Q5303" t="str">
            <v>0003</v>
          </cell>
          <cell r="R5303" t="str">
            <v>1070</v>
          </cell>
        </row>
        <row r="5304">
          <cell r="A5304">
            <v>51643165</v>
          </cell>
          <cell r="B5304" t="str">
            <v>CUST_COUNTY ROA 267_14658_CHARLES PARTIN</v>
          </cell>
          <cell r="C5304" t="str">
            <v>HDC2</v>
          </cell>
          <cell r="D5304"/>
          <cell r="E5304"/>
          <cell r="F5304"/>
          <cell r="G5304" t="str">
            <v>S/101530/CN/AF1HR</v>
          </cell>
          <cell r="H5304"/>
          <cell r="I5304"/>
          <cell r="J5304"/>
          <cell r="K5304">
            <v>30</v>
          </cell>
          <cell r="L5304" t="str">
            <v>002</v>
          </cell>
          <cell r="M5304" t="str">
            <v>2010</v>
          </cell>
          <cell r="N5304" t="str">
            <v>0003</v>
          </cell>
          <cell r="O5304" t="str">
            <v>1023</v>
          </cell>
          <cell r="P5304" t="str">
            <v>1101210</v>
          </cell>
          <cell r="Q5304" t="str">
            <v>0003</v>
          </cell>
          <cell r="R5304" t="str">
            <v>1070</v>
          </cell>
        </row>
        <row r="5305">
          <cell r="A5305">
            <v>51643165</v>
          </cell>
          <cell r="B5305" t="str">
            <v>CUST_COUNTY ROA 267_14658_CHARLES PARTIN</v>
          </cell>
          <cell r="C5305" t="str">
            <v>HDC2</v>
          </cell>
          <cell r="D5305"/>
          <cell r="E5305"/>
          <cell r="F5305"/>
          <cell r="G5305" t="str">
            <v>S/101530/CN/AF1HI-4</v>
          </cell>
          <cell r="H5305"/>
          <cell r="I5305"/>
          <cell r="J5305"/>
          <cell r="K5305">
            <v>70</v>
          </cell>
          <cell r="L5305" t="str">
            <v>002</v>
          </cell>
          <cell r="M5305" t="str">
            <v>2010</v>
          </cell>
          <cell r="N5305" t="str">
            <v>0003</v>
          </cell>
          <cell r="O5305" t="str">
            <v>1023</v>
          </cell>
          <cell r="P5305" t="str">
            <v>1101210</v>
          </cell>
          <cell r="Q5305" t="str">
            <v>0003</v>
          </cell>
          <cell r="R5305" t="str">
            <v>1070</v>
          </cell>
        </row>
        <row r="5306">
          <cell r="A5306">
            <v>51643166</v>
          </cell>
          <cell r="B5306" t="str">
            <v>P743 Preconstruction Order</v>
          </cell>
          <cell r="C5306" t="str">
            <v>HTC1</v>
          </cell>
          <cell r="D5306"/>
          <cell r="E5306"/>
          <cell r="F5306"/>
          <cell r="G5306" t="str">
            <v>HLP/00/0787/TR</v>
          </cell>
          <cell r="H5306"/>
          <cell r="I5306"/>
          <cell r="J5306"/>
          <cell r="K5306">
            <v>100</v>
          </cell>
          <cell r="L5306" t="str">
            <v>003</v>
          </cell>
          <cell r="M5306" t="str">
            <v>2010</v>
          </cell>
          <cell r="N5306" t="str">
            <v>0003</v>
          </cell>
          <cell r="O5306" t="str">
            <v>1005</v>
          </cell>
          <cell r="P5306" t="str">
            <v>1101050</v>
          </cell>
          <cell r="Q5306" t="str">
            <v>0003</v>
          </cell>
          <cell r="R5306" t="str">
            <v>1070</v>
          </cell>
        </row>
        <row r="5307">
          <cell r="A5307">
            <v>51647076</v>
          </cell>
          <cell r="B5307" t="str">
            <v>CUST_OLD LANE CITY RD_2401_INCREAS SERV</v>
          </cell>
          <cell r="C5307" t="str">
            <v>HDC2</v>
          </cell>
          <cell r="D5307"/>
          <cell r="E5307"/>
          <cell r="F5307"/>
          <cell r="G5307" t="str">
            <v>S/101530/CN/AF1HR</v>
          </cell>
          <cell r="H5307"/>
          <cell r="I5307"/>
          <cell r="J5307"/>
          <cell r="K5307">
            <v>30</v>
          </cell>
          <cell r="L5307" t="str">
            <v>001</v>
          </cell>
          <cell r="M5307" t="str">
            <v>2010</v>
          </cell>
          <cell r="N5307" t="str">
            <v>0003</v>
          </cell>
          <cell r="O5307" t="str">
            <v>1023</v>
          </cell>
          <cell r="P5307" t="str">
            <v>1101210</v>
          </cell>
          <cell r="Q5307" t="str">
            <v>0003</v>
          </cell>
          <cell r="R5307" t="str">
            <v>1070</v>
          </cell>
        </row>
        <row r="5308">
          <cell r="A5308">
            <v>51647076</v>
          </cell>
          <cell r="B5308" t="str">
            <v>CUST_OLD LANE CITY RD_2401_INCREAS SERV</v>
          </cell>
          <cell r="C5308" t="str">
            <v>HDC2</v>
          </cell>
          <cell r="D5308"/>
          <cell r="E5308"/>
          <cell r="F5308"/>
          <cell r="G5308" t="str">
            <v>S/101530/CN/AF1HI-4</v>
          </cell>
          <cell r="H5308"/>
          <cell r="I5308"/>
          <cell r="J5308"/>
          <cell r="K5308">
            <v>70</v>
          </cell>
          <cell r="L5308" t="str">
            <v>001</v>
          </cell>
          <cell r="M5308" t="str">
            <v>2010</v>
          </cell>
          <cell r="N5308" t="str">
            <v>0003</v>
          </cell>
          <cell r="O5308" t="str">
            <v>1023</v>
          </cell>
          <cell r="P5308" t="str">
            <v>1101210</v>
          </cell>
          <cell r="Q5308" t="str">
            <v>0003</v>
          </cell>
          <cell r="R5308" t="str">
            <v>1070</v>
          </cell>
        </row>
        <row r="5309">
          <cell r="A5309">
            <v>51647076</v>
          </cell>
          <cell r="B5309" t="str">
            <v>CUST_OLD LANE CITY RD_2401_INCREAS SERV</v>
          </cell>
          <cell r="C5309" t="str">
            <v>HDC2</v>
          </cell>
          <cell r="D5309"/>
          <cell r="E5309"/>
          <cell r="F5309"/>
          <cell r="G5309" t="str">
            <v>S/101530/CN/AF1HI-4</v>
          </cell>
          <cell r="H5309"/>
          <cell r="I5309"/>
          <cell r="J5309"/>
          <cell r="K5309">
            <v>100</v>
          </cell>
          <cell r="L5309" t="str">
            <v>001</v>
          </cell>
          <cell r="M5309" t="str">
            <v>2010</v>
          </cell>
          <cell r="N5309" t="str">
            <v>0003</v>
          </cell>
          <cell r="O5309" t="str">
            <v>1023</v>
          </cell>
          <cell r="P5309" t="str">
            <v>1101210</v>
          </cell>
          <cell r="Q5309" t="str">
            <v>0003</v>
          </cell>
          <cell r="R5309" t="str">
            <v>1070</v>
          </cell>
        </row>
        <row r="5310">
          <cell r="A5310">
            <v>51647076</v>
          </cell>
          <cell r="B5310" t="str">
            <v>CUST_OLD LANE CITY RD_2401_INCREAS SERV</v>
          </cell>
          <cell r="C5310" t="str">
            <v>HDC2</v>
          </cell>
          <cell r="D5310"/>
          <cell r="E5310"/>
          <cell r="F5310"/>
          <cell r="G5310" t="str">
            <v>S/101530/CN/AF1HI-4</v>
          </cell>
          <cell r="H5310"/>
          <cell r="I5310"/>
          <cell r="J5310"/>
          <cell r="K5310">
            <v>100</v>
          </cell>
          <cell r="L5310" t="str">
            <v>001</v>
          </cell>
          <cell r="M5310" t="str">
            <v>2010</v>
          </cell>
          <cell r="N5310" t="str">
            <v>0003</v>
          </cell>
          <cell r="O5310" t="str">
            <v>1023</v>
          </cell>
          <cell r="P5310" t="str">
            <v>1101210</v>
          </cell>
          <cell r="Q5310" t="str">
            <v>0003</v>
          </cell>
          <cell r="R5310" t="str">
            <v>1070</v>
          </cell>
        </row>
        <row r="5311">
          <cell r="A5311">
            <v>51647076</v>
          </cell>
          <cell r="B5311" t="str">
            <v>CUST_OLD LANE CITY RD_2401_INCREAS SERV</v>
          </cell>
          <cell r="C5311" t="str">
            <v>HDC2</v>
          </cell>
          <cell r="D5311"/>
          <cell r="E5311"/>
          <cell r="F5311"/>
          <cell r="G5311" t="str">
            <v>S/101530/CN/AF1HI-4</v>
          </cell>
          <cell r="H5311"/>
          <cell r="I5311"/>
          <cell r="J5311"/>
          <cell r="K5311">
            <v>100</v>
          </cell>
          <cell r="L5311" t="str">
            <v>001</v>
          </cell>
          <cell r="M5311" t="str">
            <v>2010</v>
          </cell>
          <cell r="N5311" t="str">
            <v>0003</v>
          </cell>
          <cell r="O5311" t="str">
            <v>1023</v>
          </cell>
          <cell r="P5311" t="str">
            <v>1101210</v>
          </cell>
          <cell r="Q5311" t="str">
            <v>0003</v>
          </cell>
          <cell r="R5311" t="str">
            <v>1070</v>
          </cell>
        </row>
        <row r="5312">
          <cell r="A5312">
            <v>51647076</v>
          </cell>
          <cell r="B5312" t="str">
            <v>CUST_OLD LANE CITY RD_2401_INCREAS SERV</v>
          </cell>
          <cell r="C5312" t="str">
            <v>HDC2</v>
          </cell>
          <cell r="D5312"/>
          <cell r="E5312"/>
          <cell r="F5312"/>
          <cell r="G5312" t="str">
            <v>S/101530/CN/AF1HR</v>
          </cell>
          <cell r="H5312"/>
          <cell r="I5312"/>
          <cell r="J5312"/>
          <cell r="K5312">
            <v>30</v>
          </cell>
          <cell r="L5312" t="str">
            <v>001</v>
          </cell>
          <cell r="M5312" t="str">
            <v>2010</v>
          </cell>
          <cell r="N5312" t="str">
            <v>0003</v>
          </cell>
          <cell r="O5312" t="str">
            <v>1023</v>
          </cell>
          <cell r="P5312" t="str">
            <v>1101210</v>
          </cell>
          <cell r="Q5312" t="str">
            <v>0003</v>
          </cell>
          <cell r="R5312" t="str">
            <v>1070</v>
          </cell>
        </row>
        <row r="5313">
          <cell r="A5313">
            <v>51647076</v>
          </cell>
          <cell r="B5313" t="str">
            <v>CUST_OLD LANE CITY RD_2401_INCREAS SERV</v>
          </cell>
          <cell r="C5313" t="str">
            <v>HDC2</v>
          </cell>
          <cell r="D5313"/>
          <cell r="E5313"/>
          <cell r="F5313"/>
          <cell r="G5313" t="str">
            <v>S/101530/CN/AF1HI-4</v>
          </cell>
          <cell r="H5313"/>
          <cell r="I5313"/>
          <cell r="J5313"/>
          <cell r="K5313">
            <v>70</v>
          </cell>
          <cell r="L5313" t="str">
            <v>001</v>
          </cell>
          <cell r="M5313" t="str">
            <v>2010</v>
          </cell>
          <cell r="N5313" t="str">
            <v>0003</v>
          </cell>
          <cell r="O5313" t="str">
            <v>1023</v>
          </cell>
          <cell r="P5313" t="str">
            <v>1101210</v>
          </cell>
          <cell r="Q5313" t="str">
            <v>0003</v>
          </cell>
          <cell r="R5313" t="str">
            <v>1070</v>
          </cell>
        </row>
        <row r="5314">
          <cell r="A5314">
            <v>51669660</v>
          </cell>
          <cell r="B5314" t="str">
            <v>CUST_RLOC PRIMARY SERVICE_HARRIS CO</v>
          </cell>
          <cell r="C5314" t="str">
            <v>HDC2</v>
          </cell>
          <cell r="D5314"/>
          <cell r="E5314"/>
          <cell r="F5314"/>
          <cell r="G5314" t="str">
            <v>S/101570/CE/AD2DI</v>
          </cell>
          <cell r="H5314"/>
          <cell r="I5314"/>
          <cell r="J5314"/>
          <cell r="K5314">
            <v>100</v>
          </cell>
          <cell r="L5314" t="str">
            <v>003</v>
          </cell>
          <cell r="M5314" t="str">
            <v>2010</v>
          </cell>
          <cell r="N5314" t="str">
            <v>0003</v>
          </cell>
          <cell r="O5314" t="str">
            <v>1019</v>
          </cell>
          <cell r="P5314" t="str">
            <v>1101220</v>
          </cell>
          <cell r="Q5314" t="str">
            <v>0003</v>
          </cell>
          <cell r="R5314" t="str">
            <v>1070</v>
          </cell>
        </row>
        <row r="5315">
          <cell r="A5315">
            <v>51669660</v>
          </cell>
          <cell r="B5315" t="str">
            <v>CUST_RLOC PRIMARY SERVICE_HARRIS CO</v>
          </cell>
          <cell r="C5315" t="str">
            <v>HDC2</v>
          </cell>
          <cell r="D5315"/>
          <cell r="E5315"/>
          <cell r="F5315"/>
          <cell r="G5315" t="str">
            <v>S/101570/CE/AD2DI</v>
          </cell>
          <cell r="H5315"/>
          <cell r="I5315"/>
          <cell r="J5315"/>
          <cell r="K5315">
            <v>100</v>
          </cell>
          <cell r="L5315" t="str">
            <v>003</v>
          </cell>
          <cell r="M5315" t="str">
            <v>2010</v>
          </cell>
          <cell r="N5315" t="str">
            <v>0003</v>
          </cell>
          <cell r="O5315" t="str">
            <v>1019</v>
          </cell>
          <cell r="P5315" t="str">
            <v>1101220</v>
          </cell>
          <cell r="Q5315" t="str">
            <v>0003</v>
          </cell>
          <cell r="R5315" t="str">
            <v>1070</v>
          </cell>
        </row>
        <row r="5316">
          <cell r="A5316">
            <v>51669660</v>
          </cell>
          <cell r="B5316" t="str">
            <v>CUST_RLOC PRIMARY SERVICE_HARRIS CO</v>
          </cell>
          <cell r="C5316" t="str">
            <v>HDC2</v>
          </cell>
          <cell r="D5316"/>
          <cell r="E5316"/>
          <cell r="F5316"/>
          <cell r="G5316" t="str">
            <v>S/101570/CE/AD2DI</v>
          </cell>
          <cell r="H5316"/>
          <cell r="I5316"/>
          <cell r="J5316"/>
          <cell r="K5316">
            <v>100</v>
          </cell>
          <cell r="L5316" t="str">
            <v>002</v>
          </cell>
          <cell r="M5316" t="str">
            <v>2010</v>
          </cell>
          <cell r="N5316" t="str">
            <v>0003</v>
          </cell>
          <cell r="O5316" t="str">
            <v>1019</v>
          </cell>
          <cell r="P5316" t="str">
            <v>1101220</v>
          </cell>
          <cell r="Q5316" t="str">
            <v>0003</v>
          </cell>
          <cell r="R5316" t="str">
            <v>1070</v>
          </cell>
        </row>
        <row r="5317">
          <cell r="A5317">
            <v>51669660</v>
          </cell>
          <cell r="B5317" t="str">
            <v>CUST_RLOC PRIMARY SERVICE_HARRIS CO</v>
          </cell>
          <cell r="C5317" t="str">
            <v>HDC2</v>
          </cell>
          <cell r="D5317"/>
          <cell r="E5317"/>
          <cell r="F5317"/>
          <cell r="G5317" t="str">
            <v>S/101570/CE/AD2DI</v>
          </cell>
          <cell r="H5317"/>
          <cell r="I5317"/>
          <cell r="J5317"/>
          <cell r="K5317">
            <v>70</v>
          </cell>
          <cell r="L5317" t="str">
            <v>003</v>
          </cell>
          <cell r="M5317" t="str">
            <v>2010</v>
          </cell>
          <cell r="N5317" t="str">
            <v>0003</v>
          </cell>
          <cell r="O5317" t="str">
            <v>1019</v>
          </cell>
          <cell r="P5317" t="str">
            <v>1101220</v>
          </cell>
          <cell r="Q5317" t="str">
            <v>0003</v>
          </cell>
          <cell r="R5317" t="str">
            <v>1070</v>
          </cell>
        </row>
        <row r="5318">
          <cell r="A5318">
            <v>51669660</v>
          </cell>
          <cell r="B5318" t="str">
            <v>CUST_RLOC PRIMARY SERVICE_HARRIS CO</v>
          </cell>
          <cell r="C5318" t="str">
            <v>HDC2</v>
          </cell>
          <cell r="D5318"/>
          <cell r="E5318"/>
          <cell r="F5318"/>
          <cell r="G5318" t="str">
            <v>S/101570/CE/AD2DR</v>
          </cell>
          <cell r="H5318"/>
          <cell r="I5318"/>
          <cell r="J5318"/>
          <cell r="K5318">
            <v>30</v>
          </cell>
          <cell r="L5318" t="str">
            <v>003</v>
          </cell>
          <cell r="M5318" t="str">
            <v>2010</v>
          </cell>
          <cell r="N5318" t="str">
            <v>0003</v>
          </cell>
          <cell r="O5318" t="str">
            <v>1019</v>
          </cell>
          <cell r="P5318" t="str">
            <v>1101220</v>
          </cell>
          <cell r="Q5318" t="str">
            <v>0003</v>
          </cell>
          <cell r="R5318" t="str">
            <v>1070</v>
          </cell>
        </row>
        <row r="5319">
          <cell r="A5319">
            <v>51680436</v>
          </cell>
          <cell r="B5319" t="str">
            <v>CUST_09_INSTALL 2 PLS &amp; WYE BANK</v>
          </cell>
          <cell r="C5319" t="str">
            <v>HDC1</v>
          </cell>
          <cell r="D5319"/>
          <cell r="E5319"/>
          <cell r="F5319"/>
          <cell r="G5319" t="str">
            <v>S/101678/CN/AF1HI-6</v>
          </cell>
          <cell r="H5319"/>
          <cell r="I5319"/>
          <cell r="J5319"/>
          <cell r="K5319">
            <v>100</v>
          </cell>
          <cell r="L5319" t="str">
            <v>002</v>
          </cell>
          <cell r="M5319" t="str">
            <v>2010</v>
          </cell>
          <cell r="N5319" t="str">
            <v>0003</v>
          </cell>
          <cell r="O5319" t="str">
            <v>1017</v>
          </cell>
          <cell r="P5319" t="str">
            <v>1101120</v>
          </cell>
          <cell r="Q5319" t="str">
            <v>0003</v>
          </cell>
          <cell r="R5319" t="str">
            <v>1070</v>
          </cell>
        </row>
        <row r="5320">
          <cell r="A5320">
            <v>51686105</v>
          </cell>
          <cell r="B5320" t="str">
            <v>GOVP_JU-M-05-00213_KEYKENDUAL ROAD</v>
          </cell>
          <cell r="C5320" t="str">
            <v>HDC2</v>
          </cell>
          <cell r="D5320"/>
          <cell r="E5320"/>
          <cell r="F5320"/>
          <cell r="G5320" t="str">
            <v>S/101675/CE/AD3DI</v>
          </cell>
          <cell r="H5320"/>
          <cell r="I5320"/>
          <cell r="J5320"/>
          <cell r="K5320">
            <v>100</v>
          </cell>
          <cell r="L5320" t="str">
            <v>002</v>
          </cell>
          <cell r="M5320" t="str">
            <v>2010</v>
          </cell>
          <cell r="N5320" t="str">
            <v>0003</v>
          </cell>
          <cell r="O5320" t="str">
            <v>1021</v>
          </cell>
          <cell r="P5320" t="str">
            <v>1101110</v>
          </cell>
          <cell r="Q5320" t="str">
            <v>0003</v>
          </cell>
          <cell r="R5320" t="str">
            <v>1070</v>
          </cell>
        </row>
        <row r="5321">
          <cell r="A5321">
            <v>51686105</v>
          </cell>
          <cell r="B5321" t="str">
            <v>GOVP_JU-M-05-00213_KEYKENDUAL ROAD</v>
          </cell>
          <cell r="C5321" t="str">
            <v>HDC2</v>
          </cell>
          <cell r="D5321"/>
          <cell r="E5321"/>
          <cell r="F5321"/>
          <cell r="G5321" t="str">
            <v>S/101675/CE/AD3DI</v>
          </cell>
          <cell r="H5321"/>
          <cell r="I5321"/>
          <cell r="J5321"/>
          <cell r="K5321">
            <v>100</v>
          </cell>
          <cell r="L5321" t="str">
            <v>002</v>
          </cell>
          <cell r="M5321" t="str">
            <v>2010</v>
          </cell>
          <cell r="N5321" t="str">
            <v>0003</v>
          </cell>
          <cell r="O5321" t="str">
            <v>1021</v>
          </cell>
          <cell r="P5321" t="str">
            <v>1101110</v>
          </cell>
          <cell r="Q5321" t="str">
            <v>0003</v>
          </cell>
          <cell r="R5321" t="str">
            <v>1070</v>
          </cell>
        </row>
        <row r="5322">
          <cell r="A5322">
            <v>51686105</v>
          </cell>
          <cell r="B5322" t="str">
            <v>GOVP_JU-M-05-00213_KEYKENDUAL ROAD</v>
          </cell>
          <cell r="C5322" t="str">
            <v>HDC2</v>
          </cell>
          <cell r="D5322"/>
          <cell r="E5322"/>
          <cell r="F5322"/>
          <cell r="G5322" t="str">
            <v>S/101675/CE/AD3DI</v>
          </cell>
          <cell r="H5322"/>
          <cell r="I5322"/>
          <cell r="J5322"/>
          <cell r="K5322">
            <v>100</v>
          </cell>
          <cell r="L5322" t="str">
            <v>002</v>
          </cell>
          <cell r="M5322" t="str">
            <v>2010</v>
          </cell>
          <cell r="N5322" t="str">
            <v>0003</v>
          </cell>
          <cell r="O5322" t="str">
            <v>1021</v>
          </cell>
          <cell r="P5322" t="str">
            <v>1101110</v>
          </cell>
          <cell r="Q5322" t="str">
            <v>0003</v>
          </cell>
          <cell r="R5322" t="str">
            <v>1070</v>
          </cell>
        </row>
        <row r="5323">
          <cell r="A5323">
            <v>51686105</v>
          </cell>
          <cell r="B5323" t="str">
            <v>GOVP_JU-M-05-00213_KEYKENDUAL ROAD</v>
          </cell>
          <cell r="C5323" t="str">
            <v>HDC2</v>
          </cell>
          <cell r="D5323"/>
          <cell r="E5323"/>
          <cell r="F5323"/>
          <cell r="G5323" t="str">
            <v>S/101675/CE/AD3DI</v>
          </cell>
          <cell r="H5323"/>
          <cell r="I5323"/>
          <cell r="J5323"/>
          <cell r="K5323">
            <v>70</v>
          </cell>
          <cell r="L5323" t="str">
            <v>002</v>
          </cell>
          <cell r="M5323" t="str">
            <v>2010</v>
          </cell>
          <cell r="N5323" t="str">
            <v>0003</v>
          </cell>
          <cell r="O5323" t="str">
            <v>1021</v>
          </cell>
          <cell r="P5323" t="str">
            <v>1101110</v>
          </cell>
          <cell r="Q5323" t="str">
            <v>0003</v>
          </cell>
          <cell r="R5323" t="str">
            <v>1070</v>
          </cell>
        </row>
        <row r="5324">
          <cell r="A5324">
            <v>51686105</v>
          </cell>
          <cell r="B5324" t="str">
            <v>GOVP_JU-M-05-00213_KEYKENDUAL ROAD</v>
          </cell>
          <cell r="C5324" t="str">
            <v>HDC2</v>
          </cell>
          <cell r="D5324"/>
          <cell r="E5324"/>
          <cell r="F5324"/>
          <cell r="G5324" t="str">
            <v>S/101675/CE/AD3DR-1</v>
          </cell>
          <cell r="H5324"/>
          <cell r="I5324"/>
          <cell r="J5324"/>
          <cell r="K5324">
            <v>30</v>
          </cell>
          <cell r="L5324" t="str">
            <v>002</v>
          </cell>
          <cell r="M5324" t="str">
            <v>2010</v>
          </cell>
          <cell r="N5324" t="str">
            <v>0003</v>
          </cell>
          <cell r="O5324" t="str">
            <v>1021</v>
          </cell>
          <cell r="P5324" t="str">
            <v>1101110</v>
          </cell>
          <cell r="Q5324" t="str">
            <v>0003</v>
          </cell>
          <cell r="R5324" t="str">
            <v>1070</v>
          </cell>
        </row>
        <row r="5325">
          <cell r="A5325">
            <v>51687703</v>
          </cell>
          <cell r="B5325" t="str">
            <v>GOVP_JU-M-09-11_FAIRMONT PARKWY SH146</v>
          </cell>
          <cell r="C5325" t="str">
            <v>HDC2</v>
          </cell>
          <cell r="D5325"/>
          <cell r="E5325"/>
          <cell r="F5325"/>
          <cell r="G5325" t="str">
            <v>S/101574/CE/AD3DI</v>
          </cell>
          <cell r="H5325"/>
          <cell r="I5325"/>
          <cell r="J5325"/>
          <cell r="K5325">
            <v>100</v>
          </cell>
          <cell r="L5325" t="str">
            <v>003</v>
          </cell>
          <cell r="M5325" t="str">
            <v>2010</v>
          </cell>
          <cell r="N5325" t="str">
            <v>0003</v>
          </cell>
          <cell r="O5325" t="str">
            <v>1005</v>
          </cell>
          <cell r="P5325" t="str">
            <v>1101160</v>
          </cell>
          <cell r="Q5325" t="str">
            <v>0003</v>
          </cell>
          <cell r="R5325" t="str">
            <v>1070</v>
          </cell>
        </row>
        <row r="5326">
          <cell r="A5326">
            <v>51687703</v>
          </cell>
          <cell r="B5326" t="str">
            <v>GOVP_JU-M-09-11_FAIRMONT PARKWY SH146</v>
          </cell>
          <cell r="C5326" t="str">
            <v>HDC2</v>
          </cell>
          <cell r="D5326"/>
          <cell r="E5326"/>
          <cell r="F5326"/>
          <cell r="G5326" t="str">
            <v>S/101574/CE/AD3DI</v>
          </cell>
          <cell r="H5326"/>
          <cell r="I5326"/>
          <cell r="J5326"/>
          <cell r="K5326">
            <v>100</v>
          </cell>
          <cell r="L5326" t="str">
            <v>003</v>
          </cell>
          <cell r="M5326" t="str">
            <v>2010</v>
          </cell>
          <cell r="N5326" t="str">
            <v>0003</v>
          </cell>
          <cell r="O5326" t="str">
            <v>1005</v>
          </cell>
          <cell r="P5326" t="str">
            <v>1101160</v>
          </cell>
          <cell r="Q5326" t="str">
            <v>0003</v>
          </cell>
          <cell r="R5326" t="str">
            <v>1070</v>
          </cell>
        </row>
        <row r="5327">
          <cell r="A5327">
            <v>51687703</v>
          </cell>
          <cell r="B5327" t="str">
            <v>GOVP_JU-M-09-11_FAIRMONT PARKWY SH146</v>
          </cell>
          <cell r="C5327" t="str">
            <v>HDC2</v>
          </cell>
          <cell r="D5327"/>
          <cell r="E5327"/>
          <cell r="F5327"/>
          <cell r="G5327" t="str">
            <v>S/101574/CE/AD3DI</v>
          </cell>
          <cell r="H5327"/>
          <cell r="I5327"/>
          <cell r="J5327"/>
          <cell r="K5327">
            <v>100</v>
          </cell>
          <cell r="L5327" t="str">
            <v>002</v>
          </cell>
          <cell r="M5327" t="str">
            <v>2010</v>
          </cell>
          <cell r="N5327" t="str">
            <v>0003</v>
          </cell>
          <cell r="O5327" t="str">
            <v>1005</v>
          </cell>
          <cell r="P5327" t="str">
            <v>1101160</v>
          </cell>
          <cell r="Q5327" t="str">
            <v>0003</v>
          </cell>
          <cell r="R5327" t="str">
            <v>1070</v>
          </cell>
        </row>
        <row r="5328">
          <cell r="A5328">
            <v>51687703</v>
          </cell>
          <cell r="B5328" t="str">
            <v>GOVP_JU-M-09-11_FAIRMONT PARKWY SH146</v>
          </cell>
          <cell r="C5328" t="str">
            <v>HDC2</v>
          </cell>
          <cell r="D5328"/>
          <cell r="E5328"/>
          <cell r="F5328"/>
          <cell r="G5328" t="str">
            <v>S/101574/CE/AD3DI</v>
          </cell>
          <cell r="H5328"/>
          <cell r="I5328"/>
          <cell r="J5328"/>
          <cell r="K5328">
            <v>70</v>
          </cell>
          <cell r="L5328" t="str">
            <v>003</v>
          </cell>
          <cell r="M5328" t="str">
            <v>2010</v>
          </cell>
          <cell r="N5328" t="str">
            <v>0003</v>
          </cell>
          <cell r="O5328" t="str">
            <v>1005</v>
          </cell>
          <cell r="P5328" t="str">
            <v>1101160</v>
          </cell>
          <cell r="Q5328" t="str">
            <v>0003</v>
          </cell>
          <cell r="R5328" t="str">
            <v>1070</v>
          </cell>
        </row>
        <row r="5329">
          <cell r="A5329">
            <v>51687703</v>
          </cell>
          <cell r="B5329" t="str">
            <v>GOVP_JU-M-09-11_FAIRMONT PARKWY SH146</v>
          </cell>
          <cell r="C5329" t="str">
            <v>HDC2</v>
          </cell>
          <cell r="D5329"/>
          <cell r="E5329"/>
          <cell r="F5329"/>
          <cell r="G5329" t="str">
            <v>S/101574/CE/AD3DR-1</v>
          </cell>
          <cell r="H5329"/>
          <cell r="I5329"/>
          <cell r="J5329"/>
          <cell r="K5329">
            <v>30</v>
          </cell>
          <cell r="L5329" t="str">
            <v>003</v>
          </cell>
          <cell r="M5329" t="str">
            <v>2010</v>
          </cell>
          <cell r="N5329" t="str">
            <v>0003</v>
          </cell>
          <cell r="O5329" t="str">
            <v>1005</v>
          </cell>
          <cell r="P5329" t="str">
            <v>1101160</v>
          </cell>
          <cell r="Q5329" t="str">
            <v>0003</v>
          </cell>
          <cell r="R5329" t="str">
            <v>1070</v>
          </cell>
        </row>
        <row r="5330">
          <cell r="A5330">
            <v>51697272</v>
          </cell>
          <cell r="B5330" t="str">
            <v>CUST_09_#E09196 (2) 50'3 (1) 50'2 (3) 16</v>
          </cell>
          <cell r="C5330" t="str">
            <v>HDC1</v>
          </cell>
          <cell r="D5330"/>
          <cell r="E5330"/>
          <cell r="F5330"/>
          <cell r="G5330" t="str">
            <v>S/101678/CN/AF1HI-6</v>
          </cell>
          <cell r="H5330"/>
          <cell r="I5330"/>
          <cell r="J5330"/>
          <cell r="K5330">
            <v>100</v>
          </cell>
          <cell r="L5330" t="str">
            <v>001</v>
          </cell>
          <cell r="M5330" t="str">
            <v>2010</v>
          </cell>
          <cell r="N5330" t="str">
            <v>0003</v>
          </cell>
          <cell r="O5330" t="str">
            <v>1017</v>
          </cell>
          <cell r="P5330" t="str">
            <v>1101120</v>
          </cell>
          <cell r="Q5330" t="str">
            <v>0003</v>
          </cell>
          <cell r="R5330" t="str">
            <v>1070</v>
          </cell>
        </row>
        <row r="5331">
          <cell r="A5331">
            <v>51697272</v>
          </cell>
          <cell r="B5331" t="str">
            <v>CUST_09_#E09196 (2) 50'3 (1) 50'2 (3) 16</v>
          </cell>
          <cell r="C5331" t="str">
            <v>HDC1</v>
          </cell>
          <cell r="D5331"/>
          <cell r="E5331"/>
          <cell r="F5331"/>
          <cell r="G5331" t="str">
            <v>S/101678/CN/AF1HI-6</v>
          </cell>
          <cell r="H5331"/>
          <cell r="I5331"/>
          <cell r="J5331"/>
          <cell r="K5331">
            <v>100</v>
          </cell>
          <cell r="L5331" t="str">
            <v>001</v>
          </cell>
          <cell r="M5331" t="str">
            <v>2010</v>
          </cell>
          <cell r="N5331" t="str">
            <v>0003</v>
          </cell>
          <cell r="O5331" t="str">
            <v>1017</v>
          </cell>
          <cell r="P5331" t="str">
            <v>1101120</v>
          </cell>
          <cell r="Q5331" t="str">
            <v>0003</v>
          </cell>
          <cell r="R5331" t="str">
            <v>1070</v>
          </cell>
        </row>
        <row r="5332">
          <cell r="A5332">
            <v>51697272</v>
          </cell>
          <cell r="B5332" t="str">
            <v>CUST_09_#E09196 (2) 50'3 (1) 50'2 (3) 16</v>
          </cell>
          <cell r="C5332" t="str">
            <v>HDC1</v>
          </cell>
          <cell r="D5332"/>
          <cell r="E5332"/>
          <cell r="F5332"/>
          <cell r="G5332" t="str">
            <v>S/101678/CN/AF1HI-6</v>
          </cell>
          <cell r="H5332"/>
          <cell r="I5332"/>
          <cell r="J5332"/>
          <cell r="K5332">
            <v>100</v>
          </cell>
          <cell r="L5332" t="str">
            <v>001</v>
          </cell>
          <cell r="M5332" t="str">
            <v>2010</v>
          </cell>
          <cell r="N5332" t="str">
            <v>0003</v>
          </cell>
          <cell r="O5332" t="str">
            <v>1017</v>
          </cell>
          <cell r="P5332" t="str">
            <v>1101120</v>
          </cell>
          <cell r="Q5332" t="str">
            <v>0003</v>
          </cell>
          <cell r="R5332" t="str">
            <v>1070</v>
          </cell>
        </row>
        <row r="5333">
          <cell r="A5333">
            <v>51697272</v>
          </cell>
          <cell r="B5333" t="str">
            <v>CUST_09_#E09196 (2) 50'3 (1) 50'2 (3) 16</v>
          </cell>
          <cell r="C5333" t="str">
            <v>HDC1</v>
          </cell>
          <cell r="D5333"/>
          <cell r="E5333"/>
          <cell r="F5333"/>
          <cell r="G5333" t="str">
            <v>S/101678/CN/AF1HI-6</v>
          </cell>
          <cell r="H5333"/>
          <cell r="I5333"/>
          <cell r="J5333"/>
          <cell r="K5333">
            <v>100</v>
          </cell>
          <cell r="L5333" t="str">
            <v>001</v>
          </cell>
          <cell r="M5333" t="str">
            <v>2010</v>
          </cell>
          <cell r="N5333" t="str">
            <v>0003</v>
          </cell>
          <cell r="O5333" t="str">
            <v>1017</v>
          </cell>
          <cell r="P5333" t="str">
            <v>1101120</v>
          </cell>
          <cell r="Q5333" t="str">
            <v>0003</v>
          </cell>
          <cell r="R5333" t="str">
            <v>1070</v>
          </cell>
        </row>
        <row r="5334">
          <cell r="A5334">
            <v>51697272</v>
          </cell>
          <cell r="B5334" t="str">
            <v>CUST_09_#E09196 (2) 50'3 (1) 50'2 (3) 16</v>
          </cell>
          <cell r="C5334" t="str">
            <v>HDC1</v>
          </cell>
          <cell r="D5334"/>
          <cell r="E5334"/>
          <cell r="F5334"/>
          <cell r="G5334" t="str">
            <v>S/101678/CN/AF1HI-6</v>
          </cell>
          <cell r="H5334"/>
          <cell r="I5334"/>
          <cell r="J5334"/>
          <cell r="K5334">
            <v>100</v>
          </cell>
          <cell r="L5334" t="str">
            <v>001</v>
          </cell>
          <cell r="M5334" t="str">
            <v>2010</v>
          </cell>
          <cell r="N5334" t="str">
            <v>0003</v>
          </cell>
          <cell r="O5334" t="str">
            <v>1017</v>
          </cell>
          <cell r="P5334" t="str">
            <v>1101120</v>
          </cell>
          <cell r="Q5334" t="str">
            <v>0003</v>
          </cell>
          <cell r="R5334" t="str">
            <v>1070</v>
          </cell>
        </row>
        <row r="5335">
          <cell r="A5335">
            <v>51699619</v>
          </cell>
          <cell r="B5335" t="str">
            <v>ESCR_RE-ROUTE OH SEC TO URD</v>
          </cell>
          <cell r="C5335" t="str">
            <v>HDC1</v>
          </cell>
          <cell r="D5335"/>
          <cell r="E5335"/>
          <cell r="F5335"/>
          <cell r="G5335" t="str">
            <v>S/101653/CN/AF1UI</v>
          </cell>
          <cell r="H5335"/>
          <cell r="I5335"/>
          <cell r="J5335"/>
          <cell r="K5335">
            <v>100</v>
          </cell>
          <cell r="L5335" t="str">
            <v>001</v>
          </cell>
          <cell r="M5335" t="str">
            <v>2010</v>
          </cell>
          <cell r="N5335" t="str">
            <v>0003</v>
          </cell>
          <cell r="O5335" t="str">
            <v>1013</v>
          </cell>
          <cell r="P5335" t="str">
            <v>1101201</v>
          </cell>
          <cell r="Q5335" t="str">
            <v>0003</v>
          </cell>
          <cell r="R5335" t="str">
            <v>1070</v>
          </cell>
        </row>
        <row r="5336">
          <cell r="A5336">
            <v>51699619</v>
          </cell>
          <cell r="B5336" t="str">
            <v>ESCR_RE-ROUTE OH SEC TO URD</v>
          </cell>
          <cell r="C5336" t="str">
            <v>HDC1</v>
          </cell>
          <cell r="D5336"/>
          <cell r="E5336"/>
          <cell r="F5336"/>
          <cell r="G5336" t="str">
            <v>S/101653/CN/AF1UI</v>
          </cell>
          <cell r="H5336"/>
          <cell r="I5336"/>
          <cell r="J5336"/>
          <cell r="K5336">
            <v>100</v>
          </cell>
          <cell r="L5336" t="str">
            <v>001</v>
          </cell>
          <cell r="M5336" t="str">
            <v>2010</v>
          </cell>
          <cell r="N5336" t="str">
            <v>0003</v>
          </cell>
          <cell r="O5336" t="str">
            <v>1013</v>
          </cell>
          <cell r="P5336" t="str">
            <v>1101201</v>
          </cell>
          <cell r="Q5336" t="str">
            <v>0003</v>
          </cell>
          <cell r="R5336" t="str">
            <v>1070</v>
          </cell>
        </row>
        <row r="5337">
          <cell r="A5337">
            <v>51734655</v>
          </cell>
          <cell r="B5337" t="str">
            <v>CUST_0_E09182_PROVIDE SERVICE TO CHURCH*</v>
          </cell>
          <cell r="C5337" t="str">
            <v>HDC1</v>
          </cell>
          <cell r="D5337"/>
          <cell r="E5337"/>
          <cell r="F5337"/>
          <cell r="G5337" t="str">
            <v>S/101458/CN/AF1HI-2</v>
          </cell>
          <cell r="H5337"/>
          <cell r="I5337"/>
          <cell r="J5337"/>
          <cell r="K5337">
            <v>100</v>
          </cell>
          <cell r="L5337" t="str">
            <v>002</v>
          </cell>
          <cell r="M5337" t="str">
            <v>2010</v>
          </cell>
          <cell r="N5337" t="str">
            <v>0003</v>
          </cell>
          <cell r="O5337" t="str">
            <v>1024</v>
          </cell>
          <cell r="P5337" t="str">
            <v>1101130</v>
          </cell>
          <cell r="Q5337" t="str">
            <v>0003</v>
          </cell>
          <cell r="R5337" t="str">
            <v>1070</v>
          </cell>
        </row>
        <row r="5338">
          <cell r="A5338">
            <v>51734655</v>
          </cell>
          <cell r="B5338" t="str">
            <v>CUST_0_E09182_PROVIDE SERVICE TO CHURCH*</v>
          </cell>
          <cell r="C5338" t="str">
            <v>HDC1</v>
          </cell>
          <cell r="D5338"/>
          <cell r="E5338"/>
          <cell r="F5338"/>
          <cell r="G5338" t="str">
            <v>S/101458/CN/AF1HI-2</v>
          </cell>
          <cell r="H5338"/>
          <cell r="I5338"/>
          <cell r="J5338"/>
          <cell r="K5338">
            <v>100</v>
          </cell>
          <cell r="L5338" t="str">
            <v>002</v>
          </cell>
          <cell r="M5338" t="str">
            <v>2010</v>
          </cell>
          <cell r="N5338" t="str">
            <v>0003</v>
          </cell>
          <cell r="O5338" t="str">
            <v>1024</v>
          </cell>
          <cell r="P5338" t="str">
            <v>1101130</v>
          </cell>
          <cell r="Q5338" t="str">
            <v>0003</v>
          </cell>
          <cell r="R5338" t="str">
            <v>1070</v>
          </cell>
        </row>
        <row r="5339">
          <cell r="A5339">
            <v>51734655</v>
          </cell>
          <cell r="B5339" t="str">
            <v>CUST_0_E09182_PROVIDE SERVICE TO CHURCH*</v>
          </cell>
          <cell r="C5339" t="str">
            <v>HDC1</v>
          </cell>
          <cell r="D5339"/>
          <cell r="E5339"/>
          <cell r="F5339"/>
          <cell r="G5339" t="str">
            <v>S/101458/CN/AF1HI-2</v>
          </cell>
          <cell r="H5339"/>
          <cell r="I5339"/>
          <cell r="J5339"/>
          <cell r="K5339">
            <v>100</v>
          </cell>
          <cell r="L5339" t="str">
            <v>002</v>
          </cell>
          <cell r="M5339" t="str">
            <v>2010</v>
          </cell>
          <cell r="N5339" t="str">
            <v>0003</v>
          </cell>
          <cell r="O5339" t="str">
            <v>1024</v>
          </cell>
          <cell r="P5339" t="str">
            <v>1101130</v>
          </cell>
          <cell r="Q5339" t="str">
            <v>0003</v>
          </cell>
          <cell r="R5339" t="str">
            <v>1070</v>
          </cell>
        </row>
        <row r="5340">
          <cell r="A5340">
            <v>51734655</v>
          </cell>
          <cell r="B5340" t="str">
            <v>CUST_0_E09182_PROVIDE SERVICE TO CHURCH*</v>
          </cell>
          <cell r="C5340" t="str">
            <v>HDC1</v>
          </cell>
          <cell r="D5340"/>
          <cell r="E5340"/>
          <cell r="F5340"/>
          <cell r="G5340" t="str">
            <v>S/101458/CN/AF1HI-2</v>
          </cell>
          <cell r="H5340"/>
          <cell r="I5340"/>
          <cell r="J5340"/>
          <cell r="K5340">
            <v>100</v>
          </cell>
          <cell r="L5340" t="str">
            <v>002</v>
          </cell>
          <cell r="M5340" t="str">
            <v>2010</v>
          </cell>
          <cell r="N5340" t="str">
            <v>0003</v>
          </cell>
          <cell r="O5340" t="str">
            <v>1024</v>
          </cell>
          <cell r="P5340" t="str">
            <v>1101130</v>
          </cell>
          <cell r="Q5340" t="str">
            <v>0003</v>
          </cell>
          <cell r="R5340" t="str">
            <v>1070</v>
          </cell>
        </row>
        <row r="5341">
          <cell r="A5341">
            <v>51734655</v>
          </cell>
          <cell r="B5341" t="str">
            <v>CUST_0_E09182_PROVIDE SERVICE TO CHURCH*</v>
          </cell>
          <cell r="C5341" t="str">
            <v>HDC1</v>
          </cell>
          <cell r="D5341"/>
          <cell r="E5341"/>
          <cell r="F5341"/>
          <cell r="G5341" t="str">
            <v>S/101458/CN/AF1HI-2</v>
          </cell>
          <cell r="H5341"/>
          <cell r="I5341"/>
          <cell r="J5341"/>
          <cell r="K5341">
            <v>100</v>
          </cell>
          <cell r="L5341" t="str">
            <v>002</v>
          </cell>
          <cell r="M5341" t="str">
            <v>2010</v>
          </cell>
          <cell r="N5341" t="str">
            <v>0003</v>
          </cell>
          <cell r="O5341" t="str">
            <v>1024</v>
          </cell>
          <cell r="P5341" t="str">
            <v>1101130</v>
          </cell>
          <cell r="Q5341" t="str">
            <v>0003</v>
          </cell>
          <cell r="R5341" t="str">
            <v>1070</v>
          </cell>
        </row>
        <row r="5342">
          <cell r="A5342">
            <v>51737089</v>
          </cell>
          <cell r="B5342" t="str">
            <v>CUST_09_11 POLES, 3-100 KVA TRA_DEVON</v>
          </cell>
          <cell r="C5342" t="str">
            <v>HDC2</v>
          </cell>
          <cell r="D5342"/>
          <cell r="E5342"/>
          <cell r="F5342"/>
          <cell r="G5342" t="str">
            <v>S/101678/CN/AF1HR</v>
          </cell>
          <cell r="H5342"/>
          <cell r="I5342"/>
          <cell r="J5342"/>
          <cell r="K5342">
            <v>30</v>
          </cell>
          <cell r="L5342" t="str">
            <v>001</v>
          </cell>
          <cell r="M5342" t="str">
            <v>2010</v>
          </cell>
          <cell r="N5342" t="str">
            <v>0003</v>
          </cell>
          <cell r="O5342" t="str">
            <v>1017</v>
          </cell>
          <cell r="P5342" t="str">
            <v>1101120</v>
          </cell>
          <cell r="Q5342" t="str">
            <v>0003</v>
          </cell>
          <cell r="R5342" t="str">
            <v>1070</v>
          </cell>
        </row>
        <row r="5343">
          <cell r="A5343">
            <v>51737089</v>
          </cell>
          <cell r="B5343" t="str">
            <v>CUST_09_11 POLES, 3-100 KVA TRA_DEVON</v>
          </cell>
          <cell r="C5343" t="str">
            <v>HDC2</v>
          </cell>
          <cell r="D5343"/>
          <cell r="E5343"/>
          <cell r="F5343"/>
          <cell r="G5343" t="str">
            <v>S/101678/CN/AF1HI-6</v>
          </cell>
          <cell r="H5343"/>
          <cell r="I5343"/>
          <cell r="J5343"/>
          <cell r="K5343">
            <v>70</v>
          </cell>
          <cell r="L5343" t="str">
            <v>001</v>
          </cell>
          <cell r="M5343" t="str">
            <v>2010</v>
          </cell>
          <cell r="N5343" t="str">
            <v>0003</v>
          </cell>
          <cell r="O5343" t="str">
            <v>1017</v>
          </cell>
          <cell r="P5343" t="str">
            <v>1101120</v>
          </cell>
          <cell r="Q5343" t="str">
            <v>0003</v>
          </cell>
          <cell r="R5343" t="str">
            <v>1070</v>
          </cell>
        </row>
        <row r="5344">
          <cell r="A5344">
            <v>51737089</v>
          </cell>
          <cell r="B5344" t="str">
            <v>CUST_09_11 POLES, 3-100 KVA TRA_DEVON</v>
          </cell>
          <cell r="C5344" t="str">
            <v>HDC2</v>
          </cell>
          <cell r="D5344"/>
          <cell r="E5344"/>
          <cell r="F5344"/>
          <cell r="G5344" t="str">
            <v>S/101678/CN/AF1HI-6</v>
          </cell>
          <cell r="H5344"/>
          <cell r="I5344"/>
          <cell r="J5344"/>
          <cell r="K5344">
            <v>100</v>
          </cell>
          <cell r="L5344" t="str">
            <v>001</v>
          </cell>
          <cell r="M5344" t="str">
            <v>2010</v>
          </cell>
          <cell r="N5344" t="str">
            <v>0003</v>
          </cell>
          <cell r="O5344" t="str">
            <v>1017</v>
          </cell>
          <cell r="P5344" t="str">
            <v>1101120</v>
          </cell>
          <cell r="Q5344" t="str">
            <v>0003</v>
          </cell>
          <cell r="R5344" t="str">
            <v>1070</v>
          </cell>
        </row>
        <row r="5345">
          <cell r="A5345">
            <v>51737089</v>
          </cell>
          <cell r="B5345" t="str">
            <v>CUST_09_11 POLES, 3-100 KVA TRA_DEVON</v>
          </cell>
          <cell r="C5345" t="str">
            <v>HDC2</v>
          </cell>
          <cell r="D5345"/>
          <cell r="E5345"/>
          <cell r="F5345"/>
          <cell r="G5345" t="str">
            <v>S/101678/CN/AF1HR</v>
          </cell>
          <cell r="H5345"/>
          <cell r="I5345"/>
          <cell r="J5345"/>
          <cell r="K5345">
            <v>30</v>
          </cell>
          <cell r="L5345" t="str">
            <v>001</v>
          </cell>
          <cell r="M5345" t="str">
            <v>2010</v>
          </cell>
          <cell r="N5345" t="str">
            <v>0003</v>
          </cell>
          <cell r="O5345" t="str">
            <v>1017</v>
          </cell>
          <cell r="P5345" t="str">
            <v>1101120</v>
          </cell>
          <cell r="Q5345" t="str">
            <v>0003</v>
          </cell>
          <cell r="R5345" t="str">
            <v>1070</v>
          </cell>
        </row>
        <row r="5346">
          <cell r="A5346">
            <v>51737089</v>
          </cell>
          <cell r="B5346" t="str">
            <v>CUST_09_11 POLES, 3-100 KVA TRA_DEVON</v>
          </cell>
          <cell r="C5346" t="str">
            <v>HDC2</v>
          </cell>
          <cell r="D5346"/>
          <cell r="E5346"/>
          <cell r="F5346"/>
          <cell r="G5346" t="str">
            <v>S/101678/CN/AF1HI-6</v>
          </cell>
          <cell r="H5346"/>
          <cell r="I5346"/>
          <cell r="J5346"/>
          <cell r="K5346">
            <v>70</v>
          </cell>
          <cell r="L5346" t="str">
            <v>001</v>
          </cell>
          <cell r="M5346" t="str">
            <v>2010</v>
          </cell>
          <cell r="N5346" t="str">
            <v>0003</v>
          </cell>
          <cell r="O5346" t="str">
            <v>1017</v>
          </cell>
          <cell r="P5346" t="str">
            <v>1101120</v>
          </cell>
          <cell r="Q5346" t="str">
            <v>0003</v>
          </cell>
          <cell r="R5346" t="str">
            <v>1070</v>
          </cell>
        </row>
        <row r="5347">
          <cell r="A5347">
            <v>51745007</v>
          </cell>
          <cell r="B5347" t="str">
            <v>SDUG_BarringtonSec2Loop1</v>
          </cell>
          <cell r="C5347" t="str">
            <v>HDC1</v>
          </cell>
          <cell r="D5347"/>
          <cell r="E5347"/>
          <cell r="F5347"/>
          <cell r="G5347" t="str">
            <v>S/101458/CN/AF1UI</v>
          </cell>
          <cell r="H5347"/>
          <cell r="I5347"/>
          <cell r="J5347"/>
          <cell r="K5347">
            <v>100</v>
          </cell>
          <cell r="L5347" t="str">
            <v>003</v>
          </cell>
          <cell r="M5347" t="str">
            <v>2010</v>
          </cell>
          <cell r="N5347" t="str">
            <v>0003</v>
          </cell>
          <cell r="O5347" t="str">
            <v>1024</v>
          </cell>
          <cell r="P5347" t="str">
            <v>1101130</v>
          </cell>
          <cell r="Q5347" t="str">
            <v>0003</v>
          </cell>
          <cell r="R5347" t="str">
            <v>1070</v>
          </cell>
        </row>
        <row r="5348">
          <cell r="A5348">
            <v>51745007</v>
          </cell>
          <cell r="B5348" t="str">
            <v>SDUG_BarringtonSec2Loop1</v>
          </cell>
          <cell r="C5348" t="str">
            <v>HDC1</v>
          </cell>
          <cell r="D5348"/>
          <cell r="E5348"/>
          <cell r="F5348"/>
          <cell r="G5348" t="str">
            <v>S/101458/CN/AF1UI</v>
          </cell>
          <cell r="H5348"/>
          <cell r="I5348"/>
          <cell r="J5348"/>
          <cell r="K5348">
            <v>100</v>
          </cell>
          <cell r="L5348" t="str">
            <v>002</v>
          </cell>
          <cell r="M5348" t="str">
            <v>2010</v>
          </cell>
          <cell r="N5348" t="str">
            <v>0003</v>
          </cell>
          <cell r="O5348" t="str">
            <v>1024</v>
          </cell>
          <cell r="P5348" t="str">
            <v>1101130</v>
          </cell>
          <cell r="Q5348" t="str">
            <v>0003</v>
          </cell>
          <cell r="R5348" t="str">
            <v>1070</v>
          </cell>
        </row>
        <row r="5349">
          <cell r="A5349">
            <v>51745007</v>
          </cell>
          <cell r="B5349" t="str">
            <v>SDUG_BarringtonSec2Loop1</v>
          </cell>
          <cell r="C5349" t="str">
            <v>HDC1</v>
          </cell>
          <cell r="D5349"/>
          <cell r="E5349"/>
          <cell r="F5349"/>
          <cell r="G5349" t="str">
            <v>S/101458/CN/AF1UI</v>
          </cell>
          <cell r="H5349"/>
          <cell r="I5349"/>
          <cell r="J5349"/>
          <cell r="K5349">
            <v>100</v>
          </cell>
          <cell r="L5349" t="str">
            <v>002</v>
          </cell>
          <cell r="M5349" t="str">
            <v>2010</v>
          </cell>
          <cell r="N5349" t="str">
            <v>0003</v>
          </cell>
          <cell r="O5349" t="str">
            <v>1024</v>
          </cell>
          <cell r="P5349" t="str">
            <v>1101130</v>
          </cell>
          <cell r="Q5349" t="str">
            <v>0003</v>
          </cell>
          <cell r="R5349" t="str">
            <v>1070</v>
          </cell>
        </row>
        <row r="5350">
          <cell r="A5350">
            <v>51745007</v>
          </cell>
          <cell r="B5350" t="str">
            <v>SDUG_BarringtonSec2Loop1</v>
          </cell>
          <cell r="C5350" t="str">
            <v>HDC1</v>
          </cell>
          <cell r="D5350"/>
          <cell r="E5350"/>
          <cell r="F5350"/>
          <cell r="G5350" t="str">
            <v>S/101458/CN/AF1UI</v>
          </cell>
          <cell r="H5350"/>
          <cell r="I5350"/>
          <cell r="J5350"/>
          <cell r="K5350">
            <v>100</v>
          </cell>
          <cell r="L5350" t="str">
            <v>003</v>
          </cell>
          <cell r="M5350" t="str">
            <v>2010</v>
          </cell>
          <cell r="N5350" t="str">
            <v>0003</v>
          </cell>
          <cell r="O5350" t="str">
            <v>1024</v>
          </cell>
          <cell r="P5350" t="str">
            <v>1101130</v>
          </cell>
          <cell r="Q5350" t="str">
            <v>0003</v>
          </cell>
          <cell r="R5350" t="str">
            <v>1070</v>
          </cell>
        </row>
        <row r="5351">
          <cell r="A5351">
            <v>51750749</v>
          </cell>
          <cell r="B5351" t="str">
            <v>CUST_DORIS RD_111_KANSAS CITY SOUTHERN</v>
          </cell>
          <cell r="C5351" t="str">
            <v>HDC1</v>
          </cell>
          <cell r="D5351"/>
          <cell r="E5351"/>
          <cell r="F5351"/>
          <cell r="G5351" t="str">
            <v>S/101530/CN/AF1HI-4</v>
          </cell>
          <cell r="H5351"/>
          <cell r="I5351"/>
          <cell r="J5351"/>
          <cell r="K5351">
            <v>100</v>
          </cell>
          <cell r="L5351" t="str">
            <v>003</v>
          </cell>
          <cell r="M5351" t="str">
            <v>2010</v>
          </cell>
          <cell r="N5351" t="str">
            <v>0003</v>
          </cell>
          <cell r="O5351" t="str">
            <v>1023</v>
          </cell>
          <cell r="P5351" t="str">
            <v>1101210</v>
          </cell>
          <cell r="Q5351" t="str">
            <v>0003</v>
          </cell>
          <cell r="R5351" t="str">
            <v>1070</v>
          </cell>
        </row>
        <row r="5352">
          <cell r="A5352">
            <v>51750749</v>
          </cell>
          <cell r="B5352" t="str">
            <v>CUST_DORIS RD_111_KANSAS CITY SOUTHERN</v>
          </cell>
          <cell r="C5352" t="str">
            <v>HDC1</v>
          </cell>
          <cell r="D5352"/>
          <cell r="E5352"/>
          <cell r="F5352"/>
          <cell r="G5352" t="str">
            <v>S/101530/CN/AF1HI-4</v>
          </cell>
          <cell r="H5352"/>
          <cell r="I5352"/>
          <cell r="J5352"/>
          <cell r="K5352">
            <v>100</v>
          </cell>
          <cell r="L5352" t="str">
            <v>002</v>
          </cell>
          <cell r="M5352" t="str">
            <v>2010</v>
          </cell>
          <cell r="N5352" t="str">
            <v>0003</v>
          </cell>
          <cell r="O5352" t="str">
            <v>1023</v>
          </cell>
          <cell r="P5352" t="str">
            <v>1101210</v>
          </cell>
          <cell r="Q5352" t="str">
            <v>0003</v>
          </cell>
          <cell r="R5352" t="str">
            <v>1070</v>
          </cell>
        </row>
        <row r="5353">
          <cell r="A5353">
            <v>51750749</v>
          </cell>
          <cell r="B5353" t="str">
            <v>CUST_DORIS RD_111_KANSAS CITY SOUTHERN</v>
          </cell>
          <cell r="C5353" t="str">
            <v>HDC1</v>
          </cell>
          <cell r="D5353"/>
          <cell r="E5353"/>
          <cell r="F5353"/>
          <cell r="G5353" t="str">
            <v>S/101530/CN/AF1HI-4</v>
          </cell>
          <cell r="H5353"/>
          <cell r="I5353"/>
          <cell r="J5353"/>
          <cell r="K5353">
            <v>100</v>
          </cell>
          <cell r="L5353" t="str">
            <v>003</v>
          </cell>
          <cell r="M5353" t="str">
            <v>2010</v>
          </cell>
          <cell r="N5353" t="str">
            <v>0003</v>
          </cell>
          <cell r="O5353" t="str">
            <v>1023</v>
          </cell>
          <cell r="P5353" t="str">
            <v>1101210</v>
          </cell>
          <cell r="Q5353" t="str">
            <v>0003</v>
          </cell>
          <cell r="R5353" t="str">
            <v>1070</v>
          </cell>
        </row>
        <row r="5354">
          <cell r="A5354">
            <v>51765973</v>
          </cell>
          <cell r="B5354" t="str">
            <v>SDOH_KATY CREEK RANCH SECTION 6</v>
          </cell>
          <cell r="C5354" t="str">
            <v>HDC1</v>
          </cell>
          <cell r="D5354"/>
          <cell r="E5354"/>
          <cell r="F5354"/>
          <cell r="G5354" t="str">
            <v>S/101570/CN/AF2HI</v>
          </cell>
          <cell r="H5354"/>
          <cell r="I5354"/>
          <cell r="J5354"/>
          <cell r="K5354">
            <v>100</v>
          </cell>
          <cell r="L5354" t="str">
            <v>003</v>
          </cell>
          <cell r="M5354" t="str">
            <v>2010</v>
          </cell>
          <cell r="N5354" t="str">
            <v>0003</v>
          </cell>
          <cell r="O5354" t="str">
            <v>1019</v>
          </cell>
          <cell r="P5354" t="str">
            <v>1101220</v>
          </cell>
          <cell r="Q5354" t="str">
            <v>0003</v>
          </cell>
          <cell r="R5354" t="str">
            <v>1070</v>
          </cell>
        </row>
        <row r="5355">
          <cell r="A5355">
            <v>51768754</v>
          </cell>
          <cell r="B5355" t="str">
            <v>DDPU_E07253_CD06A_HIGHWAY 146 @ S FM 565</v>
          </cell>
          <cell r="C5355" t="str">
            <v>HDC2</v>
          </cell>
          <cell r="D5355"/>
          <cell r="E5355"/>
          <cell r="F5355"/>
          <cell r="G5355" t="str">
            <v>S/101556/CN/AF2AI</v>
          </cell>
          <cell r="H5355"/>
          <cell r="I5355"/>
          <cell r="J5355"/>
          <cell r="K5355">
            <v>100</v>
          </cell>
          <cell r="L5355" t="str">
            <v>003</v>
          </cell>
          <cell r="M5355" t="str">
            <v>2010</v>
          </cell>
          <cell r="N5355" t="str">
            <v>0003</v>
          </cell>
          <cell r="O5355" t="str">
            <v>1012</v>
          </cell>
          <cell r="P5355" t="str">
            <v>1101170</v>
          </cell>
          <cell r="Q5355" t="str">
            <v>0003</v>
          </cell>
          <cell r="R5355" t="str">
            <v>1070</v>
          </cell>
        </row>
        <row r="5356">
          <cell r="A5356">
            <v>51768754</v>
          </cell>
          <cell r="B5356" t="str">
            <v>DDPU_E07253_CD06A_HIGHWAY 146 @ S FM 565</v>
          </cell>
          <cell r="C5356" t="str">
            <v>HDC2</v>
          </cell>
          <cell r="D5356"/>
          <cell r="E5356"/>
          <cell r="F5356"/>
          <cell r="G5356" t="str">
            <v>S/101556/CN/AF2AI</v>
          </cell>
          <cell r="H5356"/>
          <cell r="I5356"/>
          <cell r="J5356"/>
          <cell r="K5356">
            <v>100</v>
          </cell>
          <cell r="L5356" t="str">
            <v>003</v>
          </cell>
          <cell r="M5356" t="str">
            <v>2010</v>
          </cell>
          <cell r="N5356" t="str">
            <v>0003</v>
          </cell>
          <cell r="O5356" t="str">
            <v>1012</v>
          </cell>
          <cell r="P5356" t="str">
            <v>1101170</v>
          </cell>
          <cell r="Q5356" t="str">
            <v>0003</v>
          </cell>
          <cell r="R5356" t="str">
            <v>1070</v>
          </cell>
        </row>
        <row r="5357">
          <cell r="A5357">
            <v>51768754</v>
          </cell>
          <cell r="B5357" t="str">
            <v>DDPU_E07253_CD06A_HIGHWAY 146 @ S FM 565</v>
          </cell>
          <cell r="C5357" t="str">
            <v>HDC2</v>
          </cell>
          <cell r="D5357"/>
          <cell r="E5357"/>
          <cell r="F5357"/>
          <cell r="G5357" t="str">
            <v>S/101556/CN/AF2AI</v>
          </cell>
          <cell r="H5357"/>
          <cell r="I5357"/>
          <cell r="J5357"/>
          <cell r="K5357">
            <v>100</v>
          </cell>
          <cell r="L5357" t="str">
            <v>002</v>
          </cell>
          <cell r="M5357" t="str">
            <v>2010</v>
          </cell>
          <cell r="N5357" t="str">
            <v>0003</v>
          </cell>
          <cell r="O5357" t="str">
            <v>1012</v>
          </cell>
          <cell r="P5357" t="str">
            <v>1101170</v>
          </cell>
          <cell r="Q5357" t="str">
            <v>0003</v>
          </cell>
          <cell r="R5357" t="str">
            <v>1070</v>
          </cell>
        </row>
        <row r="5358">
          <cell r="A5358">
            <v>51768754</v>
          </cell>
          <cell r="B5358" t="str">
            <v>DDPU_E07253_CD06A_HIGHWAY 146 @ S FM 565</v>
          </cell>
          <cell r="C5358" t="str">
            <v>HDC2</v>
          </cell>
          <cell r="D5358"/>
          <cell r="E5358"/>
          <cell r="F5358"/>
          <cell r="G5358" t="str">
            <v>S/101556/CN/AF2AI</v>
          </cell>
          <cell r="H5358"/>
          <cell r="I5358"/>
          <cell r="J5358"/>
          <cell r="K5358">
            <v>70</v>
          </cell>
          <cell r="L5358" t="str">
            <v>003</v>
          </cell>
          <cell r="M5358" t="str">
            <v>2010</v>
          </cell>
          <cell r="N5358" t="str">
            <v>0003</v>
          </cell>
          <cell r="O5358" t="str">
            <v>1012</v>
          </cell>
          <cell r="P5358" t="str">
            <v>1101170</v>
          </cell>
          <cell r="Q5358" t="str">
            <v>0003</v>
          </cell>
          <cell r="R5358" t="str">
            <v>1070</v>
          </cell>
        </row>
        <row r="5359">
          <cell r="A5359">
            <v>51768754</v>
          </cell>
          <cell r="B5359" t="str">
            <v>DDPU_E07253_CD06A_HIGHWAY 146 @ S FM 565</v>
          </cell>
          <cell r="C5359" t="str">
            <v>HDC2</v>
          </cell>
          <cell r="D5359"/>
          <cell r="E5359"/>
          <cell r="F5359"/>
          <cell r="G5359" t="str">
            <v>S/101556/CN/AF2AR-1</v>
          </cell>
          <cell r="H5359"/>
          <cell r="I5359"/>
          <cell r="J5359"/>
          <cell r="K5359">
            <v>30</v>
          </cell>
          <cell r="L5359" t="str">
            <v>003</v>
          </cell>
          <cell r="M5359" t="str">
            <v>2010</v>
          </cell>
          <cell r="N5359" t="str">
            <v>0003</v>
          </cell>
          <cell r="O5359" t="str">
            <v>1012</v>
          </cell>
          <cell r="P5359" t="str">
            <v>1101170</v>
          </cell>
          <cell r="Q5359" t="str">
            <v>0003</v>
          </cell>
          <cell r="R5359" t="str">
            <v>1070</v>
          </cell>
        </row>
        <row r="5360">
          <cell r="A5360">
            <v>51785289</v>
          </cell>
          <cell r="B5360" t="str">
            <v>NEW PMT(2)1500 KVA 35KV 480Y/277V</v>
          </cell>
          <cell r="C5360" t="str">
            <v>HXC1</v>
          </cell>
          <cell r="D5360"/>
          <cell r="E5360"/>
          <cell r="F5360"/>
          <cell r="G5360" t="str">
            <v>S/101762/CN/CF1R-I-2</v>
          </cell>
          <cell r="H5360"/>
          <cell r="I5360"/>
          <cell r="J5360"/>
          <cell r="K5360">
            <v>100</v>
          </cell>
          <cell r="L5360" t="str">
            <v>001</v>
          </cell>
          <cell r="M5360" t="str">
            <v>2010</v>
          </cell>
          <cell r="N5360" t="str">
            <v>0003</v>
          </cell>
          <cell r="O5360" t="str">
            <v>1008</v>
          </cell>
          <cell r="P5360" t="str">
            <v>1101245</v>
          </cell>
          <cell r="Q5360" t="str">
            <v>0003</v>
          </cell>
          <cell r="R5360" t="str">
            <v>1070</v>
          </cell>
        </row>
        <row r="5361">
          <cell r="A5361">
            <v>51785289</v>
          </cell>
          <cell r="B5361" t="str">
            <v>NEW PMT(2)1500 KVA 35KV 480Y/277V</v>
          </cell>
          <cell r="C5361" t="str">
            <v>HXC1</v>
          </cell>
          <cell r="D5361"/>
          <cell r="E5361"/>
          <cell r="F5361"/>
          <cell r="G5361" t="str">
            <v>S/101762/CN/CF1R-I-2</v>
          </cell>
          <cell r="H5361"/>
          <cell r="I5361"/>
          <cell r="J5361"/>
          <cell r="K5361">
            <v>100</v>
          </cell>
          <cell r="L5361" t="str">
            <v>001</v>
          </cell>
          <cell r="M5361" t="str">
            <v>2010</v>
          </cell>
          <cell r="N5361" t="str">
            <v>0003</v>
          </cell>
          <cell r="O5361" t="str">
            <v>1008</v>
          </cell>
          <cell r="P5361" t="str">
            <v>1101245</v>
          </cell>
          <cell r="Q5361" t="str">
            <v>0003</v>
          </cell>
          <cell r="R5361" t="str">
            <v>1070</v>
          </cell>
        </row>
        <row r="5362">
          <cell r="A5362">
            <v>51785289</v>
          </cell>
          <cell r="B5362" t="str">
            <v>NEW PMT(2)1500 KVA 35KV 480Y/277V</v>
          </cell>
          <cell r="C5362" t="str">
            <v>HXC1</v>
          </cell>
          <cell r="D5362"/>
          <cell r="E5362"/>
          <cell r="F5362"/>
          <cell r="G5362" t="str">
            <v>S/101762/CN/CF1R-I-2</v>
          </cell>
          <cell r="H5362"/>
          <cell r="I5362"/>
          <cell r="J5362"/>
          <cell r="K5362">
            <v>100</v>
          </cell>
          <cell r="L5362" t="str">
            <v>001</v>
          </cell>
          <cell r="M5362" t="str">
            <v>2010</v>
          </cell>
          <cell r="N5362" t="str">
            <v>0003</v>
          </cell>
          <cell r="O5362" t="str">
            <v>1008</v>
          </cell>
          <cell r="P5362" t="str">
            <v>1101245</v>
          </cell>
          <cell r="Q5362" t="str">
            <v>0003</v>
          </cell>
          <cell r="R5362" t="str">
            <v>1070</v>
          </cell>
        </row>
        <row r="5363">
          <cell r="A5363">
            <v>51786916</v>
          </cell>
          <cell r="B5363" t="str">
            <v>GOVP_JU-M-07-0151_ORANGE ST @ Mykawa</v>
          </cell>
          <cell r="C5363" t="str">
            <v>HDC2</v>
          </cell>
          <cell r="D5363"/>
          <cell r="E5363"/>
          <cell r="F5363"/>
          <cell r="G5363" t="str">
            <v>S/101574/CE/AD3DI</v>
          </cell>
          <cell r="H5363"/>
          <cell r="I5363"/>
          <cell r="J5363"/>
          <cell r="K5363">
            <v>100</v>
          </cell>
          <cell r="L5363" t="str">
            <v>001</v>
          </cell>
          <cell r="M5363" t="str">
            <v>2010</v>
          </cell>
          <cell r="N5363" t="str">
            <v>0003</v>
          </cell>
          <cell r="O5363" t="str">
            <v>1005</v>
          </cell>
          <cell r="P5363" t="str">
            <v>1101160</v>
          </cell>
          <cell r="Q5363" t="str">
            <v>0003</v>
          </cell>
          <cell r="R5363" t="str">
            <v>1070</v>
          </cell>
        </row>
        <row r="5364">
          <cell r="A5364">
            <v>51786916</v>
          </cell>
          <cell r="B5364" t="str">
            <v>GOVP_JU-M-07-0151_ORANGE ST @ Mykawa</v>
          </cell>
          <cell r="C5364" t="str">
            <v>HDC2</v>
          </cell>
          <cell r="D5364"/>
          <cell r="E5364"/>
          <cell r="F5364"/>
          <cell r="G5364" t="str">
            <v>S/101574/CE/AD3DI</v>
          </cell>
          <cell r="H5364"/>
          <cell r="I5364"/>
          <cell r="J5364"/>
          <cell r="K5364">
            <v>100</v>
          </cell>
          <cell r="L5364" t="str">
            <v>003</v>
          </cell>
          <cell r="M5364" t="str">
            <v>2010</v>
          </cell>
          <cell r="N5364" t="str">
            <v>0003</v>
          </cell>
          <cell r="O5364" t="str">
            <v>1005</v>
          </cell>
          <cell r="P5364" t="str">
            <v>1101160</v>
          </cell>
          <cell r="Q5364" t="str">
            <v>0003</v>
          </cell>
          <cell r="R5364" t="str">
            <v>1070</v>
          </cell>
        </row>
        <row r="5365">
          <cell r="A5365">
            <v>51786916</v>
          </cell>
          <cell r="B5365" t="str">
            <v>GOVP_JU-M-07-0151_ORANGE ST @ Mykawa</v>
          </cell>
          <cell r="C5365" t="str">
            <v>HDC2</v>
          </cell>
          <cell r="D5365"/>
          <cell r="E5365"/>
          <cell r="F5365"/>
          <cell r="G5365" t="str">
            <v>S/101574/CE/AD3DI</v>
          </cell>
          <cell r="H5365"/>
          <cell r="I5365"/>
          <cell r="J5365"/>
          <cell r="K5365">
            <v>100</v>
          </cell>
          <cell r="L5365" t="str">
            <v>002</v>
          </cell>
          <cell r="M5365" t="str">
            <v>2010</v>
          </cell>
          <cell r="N5365" t="str">
            <v>0003</v>
          </cell>
          <cell r="O5365" t="str">
            <v>1005</v>
          </cell>
          <cell r="P5365" t="str">
            <v>1101160</v>
          </cell>
          <cell r="Q5365" t="str">
            <v>0003</v>
          </cell>
          <cell r="R5365" t="str">
            <v>1070</v>
          </cell>
        </row>
        <row r="5366">
          <cell r="A5366">
            <v>51786916</v>
          </cell>
          <cell r="B5366" t="str">
            <v>GOVP_JU-M-07-0151_ORANGE ST @ Mykawa</v>
          </cell>
          <cell r="C5366" t="str">
            <v>HDC2</v>
          </cell>
          <cell r="D5366"/>
          <cell r="E5366"/>
          <cell r="F5366"/>
          <cell r="G5366" t="str">
            <v>S/101574/CE/AD3DI</v>
          </cell>
          <cell r="H5366"/>
          <cell r="I5366"/>
          <cell r="J5366"/>
          <cell r="K5366">
            <v>70</v>
          </cell>
          <cell r="L5366" t="str">
            <v>001</v>
          </cell>
          <cell r="M5366" t="str">
            <v>2010</v>
          </cell>
          <cell r="N5366" t="str">
            <v>0003</v>
          </cell>
          <cell r="O5366" t="str">
            <v>1005</v>
          </cell>
          <cell r="P5366" t="str">
            <v>1101160</v>
          </cell>
          <cell r="Q5366" t="str">
            <v>0003</v>
          </cell>
          <cell r="R5366" t="str">
            <v>1070</v>
          </cell>
        </row>
        <row r="5367">
          <cell r="A5367">
            <v>51786916</v>
          </cell>
          <cell r="B5367" t="str">
            <v>GOVP_JU-M-07-0151_ORANGE ST @ Mykawa</v>
          </cell>
          <cell r="C5367" t="str">
            <v>HDC2</v>
          </cell>
          <cell r="D5367"/>
          <cell r="E5367"/>
          <cell r="F5367"/>
          <cell r="G5367" t="str">
            <v>S/101574/CE/AD3DR-1</v>
          </cell>
          <cell r="H5367"/>
          <cell r="I5367"/>
          <cell r="J5367"/>
          <cell r="K5367">
            <v>30</v>
          </cell>
          <cell r="L5367" t="str">
            <v>001</v>
          </cell>
          <cell r="M5367" t="str">
            <v>2010</v>
          </cell>
          <cell r="N5367" t="str">
            <v>0003</v>
          </cell>
          <cell r="O5367" t="str">
            <v>1005</v>
          </cell>
          <cell r="P5367" t="str">
            <v>1101160</v>
          </cell>
          <cell r="Q5367" t="str">
            <v>0003</v>
          </cell>
          <cell r="R5367" t="str">
            <v>1070</v>
          </cell>
        </row>
        <row r="5368">
          <cell r="A5368">
            <v>51810246</v>
          </cell>
          <cell r="B5368" t="str">
            <v>CUST_09_(4)50'2 (5)50'3 (3)50 KVA 19.9</v>
          </cell>
          <cell r="C5368" t="str">
            <v>HDC1</v>
          </cell>
          <cell r="D5368"/>
          <cell r="E5368"/>
          <cell r="F5368"/>
          <cell r="G5368" t="str">
            <v>S/101678/CN/AF1HI-6</v>
          </cell>
          <cell r="H5368"/>
          <cell r="I5368"/>
          <cell r="J5368"/>
          <cell r="K5368">
            <v>100</v>
          </cell>
          <cell r="L5368" t="str">
            <v>001</v>
          </cell>
          <cell r="M5368" t="str">
            <v>2010</v>
          </cell>
          <cell r="N5368" t="str">
            <v>0003</v>
          </cell>
          <cell r="O5368" t="str">
            <v>1017</v>
          </cell>
          <cell r="P5368" t="str">
            <v>1101120</v>
          </cell>
          <cell r="Q5368" t="str">
            <v>0003</v>
          </cell>
          <cell r="R5368" t="str">
            <v>1070</v>
          </cell>
        </row>
        <row r="5369">
          <cell r="A5369">
            <v>51810246</v>
          </cell>
          <cell r="B5369" t="str">
            <v>CUST_09_(4)50'2 (5)50'3 (3)50 KVA 19.9</v>
          </cell>
          <cell r="C5369" t="str">
            <v>HDC1</v>
          </cell>
          <cell r="D5369"/>
          <cell r="E5369"/>
          <cell r="F5369"/>
          <cell r="G5369" t="str">
            <v>S/101678/CN/AF1HI-6</v>
          </cell>
          <cell r="H5369"/>
          <cell r="I5369"/>
          <cell r="J5369"/>
          <cell r="K5369">
            <v>100</v>
          </cell>
          <cell r="L5369" t="str">
            <v>002</v>
          </cell>
          <cell r="M5369" t="str">
            <v>2010</v>
          </cell>
          <cell r="N5369" t="str">
            <v>0003</v>
          </cell>
          <cell r="O5369" t="str">
            <v>1017</v>
          </cell>
          <cell r="P5369" t="str">
            <v>1101120</v>
          </cell>
          <cell r="Q5369" t="str">
            <v>0003</v>
          </cell>
          <cell r="R5369" t="str">
            <v>1070</v>
          </cell>
        </row>
        <row r="5370">
          <cell r="A5370">
            <v>51810246</v>
          </cell>
          <cell r="B5370" t="str">
            <v>CUST_09_(4)50'2 (5)50'3 (3)50 KVA 19.9</v>
          </cell>
          <cell r="C5370" t="str">
            <v>HDC1</v>
          </cell>
          <cell r="D5370"/>
          <cell r="E5370"/>
          <cell r="F5370"/>
          <cell r="G5370" t="str">
            <v>S/101678/CN/AF1HI-6</v>
          </cell>
          <cell r="H5370"/>
          <cell r="I5370"/>
          <cell r="J5370"/>
          <cell r="K5370">
            <v>100</v>
          </cell>
          <cell r="L5370" t="str">
            <v>001</v>
          </cell>
          <cell r="M5370" t="str">
            <v>2010</v>
          </cell>
          <cell r="N5370" t="str">
            <v>0003</v>
          </cell>
          <cell r="O5370" t="str">
            <v>1017</v>
          </cell>
          <cell r="P5370" t="str">
            <v>1101120</v>
          </cell>
          <cell r="Q5370" t="str">
            <v>0003</v>
          </cell>
          <cell r="R5370" t="str">
            <v>1070</v>
          </cell>
        </row>
        <row r="5371">
          <cell r="A5371">
            <v>51810246</v>
          </cell>
          <cell r="B5371" t="str">
            <v>CUST_09_(4)50'2 (5)50'3 (3)50 KVA 19.9</v>
          </cell>
          <cell r="C5371" t="str">
            <v>HDC1</v>
          </cell>
          <cell r="D5371"/>
          <cell r="E5371"/>
          <cell r="F5371"/>
          <cell r="G5371" t="str">
            <v>S/101678/CN/AF1HI-6</v>
          </cell>
          <cell r="H5371"/>
          <cell r="I5371"/>
          <cell r="J5371"/>
          <cell r="K5371">
            <v>100</v>
          </cell>
          <cell r="L5371" t="str">
            <v>001</v>
          </cell>
          <cell r="M5371" t="str">
            <v>2010</v>
          </cell>
          <cell r="N5371" t="str">
            <v>0003</v>
          </cell>
          <cell r="O5371" t="str">
            <v>1017</v>
          </cell>
          <cell r="P5371" t="str">
            <v>1101120</v>
          </cell>
          <cell r="Q5371" t="str">
            <v>0003</v>
          </cell>
          <cell r="R5371" t="str">
            <v>1070</v>
          </cell>
        </row>
        <row r="5372">
          <cell r="A5372">
            <v>51810246</v>
          </cell>
          <cell r="B5372" t="str">
            <v>CUST_09_(4)50'2 (5)50'3 (3)50 KVA 19.9</v>
          </cell>
          <cell r="C5372" t="str">
            <v>HDC1</v>
          </cell>
          <cell r="D5372"/>
          <cell r="E5372"/>
          <cell r="F5372"/>
          <cell r="G5372" t="str">
            <v>S/101678/CN/AF1HI-6</v>
          </cell>
          <cell r="H5372"/>
          <cell r="I5372"/>
          <cell r="J5372"/>
          <cell r="K5372">
            <v>100</v>
          </cell>
          <cell r="L5372" t="str">
            <v>002</v>
          </cell>
          <cell r="M5372" t="str">
            <v>2010</v>
          </cell>
          <cell r="N5372" t="str">
            <v>0003</v>
          </cell>
          <cell r="O5372" t="str">
            <v>1017</v>
          </cell>
          <cell r="P5372" t="str">
            <v>1101120</v>
          </cell>
          <cell r="Q5372" t="str">
            <v>0003</v>
          </cell>
          <cell r="R5372" t="str">
            <v>1070</v>
          </cell>
        </row>
        <row r="5373">
          <cell r="A5373">
            <v>51821678</v>
          </cell>
          <cell r="B5373" t="str">
            <v>CUST_0_9200 COUNTY ROAD 196</v>
          </cell>
          <cell r="C5373" t="str">
            <v>HDC1</v>
          </cell>
          <cell r="D5373"/>
          <cell r="E5373"/>
          <cell r="F5373"/>
          <cell r="G5373" t="str">
            <v>S/101652/CN/AF1HI-2</v>
          </cell>
          <cell r="H5373"/>
          <cell r="I5373"/>
          <cell r="J5373"/>
          <cell r="K5373">
            <v>100</v>
          </cell>
          <cell r="L5373" t="str">
            <v>002</v>
          </cell>
          <cell r="M5373" t="str">
            <v>2010</v>
          </cell>
          <cell r="N5373" t="str">
            <v>0003</v>
          </cell>
          <cell r="O5373" t="str">
            <v>1020</v>
          </cell>
          <cell r="P5373" t="str">
            <v>1101202</v>
          </cell>
          <cell r="Q5373" t="str">
            <v>0003</v>
          </cell>
          <cell r="R5373" t="str">
            <v>1070</v>
          </cell>
        </row>
        <row r="5374">
          <cell r="A5374">
            <v>51821678</v>
          </cell>
          <cell r="B5374" t="str">
            <v>CUST_0_9200 COUNTY ROAD 196</v>
          </cell>
          <cell r="C5374" t="str">
            <v>HDC1</v>
          </cell>
          <cell r="D5374"/>
          <cell r="E5374"/>
          <cell r="F5374"/>
          <cell r="G5374" t="str">
            <v>S/101652/CN/AF1HI-2</v>
          </cell>
          <cell r="H5374"/>
          <cell r="I5374"/>
          <cell r="J5374"/>
          <cell r="K5374">
            <v>100</v>
          </cell>
          <cell r="L5374" t="str">
            <v>002</v>
          </cell>
          <cell r="M5374" t="str">
            <v>2010</v>
          </cell>
          <cell r="N5374" t="str">
            <v>0003</v>
          </cell>
          <cell r="O5374" t="str">
            <v>1020</v>
          </cell>
          <cell r="P5374" t="str">
            <v>1101202</v>
          </cell>
          <cell r="Q5374" t="str">
            <v>0003</v>
          </cell>
          <cell r="R5374" t="str">
            <v>1070</v>
          </cell>
        </row>
        <row r="5375">
          <cell r="A5375">
            <v>51821678</v>
          </cell>
          <cell r="B5375" t="str">
            <v>CUST_0_9200 COUNTY ROAD 196</v>
          </cell>
          <cell r="C5375" t="str">
            <v>HDC1</v>
          </cell>
          <cell r="D5375"/>
          <cell r="E5375"/>
          <cell r="F5375"/>
          <cell r="G5375" t="str">
            <v>S/101652/CN/AF1HI-2</v>
          </cell>
          <cell r="H5375"/>
          <cell r="I5375"/>
          <cell r="J5375"/>
          <cell r="K5375">
            <v>100</v>
          </cell>
          <cell r="L5375" t="str">
            <v>003</v>
          </cell>
          <cell r="M5375" t="str">
            <v>2010</v>
          </cell>
          <cell r="N5375" t="str">
            <v>0003</v>
          </cell>
          <cell r="O5375" t="str">
            <v>1020</v>
          </cell>
          <cell r="P5375" t="str">
            <v>1101202</v>
          </cell>
          <cell r="Q5375" t="str">
            <v>0003</v>
          </cell>
          <cell r="R5375" t="str">
            <v>1070</v>
          </cell>
        </row>
        <row r="5376">
          <cell r="A5376">
            <v>51821678</v>
          </cell>
          <cell r="B5376" t="str">
            <v>CUST_0_9200 COUNTY ROAD 196</v>
          </cell>
          <cell r="C5376" t="str">
            <v>HDC1</v>
          </cell>
          <cell r="D5376"/>
          <cell r="E5376"/>
          <cell r="F5376"/>
          <cell r="G5376" t="str">
            <v>S/101652/CN/AF1HI-2</v>
          </cell>
          <cell r="H5376"/>
          <cell r="I5376"/>
          <cell r="J5376"/>
          <cell r="K5376">
            <v>100</v>
          </cell>
          <cell r="L5376" t="str">
            <v>002</v>
          </cell>
          <cell r="M5376" t="str">
            <v>2010</v>
          </cell>
          <cell r="N5376" t="str">
            <v>0003</v>
          </cell>
          <cell r="O5376" t="str">
            <v>1020</v>
          </cell>
          <cell r="P5376" t="str">
            <v>1101202</v>
          </cell>
          <cell r="Q5376" t="str">
            <v>0003</v>
          </cell>
          <cell r="R5376" t="str">
            <v>1070</v>
          </cell>
        </row>
        <row r="5377">
          <cell r="A5377">
            <v>51821678</v>
          </cell>
          <cell r="B5377" t="str">
            <v>CUST_0_9200 COUNTY ROAD 196</v>
          </cell>
          <cell r="C5377" t="str">
            <v>HDC1</v>
          </cell>
          <cell r="D5377"/>
          <cell r="E5377"/>
          <cell r="F5377"/>
          <cell r="G5377" t="str">
            <v>S/101652/CN/AF1HI-2</v>
          </cell>
          <cell r="H5377"/>
          <cell r="I5377"/>
          <cell r="J5377"/>
          <cell r="K5377">
            <v>100</v>
          </cell>
          <cell r="L5377" t="str">
            <v>002</v>
          </cell>
          <cell r="M5377" t="str">
            <v>2010</v>
          </cell>
          <cell r="N5377" t="str">
            <v>0003</v>
          </cell>
          <cell r="O5377" t="str">
            <v>1020</v>
          </cell>
          <cell r="P5377" t="str">
            <v>1101202</v>
          </cell>
          <cell r="Q5377" t="str">
            <v>0003</v>
          </cell>
          <cell r="R5377" t="str">
            <v>1070</v>
          </cell>
        </row>
        <row r="5378">
          <cell r="A5378">
            <v>51825902</v>
          </cell>
          <cell r="B5378" t="str">
            <v>CUST_WESTGREEN_750_XMFR_BANK</v>
          </cell>
          <cell r="C5378" t="str">
            <v>HDC1</v>
          </cell>
          <cell r="D5378"/>
          <cell r="E5378"/>
          <cell r="F5378"/>
          <cell r="G5378" t="str">
            <v>S/101570/CN/AF1HI-3</v>
          </cell>
          <cell r="H5378"/>
          <cell r="I5378"/>
          <cell r="J5378"/>
          <cell r="K5378">
            <v>100</v>
          </cell>
          <cell r="L5378" t="str">
            <v>001</v>
          </cell>
          <cell r="M5378" t="str">
            <v>2010</v>
          </cell>
          <cell r="N5378" t="str">
            <v>0003</v>
          </cell>
          <cell r="O5378" t="str">
            <v>1019</v>
          </cell>
          <cell r="P5378" t="str">
            <v>1101220</v>
          </cell>
          <cell r="Q5378" t="str">
            <v>0003</v>
          </cell>
          <cell r="R5378" t="str">
            <v>1070</v>
          </cell>
        </row>
        <row r="5379">
          <cell r="A5379">
            <v>51825902</v>
          </cell>
          <cell r="B5379" t="str">
            <v>CUST_WESTGREEN_750_XMFR_BANK</v>
          </cell>
          <cell r="C5379" t="str">
            <v>HDC1</v>
          </cell>
          <cell r="D5379"/>
          <cell r="E5379"/>
          <cell r="F5379"/>
          <cell r="G5379" t="str">
            <v>S/101570/CN/AF1HI-3</v>
          </cell>
          <cell r="H5379"/>
          <cell r="I5379"/>
          <cell r="J5379"/>
          <cell r="K5379">
            <v>100</v>
          </cell>
          <cell r="L5379" t="str">
            <v>001</v>
          </cell>
          <cell r="M5379" t="str">
            <v>2010</v>
          </cell>
          <cell r="N5379" t="str">
            <v>0003</v>
          </cell>
          <cell r="O5379" t="str">
            <v>1019</v>
          </cell>
          <cell r="P5379" t="str">
            <v>1101220</v>
          </cell>
          <cell r="Q5379" t="str">
            <v>0003</v>
          </cell>
          <cell r="R5379" t="str">
            <v>1070</v>
          </cell>
        </row>
        <row r="5380">
          <cell r="A5380">
            <v>51825902</v>
          </cell>
          <cell r="B5380" t="str">
            <v>CUST_WESTGREEN_750_XMFR_BANK</v>
          </cell>
          <cell r="C5380" t="str">
            <v>HDC1</v>
          </cell>
          <cell r="D5380"/>
          <cell r="E5380"/>
          <cell r="F5380"/>
          <cell r="G5380" t="str">
            <v>S/101570/CN/AF1HI-3</v>
          </cell>
          <cell r="H5380"/>
          <cell r="I5380"/>
          <cell r="J5380"/>
          <cell r="K5380">
            <v>100</v>
          </cell>
          <cell r="L5380" t="str">
            <v>001</v>
          </cell>
          <cell r="M5380" t="str">
            <v>2010</v>
          </cell>
          <cell r="N5380" t="str">
            <v>0003</v>
          </cell>
          <cell r="O5380" t="str">
            <v>1019</v>
          </cell>
          <cell r="P5380" t="str">
            <v>1101220</v>
          </cell>
          <cell r="Q5380" t="str">
            <v>0003</v>
          </cell>
          <cell r="R5380" t="str">
            <v>1070</v>
          </cell>
        </row>
        <row r="5381">
          <cell r="A5381">
            <v>51825902</v>
          </cell>
          <cell r="B5381" t="str">
            <v>CUST_WESTGREEN_750_XMFR_BANK</v>
          </cell>
          <cell r="C5381" t="str">
            <v>HDC1</v>
          </cell>
          <cell r="D5381"/>
          <cell r="E5381"/>
          <cell r="F5381"/>
          <cell r="G5381" t="str">
            <v>S/101570/CN/AF1HI-3</v>
          </cell>
          <cell r="H5381"/>
          <cell r="I5381"/>
          <cell r="J5381"/>
          <cell r="K5381">
            <v>100</v>
          </cell>
          <cell r="L5381" t="str">
            <v>001</v>
          </cell>
          <cell r="M5381" t="str">
            <v>2010</v>
          </cell>
          <cell r="N5381" t="str">
            <v>0003</v>
          </cell>
          <cell r="O5381" t="str">
            <v>1019</v>
          </cell>
          <cell r="P5381" t="str">
            <v>1101220</v>
          </cell>
          <cell r="Q5381" t="str">
            <v>0003</v>
          </cell>
          <cell r="R5381" t="str">
            <v>1070</v>
          </cell>
        </row>
        <row r="5382">
          <cell r="A5382">
            <v>51825902</v>
          </cell>
          <cell r="B5382" t="str">
            <v>CUST_WESTGREEN_750_XMFR_BANK</v>
          </cell>
          <cell r="C5382" t="str">
            <v>HDC1</v>
          </cell>
          <cell r="D5382"/>
          <cell r="E5382"/>
          <cell r="F5382"/>
          <cell r="G5382" t="str">
            <v>S/101570/CN/AF1HI-3</v>
          </cell>
          <cell r="H5382"/>
          <cell r="I5382"/>
          <cell r="J5382"/>
          <cell r="K5382">
            <v>100</v>
          </cell>
          <cell r="L5382" t="str">
            <v>001</v>
          </cell>
          <cell r="M5382" t="str">
            <v>2010</v>
          </cell>
          <cell r="N5382" t="str">
            <v>0003</v>
          </cell>
          <cell r="O5382" t="str">
            <v>1019</v>
          </cell>
          <cell r="P5382" t="str">
            <v>1101220</v>
          </cell>
          <cell r="Q5382" t="str">
            <v>0003</v>
          </cell>
          <cell r="R5382" t="str">
            <v>1070</v>
          </cell>
        </row>
        <row r="5383">
          <cell r="A5383">
            <v>51826014</v>
          </cell>
          <cell r="B5383" t="str">
            <v>GOVP_JU-M-09-132_STAFFORD ROAD &amp; STAFFOR</v>
          </cell>
          <cell r="C5383" t="str">
            <v>HDC2</v>
          </cell>
          <cell r="D5383"/>
          <cell r="E5383"/>
          <cell r="F5383"/>
          <cell r="G5383" t="str">
            <v>S/101566/CE/AD3DI</v>
          </cell>
          <cell r="H5383"/>
          <cell r="I5383"/>
          <cell r="J5383"/>
          <cell r="K5383">
            <v>100</v>
          </cell>
          <cell r="L5383" t="str">
            <v>002</v>
          </cell>
          <cell r="M5383" t="str">
            <v>2010</v>
          </cell>
          <cell r="N5383" t="str">
            <v>0003</v>
          </cell>
          <cell r="O5383" t="str">
            <v>1007</v>
          </cell>
          <cell r="P5383" t="str">
            <v>1101240</v>
          </cell>
          <cell r="Q5383" t="str">
            <v>0003</v>
          </cell>
          <cell r="R5383" t="str">
            <v>1070</v>
          </cell>
        </row>
        <row r="5384">
          <cell r="A5384">
            <v>51826014</v>
          </cell>
          <cell r="B5384" t="str">
            <v>GOVP_JU-M-09-132_STAFFORD ROAD &amp; STAFFOR</v>
          </cell>
          <cell r="C5384" t="str">
            <v>HDC2</v>
          </cell>
          <cell r="D5384"/>
          <cell r="E5384"/>
          <cell r="F5384"/>
          <cell r="G5384" t="str">
            <v>S/101566/CE/AD3DI</v>
          </cell>
          <cell r="H5384"/>
          <cell r="I5384"/>
          <cell r="J5384"/>
          <cell r="K5384">
            <v>100</v>
          </cell>
          <cell r="L5384" t="str">
            <v>002</v>
          </cell>
          <cell r="M5384" t="str">
            <v>2010</v>
          </cell>
          <cell r="N5384" t="str">
            <v>0003</v>
          </cell>
          <cell r="O5384" t="str">
            <v>1007</v>
          </cell>
          <cell r="P5384" t="str">
            <v>1101240</v>
          </cell>
          <cell r="Q5384" t="str">
            <v>0003</v>
          </cell>
          <cell r="R5384" t="str">
            <v>1070</v>
          </cell>
        </row>
        <row r="5385">
          <cell r="A5385">
            <v>51826014</v>
          </cell>
          <cell r="B5385" t="str">
            <v>GOVP_JU-M-09-132_STAFFORD ROAD &amp; STAFFOR</v>
          </cell>
          <cell r="C5385" t="str">
            <v>HDC2</v>
          </cell>
          <cell r="D5385"/>
          <cell r="E5385"/>
          <cell r="F5385"/>
          <cell r="G5385" t="str">
            <v>S/101566/CE/AD3DI</v>
          </cell>
          <cell r="H5385"/>
          <cell r="I5385"/>
          <cell r="J5385"/>
          <cell r="K5385">
            <v>100</v>
          </cell>
          <cell r="L5385" t="str">
            <v>002</v>
          </cell>
          <cell r="M5385" t="str">
            <v>2010</v>
          </cell>
          <cell r="N5385" t="str">
            <v>0003</v>
          </cell>
          <cell r="O5385" t="str">
            <v>1007</v>
          </cell>
          <cell r="P5385" t="str">
            <v>1101240</v>
          </cell>
          <cell r="Q5385" t="str">
            <v>0003</v>
          </cell>
          <cell r="R5385" t="str">
            <v>1070</v>
          </cell>
        </row>
        <row r="5386">
          <cell r="A5386">
            <v>51826014</v>
          </cell>
          <cell r="B5386" t="str">
            <v>GOVP_JU-M-09-132_STAFFORD ROAD &amp; STAFFOR</v>
          </cell>
          <cell r="C5386" t="str">
            <v>HDC2</v>
          </cell>
          <cell r="D5386"/>
          <cell r="E5386"/>
          <cell r="F5386"/>
          <cell r="G5386" t="str">
            <v>S/101566/CE/AD3DI</v>
          </cell>
          <cell r="H5386"/>
          <cell r="I5386"/>
          <cell r="J5386"/>
          <cell r="K5386">
            <v>70</v>
          </cell>
          <cell r="L5386" t="str">
            <v>002</v>
          </cell>
          <cell r="M5386" t="str">
            <v>2010</v>
          </cell>
          <cell r="N5386" t="str">
            <v>0003</v>
          </cell>
          <cell r="O5386" t="str">
            <v>1007</v>
          </cell>
          <cell r="P5386" t="str">
            <v>1101240</v>
          </cell>
          <cell r="Q5386" t="str">
            <v>0003</v>
          </cell>
          <cell r="R5386" t="str">
            <v>1070</v>
          </cell>
        </row>
        <row r="5387">
          <cell r="A5387">
            <v>51826014</v>
          </cell>
          <cell r="B5387" t="str">
            <v>GOVP_JU-M-09-132_STAFFORD ROAD &amp; STAFFOR</v>
          </cell>
          <cell r="C5387" t="str">
            <v>HDC2</v>
          </cell>
          <cell r="D5387"/>
          <cell r="E5387"/>
          <cell r="F5387"/>
          <cell r="G5387" t="str">
            <v>S/101556/CE/AD3DR-1</v>
          </cell>
          <cell r="H5387"/>
          <cell r="I5387"/>
          <cell r="J5387"/>
          <cell r="K5387">
            <v>30</v>
          </cell>
          <cell r="L5387" t="str">
            <v>002</v>
          </cell>
          <cell r="M5387" t="str">
            <v>2010</v>
          </cell>
          <cell r="N5387" t="str">
            <v>0003</v>
          </cell>
          <cell r="O5387" t="str">
            <v>1007</v>
          </cell>
          <cell r="P5387" t="str">
            <v>1101240</v>
          </cell>
          <cell r="Q5387" t="str">
            <v>0003</v>
          </cell>
          <cell r="R5387" t="str">
            <v>1070</v>
          </cell>
        </row>
        <row r="5388">
          <cell r="A5388">
            <v>51826672</v>
          </cell>
          <cell r="B5388" t="str">
            <v>GOVP_JU-M-09-132_STAFFORD RD &amp; CASH RD</v>
          </cell>
          <cell r="C5388" t="str">
            <v>HDC2</v>
          </cell>
          <cell r="D5388"/>
          <cell r="E5388"/>
          <cell r="F5388"/>
          <cell r="G5388" t="str">
            <v>S/101566/CE/AD3DI</v>
          </cell>
          <cell r="H5388"/>
          <cell r="I5388"/>
          <cell r="J5388"/>
          <cell r="K5388">
            <v>100</v>
          </cell>
          <cell r="L5388" t="str">
            <v>003</v>
          </cell>
          <cell r="M5388" t="str">
            <v>2010</v>
          </cell>
          <cell r="N5388" t="str">
            <v>0003</v>
          </cell>
          <cell r="O5388" t="str">
            <v>1007</v>
          </cell>
          <cell r="P5388" t="str">
            <v>1101240</v>
          </cell>
          <cell r="Q5388" t="str">
            <v>0003</v>
          </cell>
          <cell r="R5388" t="str">
            <v>1070</v>
          </cell>
        </row>
        <row r="5389">
          <cell r="A5389">
            <v>51826672</v>
          </cell>
          <cell r="B5389" t="str">
            <v>GOVP_JU-M-09-132_STAFFORD RD &amp; CASH RD</v>
          </cell>
          <cell r="C5389" t="str">
            <v>HDC2</v>
          </cell>
          <cell r="D5389"/>
          <cell r="E5389"/>
          <cell r="F5389"/>
          <cell r="G5389" t="str">
            <v>S/101566/CE/AD3DI</v>
          </cell>
          <cell r="H5389"/>
          <cell r="I5389"/>
          <cell r="J5389"/>
          <cell r="K5389">
            <v>100</v>
          </cell>
          <cell r="L5389" t="str">
            <v>003</v>
          </cell>
          <cell r="M5389" t="str">
            <v>2010</v>
          </cell>
          <cell r="N5389" t="str">
            <v>0003</v>
          </cell>
          <cell r="O5389" t="str">
            <v>1007</v>
          </cell>
          <cell r="P5389" t="str">
            <v>1101240</v>
          </cell>
          <cell r="Q5389" t="str">
            <v>0003</v>
          </cell>
          <cell r="R5389" t="str">
            <v>1070</v>
          </cell>
        </row>
        <row r="5390">
          <cell r="A5390">
            <v>51826672</v>
          </cell>
          <cell r="B5390" t="str">
            <v>GOVP_JU-M-09-132_STAFFORD RD &amp; CASH RD</v>
          </cell>
          <cell r="C5390" t="str">
            <v>HDC2</v>
          </cell>
          <cell r="D5390"/>
          <cell r="E5390"/>
          <cell r="F5390"/>
          <cell r="G5390" t="str">
            <v>S/101566/CE/AD3DI</v>
          </cell>
          <cell r="H5390"/>
          <cell r="I5390"/>
          <cell r="J5390"/>
          <cell r="K5390">
            <v>100</v>
          </cell>
          <cell r="L5390" t="str">
            <v>002</v>
          </cell>
          <cell r="M5390" t="str">
            <v>2010</v>
          </cell>
          <cell r="N5390" t="str">
            <v>0003</v>
          </cell>
          <cell r="O5390" t="str">
            <v>1007</v>
          </cell>
          <cell r="P5390" t="str">
            <v>1101240</v>
          </cell>
          <cell r="Q5390" t="str">
            <v>0003</v>
          </cell>
          <cell r="R5390" t="str">
            <v>1070</v>
          </cell>
        </row>
        <row r="5391">
          <cell r="A5391">
            <v>51826672</v>
          </cell>
          <cell r="B5391" t="str">
            <v>GOVP_JU-M-09-132_STAFFORD RD &amp; CASH RD</v>
          </cell>
          <cell r="C5391" t="str">
            <v>HDC2</v>
          </cell>
          <cell r="D5391"/>
          <cell r="E5391"/>
          <cell r="F5391"/>
          <cell r="G5391" t="str">
            <v>S/101566/CE/AD3DI</v>
          </cell>
          <cell r="H5391"/>
          <cell r="I5391"/>
          <cell r="J5391"/>
          <cell r="K5391">
            <v>70</v>
          </cell>
          <cell r="L5391" t="str">
            <v>003</v>
          </cell>
          <cell r="M5391" t="str">
            <v>2010</v>
          </cell>
          <cell r="N5391" t="str">
            <v>0003</v>
          </cell>
          <cell r="O5391" t="str">
            <v>1007</v>
          </cell>
          <cell r="P5391" t="str">
            <v>1101240</v>
          </cell>
          <cell r="Q5391" t="str">
            <v>0003</v>
          </cell>
          <cell r="R5391" t="str">
            <v>1070</v>
          </cell>
        </row>
        <row r="5392">
          <cell r="A5392">
            <v>51826672</v>
          </cell>
          <cell r="B5392" t="str">
            <v>GOVP_JU-M-09-132_STAFFORD RD &amp; CASH RD</v>
          </cell>
          <cell r="C5392" t="str">
            <v>HDC2</v>
          </cell>
          <cell r="D5392"/>
          <cell r="E5392"/>
          <cell r="F5392"/>
          <cell r="G5392" t="str">
            <v>S/101556/CE/AD3DR-1</v>
          </cell>
          <cell r="H5392"/>
          <cell r="I5392"/>
          <cell r="J5392"/>
          <cell r="K5392">
            <v>30</v>
          </cell>
          <cell r="L5392" t="str">
            <v>003</v>
          </cell>
          <cell r="M5392" t="str">
            <v>2010</v>
          </cell>
          <cell r="N5392" t="str">
            <v>0003</v>
          </cell>
          <cell r="O5392" t="str">
            <v>1007</v>
          </cell>
          <cell r="P5392" t="str">
            <v>1101240</v>
          </cell>
          <cell r="Q5392" t="str">
            <v>0003</v>
          </cell>
          <cell r="R5392" t="str">
            <v>1070</v>
          </cell>
        </row>
        <row r="5393">
          <cell r="A5393">
            <v>51849859</v>
          </cell>
          <cell r="B5393" t="str">
            <v>CUST_SPING_GREEN_4140</v>
          </cell>
          <cell r="C5393" t="str">
            <v>HDC1</v>
          </cell>
          <cell r="D5393"/>
          <cell r="E5393"/>
          <cell r="F5393"/>
          <cell r="G5393" t="str">
            <v>S/101570/CN/AF1HI-3</v>
          </cell>
          <cell r="H5393"/>
          <cell r="I5393"/>
          <cell r="J5393"/>
          <cell r="K5393">
            <v>100</v>
          </cell>
          <cell r="L5393" t="str">
            <v>002</v>
          </cell>
          <cell r="M5393" t="str">
            <v>2010</v>
          </cell>
          <cell r="N5393" t="str">
            <v>0003</v>
          </cell>
          <cell r="O5393" t="str">
            <v>1019</v>
          </cell>
          <cell r="P5393" t="str">
            <v>1101220</v>
          </cell>
          <cell r="Q5393" t="str">
            <v>0003</v>
          </cell>
          <cell r="R5393" t="str">
            <v>1070</v>
          </cell>
        </row>
        <row r="5394">
          <cell r="A5394">
            <v>51849859</v>
          </cell>
          <cell r="B5394" t="str">
            <v>CUST_SPING_GREEN_4140</v>
          </cell>
          <cell r="C5394" t="str">
            <v>HDC1</v>
          </cell>
          <cell r="D5394"/>
          <cell r="E5394"/>
          <cell r="F5394"/>
          <cell r="G5394" t="str">
            <v>S/101570/CN/AF1HI-3</v>
          </cell>
          <cell r="H5394"/>
          <cell r="I5394"/>
          <cell r="J5394"/>
          <cell r="K5394">
            <v>100</v>
          </cell>
          <cell r="L5394" t="str">
            <v>002</v>
          </cell>
          <cell r="M5394" t="str">
            <v>2010</v>
          </cell>
          <cell r="N5394" t="str">
            <v>0003</v>
          </cell>
          <cell r="O5394" t="str">
            <v>1019</v>
          </cell>
          <cell r="P5394" t="str">
            <v>1101220</v>
          </cell>
          <cell r="Q5394" t="str">
            <v>0003</v>
          </cell>
          <cell r="R5394" t="str">
            <v>1070</v>
          </cell>
        </row>
        <row r="5395">
          <cell r="A5395">
            <v>51849859</v>
          </cell>
          <cell r="B5395" t="str">
            <v>CUST_SPING_GREEN_4140</v>
          </cell>
          <cell r="C5395" t="str">
            <v>HDC1</v>
          </cell>
          <cell r="D5395"/>
          <cell r="E5395"/>
          <cell r="F5395"/>
          <cell r="G5395" t="str">
            <v>S/101570/CN/AF1HI-3</v>
          </cell>
          <cell r="H5395"/>
          <cell r="I5395"/>
          <cell r="J5395"/>
          <cell r="K5395">
            <v>100</v>
          </cell>
          <cell r="L5395" t="str">
            <v>003</v>
          </cell>
          <cell r="M5395" t="str">
            <v>2010</v>
          </cell>
          <cell r="N5395" t="str">
            <v>0003</v>
          </cell>
          <cell r="O5395" t="str">
            <v>1019</v>
          </cell>
          <cell r="P5395" t="str">
            <v>1101220</v>
          </cell>
          <cell r="Q5395" t="str">
            <v>0003</v>
          </cell>
          <cell r="R5395" t="str">
            <v>1070</v>
          </cell>
        </row>
        <row r="5396">
          <cell r="A5396">
            <v>51849859</v>
          </cell>
          <cell r="B5396" t="str">
            <v>CUST_SPING_GREEN_4140</v>
          </cell>
          <cell r="C5396" t="str">
            <v>HDC1</v>
          </cell>
          <cell r="D5396"/>
          <cell r="E5396"/>
          <cell r="F5396"/>
          <cell r="G5396" t="str">
            <v>S/101570/CN/AF1HI-3</v>
          </cell>
          <cell r="H5396"/>
          <cell r="I5396"/>
          <cell r="J5396"/>
          <cell r="K5396">
            <v>100</v>
          </cell>
          <cell r="L5396" t="str">
            <v>002</v>
          </cell>
          <cell r="M5396" t="str">
            <v>2010</v>
          </cell>
          <cell r="N5396" t="str">
            <v>0003</v>
          </cell>
          <cell r="O5396" t="str">
            <v>1019</v>
          </cell>
          <cell r="P5396" t="str">
            <v>1101220</v>
          </cell>
          <cell r="Q5396" t="str">
            <v>0003</v>
          </cell>
          <cell r="R5396" t="str">
            <v>1070</v>
          </cell>
        </row>
        <row r="5397">
          <cell r="A5397">
            <v>51849859</v>
          </cell>
          <cell r="B5397" t="str">
            <v>CUST_SPING_GREEN_4140</v>
          </cell>
          <cell r="C5397" t="str">
            <v>HDC1</v>
          </cell>
          <cell r="D5397"/>
          <cell r="E5397"/>
          <cell r="F5397"/>
          <cell r="G5397" t="str">
            <v>S/101570/CN/AF1HI-3</v>
          </cell>
          <cell r="H5397"/>
          <cell r="I5397"/>
          <cell r="J5397"/>
          <cell r="K5397">
            <v>100</v>
          </cell>
          <cell r="L5397" t="str">
            <v>002</v>
          </cell>
          <cell r="M5397" t="str">
            <v>2010</v>
          </cell>
          <cell r="N5397" t="str">
            <v>0003</v>
          </cell>
          <cell r="O5397" t="str">
            <v>1019</v>
          </cell>
          <cell r="P5397" t="str">
            <v>1101220</v>
          </cell>
          <cell r="Q5397" t="str">
            <v>0003</v>
          </cell>
          <cell r="R5397" t="str">
            <v>1070</v>
          </cell>
        </row>
        <row r="5398">
          <cell r="A5398">
            <v>51854482</v>
          </cell>
          <cell r="B5398" t="str">
            <v>GOVP_JU-M-09-132_STAFFORD ROAD &amp; STAFFOR</v>
          </cell>
          <cell r="C5398" t="str">
            <v>HDC2</v>
          </cell>
          <cell r="D5398"/>
          <cell r="E5398"/>
          <cell r="F5398"/>
          <cell r="G5398" t="str">
            <v>S/101566/CE/AD3DI</v>
          </cell>
          <cell r="H5398"/>
          <cell r="I5398"/>
          <cell r="J5398"/>
          <cell r="K5398">
            <v>100</v>
          </cell>
          <cell r="L5398" t="str">
            <v>003</v>
          </cell>
          <cell r="M5398" t="str">
            <v>2010</v>
          </cell>
          <cell r="N5398" t="str">
            <v>0003</v>
          </cell>
          <cell r="O5398" t="str">
            <v>1007</v>
          </cell>
          <cell r="P5398" t="str">
            <v>1101240</v>
          </cell>
          <cell r="Q5398" t="str">
            <v>0003</v>
          </cell>
          <cell r="R5398" t="str">
            <v>1070</v>
          </cell>
        </row>
        <row r="5399">
          <cell r="A5399">
            <v>51854482</v>
          </cell>
          <cell r="B5399" t="str">
            <v>GOVP_JU-M-09-132_STAFFORD ROAD &amp; STAFFOR</v>
          </cell>
          <cell r="C5399" t="str">
            <v>HDC2</v>
          </cell>
          <cell r="D5399"/>
          <cell r="E5399"/>
          <cell r="F5399"/>
          <cell r="G5399" t="str">
            <v>S/101566/CE/AD3DI</v>
          </cell>
          <cell r="H5399"/>
          <cell r="I5399"/>
          <cell r="J5399"/>
          <cell r="K5399">
            <v>100</v>
          </cell>
          <cell r="L5399" t="str">
            <v>003</v>
          </cell>
          <cell r="M5399" t="str">
            <v>2010</v>
          </cell>
          <cell r="N5399" t="str">
            <v>0003</v>
          </cell>
          <cell r="O5399" t="str">
            <v>1007</v>
          </cell>
          <cell r="P5399" t="str">
            <v>1101240</v>
          </cell>
          <cell r="Q5399" t="str">
            <v>0003</v>
          </cell>
          <cell r="R5399" t="str">
            <v>1070</v>
          </cell>
        </row>
        <row r="5400">
          <cell r="A5400">
            <v>51854482</v>
          </cell>
          <cell r="B5400" t="str">
            <v>GOVP_JU-M-09-132_STAFFORD ROAD &amp; STAFFOR</v>
          </cell>
          <cell r="C5400" t="str">
            <v>HDC2</v>
          </cell>
          <cell r="D5400"/>
          <cell r="E5400"/>
          <cell r="F5400"/>
          <cell r="G5400" t="str">
            <v>S/101566/CE/AD3DI</v>
          </cell>
          <cell r="H5400"/>
          <cell r="I5400"/>
          <cell r="J5400"/>
          <cell r="K5400">
            <v>100</v>
          </cell>
          <cell r="L5400" t="str">
            <v>002</v>
          </cell>
          <cell r="M5400" t="str">
            <v>2010</v>
          </cell>
          <cell r="N5400" t="str">
            <v>0003</v>
          </cell>
          <cell r="O5400" t="str">
            <v>1007</v>
          </cell>
          <cell r="P5400" t="str">
            <v>1101240</v>
          </cell>
          <cell r="Q5400" t="str">
            <v>0003</v>
          </cell>
          <cell r="R5400" t="str">
            <v>1070</v>
          </cell>
        </row>
        <row r="5401">
          <cell r="A5401">
            <v>51854482</v>
          </cell>
          <cell r="B5401" t="str">
            <v>GOVP_JU-M-09-132_STAFFORD ROAD &amp; STAFFOR</v>
          </cell>
          <cell r="C5401" t="str">
            <v>HDC2</v>
          </cell>
          <cell r="D5401"/>
          <cell r="E5401"/>
          <cell r="F5401"/>
          <cell r="G5401" t="str">
            <v>S/101566/CE/AD3DI</v>
          </cell>
          <cell r="H5401"/>
          <cell r="I5401"/>
          <cell r="J5401"/>
          <cell r="K5401">
            <v>70</v>
          </cell>
          <cell r="L5401" t="str">
            <v>003</v>
          </cell>
          <cell r="M5401" t="str">
            <v>2010</v>
          </cell>
          <cell r="N5401" t="str">
            <v>0003</v>
          </cell>
          <cell r="O5401" t="str">
            <v>1007</v>
          </cell>
          <cell r="P5401" t="str">
            <v>1101240</v>
          </cell>
          <cell r="Q5401" t="str">
            <v>0003</v>
          </cell>
          <cell r="R5401" t="str">
            <v>1070</v>
          </cell>
        </row>
        <row r="5402">
          <cell r="A5402">
            <v>51854482</v>
          </cell>
          <cell r="B5402" t="str">
            <v>GOVP_JU-M-09-132_STAFFORD ROAD &amp; STAFFOR</v>
          </cell>
          <cell r="C5402" t="str">
            <v>HDC2</v>
          </cell>
          <cell r="D5402"/>
          <cell r="E5402"/>
          <cell r="F5402"/>
          <cell r="G5402" t="str">
            <v>S/101556/CE/AD3DR-1</v>
          </cell>
          <cell r="H5402"/>
          <cell r="I5402"/>
          <cell r="J5402"/>
          <cell r="K5402">
            <v>30</v>
          </cell>
          <cell r="L5402" t="str">
            <v>003</v>
          </cell>
          <cell r="M5402" t="str">
            <v>2010</v>
          </cell>
          <cell r="N5402" t="str">
            <v>0003</v>
          </cell>
          <cell r="O5402" t="str">
            <v>1007</v>
          </cell>
          <cell r="P5402" t="str">
            <v>1101240</v>
          </cell>
          <cell r="Q5402" t="str">
            <v>0003</v>
          </cell>
          <cell r="R5402" t="str">
            <v>1070</v>
          </cell>
        </row>
        <row r="5403">
          <cell r="A5403">
            <v>51857134</v>
          </cell>
          <cell r="B5403" t="str">
            <v>GOVP_JU-M-08-0093_SOUTHMORE AVE Phase 1</v>
          </cell>
          <cell r="C5403" t="str">
            <v>HDC2</v>
          </cell>
          <cell r="D5403"/>
          <cell r="E5403"/>
          <cell r="F5403"/>
          <cell r="G5403" t="str">
            <v>S/101574/CE/AD3DI</v>
          </cell>
          <cell r="H5403"/>
          <cell r="I5403"/>
          <cell r="J5403"/>
          <cell r="K5403">
            <v>100</v>
          </cell>
          <cell r="L5403" t="str">
            <v>003</v>
          </cell>
          <cell r="M5403" t="str">
            <v>2010</v>
          </cell>
          <cell r="N5403" t="str">
            <v>0003</v>
          </cell>
          <cell r="O5403" t="str">
            <v>1005</v>
          </cell>
          <cell r="P5403" t="str">
            <v>1101160</v>
          </cell>
          <cell r="Q5403" t="str">
            <v>0003</v>
          </cell>
          <cell r="R5403" t="str">
            <v>1070</v>
          </cell>
        </row>
        <row r="5404">
          <cell r="A5404">
            <v>51857134</v>
          </cell>
          <cell r="B5404" t="str">
            <v>GOVP_JU-M-08-0093_SOUTHMORE AVE Phase 1</v>
          </cell>
          <cell r="C5404" t="str">
            <v>HDC2</v>
          </cell>
          <cell r="D5404"/>
          <cell r="E5404"/>
          <cell r="F5404"/>
          <cell r="G5404" t="str">
            <v>S/101574/CE/AD3DI</v>
          </cell>
          <cell r="H5404"/>
          <cell r="I5404"/>
          <cell r="J5404"/>
          <cell r="K5404">
            <v>70</v>
          </cell>
          <cell r="L5404" t="str">
            <v>003</v>
          </cell>
          <cell r="M5404" t="str">
            <v>2010</v>
          </cell>
          <cell r="N5404" t="str">
            <v>0003</v>
          </cell>
          <cell r="O5404" t="str">
            <v>1005</v>
          </cell>
          <cell r="P5404" t="str">
            <v>1101160</v>
          </cell>
          <cell r="Q5404" t="str">
            <v>0003</v>
          </cell>
          <cell r="R5404" t="str">
            <v>1070</v>
          </cell>
        </row>
        <row r="5405">
          <cell r="A5405">
            <v>51857134</v>
          </cell>
          <cell r="B5405" t="str">
            <v>GOVP_JU-M-08-0093_SOUTHMORE AVE Phase 1</v>
          </cell>
          <cell r="C5405" t="str">
            <v>HDC2</v>
          </cell>
          <cell r="D5405"/>
          <cell r="E5405"/>
          <cell r="F5405"/>
          <cell r="G5405" t="str">
            <v>S/101574/CE/AD3DR-1</v>
          </cell>
          <cell r="H5405"/>
          <cell r="I5405"/>
          <cell r="J5405"/>
          <cell r="K5405">
            <v>30</v>
          </cell>
          <cell r="L5405" t="str">
            <v>003</v>
          </cell>
          <cell r="M5405" t="str">
            <v>2010</v>
          </cell>
          <cell r="N5405" t="str">
            <v>0003</v>
          </cell>
          <cell r="O5405" t="str">
            <v>1005</v>
          </cell>
          <cell r="P5405" t="str">
            <v>1101160</v>
          </cell>
          <cell r="Q5405" t="str">
            <v>0003</v>
          </cell>
          <cell r="R5405" t="str">
            <v>1070</v>
          </cell>
        </row>
        <row r="5406">
          <cell r="A5406">
            <v>51884111</v>
          </cell>
          <cell r="B5406" t="str">
            <v>CUST_10050 EMNORA LN.-SPRINGWOOD TWNHMS</v>
          </cell>
          <cell r="C5406" t="str">
            <v>HDC2</v>
          </cell>
          <cell r="D5406"/>
          <cell r="E5406"/>
          <cell r="F5406"/>
          <cell r="G5406" t="str">
            <v>S/101627/CN/AF1HR</v>
          </cell>
          <cell r="H5406"/>
          <cell r="I5406"/>
          <cell r="J5406"/>
          <cell r="K5406">
            <v>30</v>
          </cell>
          <cell r="L5406" t="str">
            <v>003</v>
          </cell>
          <cell r="M5406" t="str">
            <v>2010</v>
          </cell>
          <cell r="N5406" t="str">
            <v>0003</v>
          </cell>
          <cell r="O5406" t="str">
            <v>1006</v>
          </cell>
          <cell r="P5406" t="str">
            <v>1101230</v>
          </cell>
          <cell r="Q5406" t="str">
            <v>0003</v>
          </cell>
          <cell r="R5406" t="str">
            <v>1070</v>
          </cell>
        </row>
        <row r="5407">
          <cell r="A5407">
            <v>51884111</v>
          </cell>
          <cell r="B5407" t="str">
            <v>CUST_10050 EMNORA LN.-SPRINGWOOD TWNHMS</v>
          </cell>
          <cell r="C5407" t="str">
            <v>HDC2</v>
          </cell>
          <cell r="D5407"/>
          <cell r="E5407"/>
          <cell r="F5407"/>
          <cell r="G5407" t="str">
            <v>S/101627/CN/AF1HI-3</v>
          </cell>
          <cell r="H5407"/>
          <cell r="I5407"/>
          <cell r="J5407"/>
          <cell r="K5407">
            <v>70</v>
          </cell>
          <cell r="L5407" t="str">
            <v>003</v>
          </cell>
          <cell r="M5407" t="str">
            <v>2010</v>
          </cell>
          <cell r="N5407" t="str">
            <v>0003</v>
          </cell>
          <cell r="O5407" t="str">
            <v>1006</v>
          </cell>
          <cell r="P5407" t="str">
            <v>1101230</v>
          </cell>
          <cell r="Q5407" t="str">
            <v>0003</v>
          </cell>
          <cell r="R5407" t="str">
            <v>1070</v>
          </cell>
        </row>
        <row r="5408">
          <cell r="A5408">
            <v>51884111</v>
          </cell>
          <cell r="B5408" t="str">
            <v>CUST_10050 EMNORA LN.-SPRINGWOOD TWNHMS</v>
          </cell>
          <cell r="C5408" t="str">
            <v>HDC2</v>
          </cell>
          <cell r="D5408"/>
          <cell r="E5408"/>
          <cell r="F5408"/>
          <cell r="G5408" t="str">
            <v>S/101627/CN/AF1HI-3</v>
          </cell>
          <cell r="H5408"/>
          <cell r="I5408"/>
          <cell r="J5408"/>
          <cell r="K5408">
            <v>100</v>
          </cell>
          <cell r="L5408" t="str">
            <v>002</v>
          </cell>
          <cell r="M5408" t="str">
            <v>2010</v>
          </cell>
          <cell r="N5408" t="str">
            <v>0003</v>
          </cell>
          <cell r="O5408" t="str">
            <v>1006</v>
          </cell>
          <cell r="P5408" t="str">
            <v>1101230</v>
          </cell>
          <cell r="Q5408" t="str">
            <v>0003</v>
          </cell>
          <cell r="R5408" t="str">
            <v>1070</v>
          </cell>
        </row>
        <row r="5409">
          <cell r="A5409">
            <v>51884111</v>
          </cell>
          <cell r="B5409" t="str">
            <v>CUST_10050 EMNORA LN.-SPRINGWOOD TWNHMS</v>
          </cell>
          <cell r="C5409" t="str">
            <v>HDC2</v>
          </cell>
          <cell r="D5409"/>
          <cell r="E5409"/>
          <cell r="F5409"/>
          <cell r="G5409" t="str">
            <v>S/101627/CN/AF1HI-3</v>
          </cell>
          <cell r="H5409"/>
          <cell r="I5409"/>
          <cell r="J5409"/>
          <cell r="K5409">
            <v>100</v>
          </cell>
          <cell r="L5409" t="str">
            <v>003</v>
          </cell>
          <cell r="M5409" t="str">
            <v>2010</v>
          </cell>
          <cell r="N5409" t="str">
            <v>0003</v>
          </cell>
          <cell r="O5409" t="str">
            <v>1006</v>
          </cell>
          <cell r="P5409" t="str">
            <v>1101230</v>
          </cell>
          <cell r="Q5409" t="str">
            <v>0003</v>
          </cell>
          <cell r="R5409" t="str">
            <v>1070</v>
          </cell>
        </row>
        <row r="5410">
          <cell r="A5410">
            <v>51884111</v>
          </cell>
          <cell r="B5410" t="str">
            <v>CUST_10050 EMNORA LN.-SPRINGWOOD TWNHMS</v>
          </cell>
          <cell r="C5410" t="str">
            <v>HDC2</v>
          </cell>
          <cell r="D5410"/>
          <cell r="E5410"/>
          <cell r="F5410"/>
          <cell r="G5410" t="str">
            <v>S/101627/CN/AF1HI-3</v>
          </cell>
          <cell r="H5410"/>
          <cell r="I5410"/>
          <cell r="J5410"/>
          <cell r="K5410">
            <v>100</v>
          </cell>
          <cell r="L5410" t="str">
            <v>003</v>
          </cell>
          <cell r="M5410" t="str">
            <v>2010</v>
          </cell>
          <cell r="N5410" t="str">
            <v>0003</v>
          </cell>
          <cell r="O5410" t="str">
            <v>1006</v>
          </cell>
          <cell r="P5410" t="str">
            <v>1101230</v>
          </cell>
          <cell r="Q5410" t="str">
            <v>0003</v>
          </cell>
          <cell r="R5410" t="str">
            <v>1070</v>
          </cell>
        </row>
        <row r="5411">
          <cell r="A5411">
            <v>51884111</v>
          </cell>
          <cell r="B5411" t="str">
            <v>CUST_10050 EMNORA LN.-SPRINGWOOD TWNHMS</v>
          </cell>
          <cell r="C5411" t="str">
            <v>HDC2</v>
          </cell>
          <cell r="D5411"/>
          <cell r="E5411"/>
          <cell r="F5411"/>
          <cell r="G5411" t="str">
            <v>S/101627/CN/AF1HR</v>
          </cell>
          <cell r="H5411"/>
          <cell r="I5411"/>
          <cell r="J5411"/>
          <cell r="K5411">
            <v>30</v>
          </cell>
          <cell r="L5411" t="str">
            <v>003</v>
          </cell>
          <cell r="M5411" t="str">
            <v>2010</v>
          </cell>
          <cell r="N5411" t="str">
            <v>0003</v>
          </cell>
          <cell r="O5411" t="str">
            <v>1006</v>
          </cell>
          <cell r="P5411" t="str">
            <v>1101230</v>
          </cell>
          <cell r="Q5411" t="str">
            <v>0003</v>
          </cell>
          <cell r="R5411" t="str">
            <v>1070</v>
          </cell>
        </row>
        <row r="5412">
          <cell r="A5412">
            <v>51884111</v>
          </cell>
          <cell r="B5412" t="str">
            <v>CUST_10050 EMNORA LN.-SPRINGWOOD TWNHMS</v>
          </cell>
          <cell r="C5412" t="str">
            <v>HDC2</v>
          </cell>
          <cell r="D5412"/>
          <cell r="E5412"/>
          <cell r="F5412"/>
          <cell r="G5412" t="str">
            <v>S/101627/CN/AF1HI-3</v>
          </cell>
          <cell r="H5412"/>
          <cell r="I5412"/>
          <cell r="J5412"/>
          <cell r="K5412">
            <v>70</v>
          </cell>
          <cell r="L5412" t="str">
            <v>003</v>
          </cell>
          <cell r="M5412" t="str">
            <v>2010</v>
          </cell>
          <cell r="N5412" t="str">
            <v>0003</v>
          </cell>
          <cell r="O5412" t="str">
            <v>1006</v>
          </cell>
          <cell r="P5412" t="str">
            <v>1101230</v>
          </cell>
          <cell r="Q5412" t="str">
            <v>0003</v>
          </cell>
          <cell r="R5412" t="str">
            <v>1070</v>
          </cell>
        </row>
        <row r="5413">
          <cell r="A5413">
            <v>51890902</v>
          </cell>
          <cell r="B5413" t="str">
            <v>NEW PMT 150 KVA, 83' 1/0 TP  SOX 1/13/10</v>
          </cell>
          <cell r="C5413" t="str">
            <v>HXC1</v>
          </cell>
          <cell r="D5413"/>
          <cell r="E5413"/>
          <cell r="F5413"/>
          <cell r="G5413" t="str">
            <v>S/101762/CN/CF1R-I-2</v>
          </cell>
          <cell r="H5413"/>
          <cell r="I5413"/>
          <cell r="J5413"/>
          <cell r="K5413">
            <v>100</v>
          </cell>
          <cell r="L5413" t="str">
            <v>001</v>
          </cell>
          <cell r="M5413" t="str">
            <v>2010</v>
          </cell>
          <cell r="N5413" t="str">
            <v>0003</v>
          </cell>
          <cell r="O5413" t="str">
            <v>1008</v>
          </cell>
          <cell r="P5413" t="str">
            <v>1101245</v>
          </cell>
          <cell r="Q5413" t="str">
            <v>0003</v>
          </cell>
          <cell r="R5413" t="str">
            <v>1070</v>
          </cell>
        </row>
        <row r="5414">
          <cell r="A5414">
            <v>51890902</v>
          </cell>
          <cell r="B5414" t="str">
            <v>NEW PMT 150 KVA, 83' 1/0 TP  SOX 1/13/10</v>
          </cell>
          <cell r="C5414" t="str">
            <v>HXC1</v>
          </cell>
          <cell r="D5414"/>
          <cell r="E5414"/>
          <cell r="F5414"/>
          <cell r="G5414" t="str">
            <v>S/101762/CN/CF1R-I-2</v>
          </cell>
          <cell r="H5414"/>
          <cell r="I5414"/>
          <cell r="J5414"/>
          <cell r="K5414">
            <v>100</v>
          </cell>
          <cell r="L5414" t="str">
            <v>002</v>
          </cell>
          <cell r="M5414" t="str">
            <v>2010</v>
          </cell>
          <cell r="N5414" t="str">
            <v>0003</v>
          </cell>
          <cell r="O5414" t="str">
            <v>1008</v>
          </cell>
          <cell r="P5414" t="str">
            <v>1101245</v>
          </cell>
          <cell r="Q5414" t="str">
            <v>0003</v>
          </cell>
          <cell r="R5414" t="str">
            <v>1070</v>
          </cell>
        </row>
        <row r="5415">
          <cell r="A5415">
            <v>51890902</v>
          </cell>
          <cell r="B5415" t="str">
            <v>NEW PMT 150 KVA, 83' 1/0 TP  SOX 1/13/10</v>
          </cell>
          <cell r="C5415" t="str">
            <v>HXC1</v>
          </cell>
          <cell r="D5415"/>
          <cell r="E5415"/>
          <cell r="F5415"/>
          <cell r="G5415" t="str">
            <v>S/101762/CN/CF1R-I-2</v>
          </cell>
          <cell r="H5415"/>
          <cell r="I5415"/>
          <cell r="J5415"/>
          <cell r="K5415">
            <v>100</v>
          </cell>
          <cell r="L5415" t="str">
            <v>002</v>
          </cell>
          <cell r="M5415" t="str">
            <v>2010</v>
          </cell>
          <cell r="N5415" t="str">
            <v>0003</v>
          </cell>
          <cell r="O5415" t="str">
            <v>1008</v>
          </cell>
          <cell r="P5415" t="str">
            <v>1101245</v>
          </cell>
          <cell r="Q5415" t="str">
            <v>0003</v>
          </cell>
          <cell r="R5415" t="str">
            <v>1070</v>
          </cell>
        </row>
        <row r="5416">
          <cell r="A5416">
            <v>51890902</v>
          </cell>
          <cell r="B5416" t="str">
            <v>NEW PMT 150 KVA, 83' 1/0 TP  SOX 1/13/10</v>
          </cell>
          <cell r="C5416" t="str">
            <v>HXC1</v>
          </cell>
          <cell r="D5416"/>
          <cell r="E5416"/>
          <cell r="F5416"/>
          <cell r="G5416" t="str">
            <v>S/101762/CN/CF1R-I-2</v>
          </cell>
          <cell r="H5416"/>
          <cell r="I5416"/>
          <cell r="J5416"/>
          <cell r="K5416">
            <v>100</v>
          </cell>
          <cell r="L5416" t="str">
            <v>002</v>
          </cell>
          <cell r="M5416" t="str">
            <v>2010</v>
          </cell>
          <cell r="N5416" t="str">
            <v>0003</v>
          </cell>
          <cell r="O5416" t="str">
            <v>1008</v>
          </cell>
          <cell r="P5416" t="str">
            <v>1101245</v>
          </cell>
          <cell r="Q5416" t="str">
            <v>0003</v>
          </cell>
          <cell r="R5416" t="str">
            <v>1070</v>
          </cell>
        </row>
        <row r="5417">
          <cell r="A5417">
            <v>51890902</v>
          </cell>
          <cell r="B5417" t="str">
            <v>NEW PMT 150 KVA, 83' 1/0 TP  SOX 1/13/10</v>
          </cell>
          <cell r="C5417" t="str">
            <v>HXC1</v>
          </cell>
          <cell r="D5417"/>
          <cell r="E5417"/>
          <cell r="F5417"/>
          <cell r="G5417" t="str">
            <v>S/101762/CN/CF1R-I-2</v>
          </cell>
          <cell r="H5417"/>
          <cell r="I5417"/>
          <cell r="J5417"/>
          <cell r="K5417">
            <v>100</v>
          </cell>
          <cell r="L5417" t="str">
            <v>003</v>
          </cell>
          <cell r="M5417" t="str">
            <v>2010</v>
          </cell>
          <cell r="N5417" t="str">
            <v>0003</v>
          </cell>
          <cell r="O5417" t="str">
            <v>1008</v>
          </cell>
          <cell r="P5417" t="str">
            <v>1101245</v>
          </cell>
          <cell r="Q5417" t="str">
            <v>0003</v>
          </cell>
          <cell r="R5417" t="str">
            <v>1070</v>
          </cell>
        </row>
        <row r="5418">
          <cell r="A5418">
            <v>51896727</v>
          </cell>
          <cell r="B5418" t="str">
            <v>SDUG_SPRINGFIELD ESTATES SEC. 9</v>
          </cell>
          <cell r="C5418" t="str">
            <v>HDC1</v>
          </cell>
          <cell r="D5418"/>
          <cell r="E5418"/>
          <cell r="F5418"/>
          <cell r="G5418" t="str">
            <v>S/101556/CN/AF1UI</v>
          </cell>
          <cell r="H5418"/>
          <cell r="I5418"/>
          <cell r="J5418"/>
          <cell r="K5418">
            <v>100</v>
          </cell>
          <cell r="L5418" t="str">
            <v>003</v>
          </cell>
          <cell r="M5418" t="str">
            <v>2010</v>
          </cell>
          <cell r="N5418" t="str">
            <v>0003</v>
          </cell>
          <cell r="O5418" t="str">
            <v>1012</v>
          </cell>
          <cell r="P5418" t="str">
            <v>1101170</v>
          </cell>
          <cell r="Q5418" t="str">
            <v>0003</v>
          </cell>
          <cell r="R5418" t="str">
            <v>1070</v>
          </cell>
        </row>
        <row r="5419">
          <cell r="A5419">
            <v>51896727</v>
          </cell>
          <cell r="B5419" t="str">
            <v>SDUG_SPRINGFIELD ESTATES SEC. 9</v>
          </cell>
          <cell r="C5419" t="str">
            <v>HDC1</v>
          </cell>
          <cell r="D5419"/>
          <cell r="E5419"/>
          <cell r="F5419"/>
          <cell r="G5419" t="str">
            <v>S/101556/CN/AF1UI</v>
          </cell>
          <cell r="H5419"/>
          <cell r="I5419"/>
          <cell r="J5419"/>
          <cell r="K5419">
            <v>100</v>
          </cell>
          <cell r="L5419" t="str">
            <v>003</v>
          </cell>
          <cell r="M5419" t="str">
            <v>2010</v>
          </cell>
          <cell r="N5419" t="str">
            <v>0003</v>
          </cell>
          <cell r="O5419" t="str">
            <v>1012</v>
          </cell>
          <cell r="P5419" t="str">
            <v>1101170</v>
          </cell>
          <cell r="Q5419" t="str">
            <v>0003</v>
          </cell>
          <cell r="R5419" t="str">
            <v>1070</v>
          </cell>
        </row>
        <row r="5420">
          <cell r="A5420">
            <v>51896727</v>
          </cell>
          <cell r="B5420" t="str">
            <v>SDUG_SPRINGFIELD ESTATES SEC. 9</v>
          </cell>
          <cell r="C5420" t="str">
            <v>HDC1</v>
          </cell>
          <cell r="D5420"/>
          <cell r="E5420"/>
          <cell r="F5420"/>
          <cell r="G5420" t="str">
            <v>S/101556/CN/AF1UI</v>
          </cell>
          <cell r="H5420"/>
          <cell r="I5420"/>
          <cell r="J5420"/>
          <cell r="K5420">
            <v>100</v>
          </cell>
          <cell r="L5420" t="str">
            <v>002</v>
          </cell>
          <cell r="M5420" t="str">
            <v>2010</v>
          </cell>
          <cell r="N5420" t="str">
            <v>0003</v>
          </cell>
          <cell r="O5420" t="str">
            <v>1012</v>
          </cell>
          <cell r="P5420" t="str">
            <v>1101170</v>
          </cell>
          <cell r="Q5420" t="str">
            <v>0003</v>
          </cell>
          <cell r="R5420" t="str">
            <v>1070</v>
          </cell>
        </row>
        <row r="5421">
          <cell r="A5421">
            <v>51896727</v>
          </cell>
          <cell r="B5421" t="str">
            <v>SDUG_SPRINGFIELD ESTATES SEC. 9</v>
          </cell>
          <cell r="C5421" t="str">
            <v>HDC1</v>
          </cell>
          <cell r="D5421"/>
          <cell r="E5421"/>
          <cell r="F5421"/>
          <cell r="G5421" t="str">
            <v>S/101556/CN/AF1UI</v>
          </cell>
          <cell r="H5421"/>
          <cell r="I5421"/>
          <cell r="J5421"/>
          <cell r="K5421">
            <v>100</v>
          </cell>
          <cell r="L5421" t="str">
            <v>003</v>
          </cell>
          <cell r="M5421" t="str">
            <v>2010</v>
          </cell>
          <cell r="N5421" t="str">
            <v>0003</v>
          </cell>
          <cell r="O5421" t="str">
            <v>1012</v>
          </cell>
          <cell r="P5421" t="str">
            <v>1101170</v>
          </cell>
          <cell r="Q5421" t="str">
            <v>0003</v>
          </cell>
          <cell r="R5421" t="str">
            <v>1070</v>
          </cell>
        </row>
        <row r="5422">
          <cell r="A5422">
            <v>51915109</v>
          </cell>
          <cell r="B5422" t="str">
            <v>CUST_10_1-60H2 1-55'2 3-55'4 1-55'3 TOMB</v>
          </cell>
          <cell r="C5422" t="str">
            <v>HDC2</v>
          </cell>
          <cell r="D5422"/>
          <cell r="E5422"/>
          <cell r="F5422"/>
          <cell r="G5422" t="str">
            <v>S/101678/CN/AF1HR</v>
          </cell>
          <cell r="H5422"/>
          <cell r="I5422"/>
          <cell r="J5422"/>
          <cell r="K5422">
            <v>30</v>
          </cell>
          <cell r="L5422" t="str">
            <v>002</v>
          </cell>
          <cell r="M5422" t="str">
            <v>2010</v>
          </cell>
          <cell r="N5422" t="str">
            <v>0003</v>
          </cell>
          <cell r="O5422" t="str">
            <v>1017</v>
          </cell>
          <cell r="P5422" t="str">
            <v>1101120</v>
          </cell>
          <cell r="Q5422" t="str">
            <v>0003</v>
          </cell>
          <cell r="R5422" t="str">
            <v>1070</v>
          </cell>
        </row>
        <row r="5423">
          <cell r="A5423">
            <v>51915109</v>
          </cell>
          <cell r="B5423" t="str">
            <v>CUST_10_1-60H2 1-55'2 3-55'4 1-55'3 TOMB</v>
          </cell>
          <cell r="C5423" t="str">
            <v>HDC2</v>
          </cell>
          <cell r="D5423"/>
          <cell r="E5423"/>
          <cell r="F5423"/>
          <cell r="G5423" t="str">
            <v>S/101678/CN/AF1HI-6</v>
          </cell>
          <cell r="H5423"/>
          <cell r="I5423"/>
          <cell r="J5423"/>
          <cell r="K5423">
            <v>70</v>
          </cell>
          <cell r="L5423" t="str">
            <v>002</v>
          </cell>
          <cell r="M5423" t="str">
            <v>2010</v>
          </cell>
          <cell r="N5423" t="str">
            <v>0003</v>
          </cell>
          <cell r="O5423" t="str">
            <v>1017</v>
          </cell>
          <cell r="P5423" t="str">
            <v>1101120</v>
          </cell>
          <cell r="Q5423" t="str">
            <v>0003</v>
          </cell>
          <cell r="R5423" t="str">
            <v>1070</v>
          </cell>
        </row>
        <row r="5424">
          <cell r="A5424">
            <v>51915109</v>
          </cell>
          <cell r="B5424" t="str">
            <v>CUST_10_1-60H2 1-55'2 3-55'4 1-55'3 TOMB</v>
          </cell>
          <cell r="C5424" t="str">
            <v>HDC2</v>
          </cell>
          <cell r="D5424"/>
          <cell r="E5424"/>
          <cell r="F5424"/>
          <cell r="G5424" t="str">
            <v>S/101678/CN/AF1HI-6</v>
          </cell>
          <cell r="H5424"/>
          <cell r="I5424"/>
          <cell r="J5424"/>
          <cell r="K5424">
            <v>100</v>
          </cell>
          <cell r="L5424" t="str">
            <v>003</v>
          </cell>
          <cell r="M5424" t="str">
            <v>2010</v>
          </cell>
          <cell r="N5424" t="str">
            <v>0003</v>
          </cell>
          <cell r="O5424" t="str">
            <v>1017</v>
          </cell>
          <cell r="P5424" t="str">
            <v>1101120</v>
          </cell>
          <cell r="Q5424" t="str">
            <v>0003</v>
          </cell>
          <cell r="R5424" t="str">
            <v>1070</v>
          </cell>
        </row>
        <row r="5425">
          <cell r="A5425">
            <v>51915109</v>
          </cell>
          <cell r="B5425" t="str">
            <v>CUST_10_1-60H2 1-55'2 3-55'4 1-55'3 TOMB</v>
          </cell>
          <cell r="C5425" t="str">
            <v>HDC2</v>
          </cell>
          <cell r="D5425"/>
          <cell r="E5425"/>
          <cell r="F5425"/>
          <cell r="G5425" t="str">
            <v>S/101678/CN/AF1HI-6</v>
          </cell>
          <cell r="H5425"/>
          <cell r="I5425"/>
          <cell r="J5425"/>
          <cell r="K5425">
            <v>100</v>
          </cell>
          <cell r="L5425" t="str">
            <v>001</v>
          </cell>
          <cell r="M5425" t="str">
            <v>2010</v>
          </cell>
          <cell r="N5425" t="str">
            <v>0003</v>
          </cell>
          <cell r="O5425" t="str">
            <v>1017</v>
          </cell>
          <cell r="P5425" t="str">
            <v>1101120</v>
          </cell>
          <cell r="Q5425" t="str">
            <v>0003</v>
          </cell>
          <cell r="R5425" t="str">
            <v>1070</v>
          </cell>
        </row>
        <row r="5426">
          <cell r="A5426">
            <v>51915109</v>
          </cell>
          <cell r="B5426" t="str">
            <v>CUST_10_1-60H2 1-55'2 3-55'4 1-55'3 TOMB</v>
          </cell>
          <cell r="C5426" t="str">
            <v>HDC2</v>
          </cell>
          <cell r="D5426"/>
          <cell r="E5426"/>
          <cell r="F5426"/>
          <cell r="G5426" t="str">
            <v>S/101678/CN/AF1HI-6</v>
          </cell>
          <cell r="H5426"/>
          <cell r="I5426"/>
          <cell r="J5426"/>
          <cell r="K5426">
            <v>100</v>
          </cell>
          <cell r="L5426" t="str">
            <v>001</v>
          </cell>
          <cell r="M5426" t="str">
            <v>2010</v>
          </cell>
          <cell r="N5426" t="str">
            <v>0003</v>
          </cell>
          <cell r="O5426" t="str">
            <v>1017</v>
          </cell>
          <cell r="P5426" t="str">
            <v>1101120</v>
          </cell>
          <cell r="Q5426" t="str">
            <v>0003</v>
          </cell>
          <cell r="R5426" t="str">
            <v>1070</v>
          </cell>
        </row>
        <row r="5427">
          <cell r="A5427">
            <v>51915109</v>
          </cell>
          <cell r="B5427" t="str">
            <v>CUST_10_1-60H2 1-55'2 3-55'4 1-55'3 TOMB</v>
          </cell>
          <cell r="C5427" t="str">
            <v>HDC2</v>
          </cell>
          <cell r="D5427"/>
          <cell r="E5427"/>
          <cell r="F5427"/>
          <cell r="G5427" t="str">
            <v>S/101678/CN/AF1HR</v>
          </cell>
          <cell r="H5427"/>
          <cell r="I5427"/>
          <cell r="J5427"/>
          <cell r="K5427">
            <v>30</v>
          </cell>
          <cell r="L5427" t="str">
            <v>003</v>
          </cell>
          <cell r="M5427" t="str">
            <v>2010</v>
          </cell>
          <cell r="N5427" t="str">
            <v>0003</v>
          </cell>
          <cell r="O5427" t="str">
            <v>1017</v>
          </cell>
          <cell r="P5427" t="str">
            <v>1101120</v>
          </cell>
          <cell r="Q5427" t="str">
            <v>0003</v>
          </cell>
          <cell r="R5427" t="str">
            <v>1070</v>
          </cell>
        </row>
        <row r="5428">
          <cell r="A5428">
            <v>51915109</v>
          </cell>
          <cell r="B5428" t="str">
            <v>CUST_10_1-60H2 1-55'2 3-55'4 1-55'3 TOMB</v>
          </cell>
          <cell r="C5428" t="str">
            <v>HDC2</v>
          </cell>
          <cell r="D5428"/>
          <cell r="E5428"/>
          <cell r="F5428"/>
          <cell r="G5428" t="str">
            <v>S/101678/CN/AF1HI-6</v>
          </cell>
          <cell r="H5428"/>
          <cell r="I5428"/>
          <cell r="J5428"/>
          <cell r="K5428">
            <v>70</v>
          </cell>
          <cell r="L5428" t="str">
            <v>003</v>
          </cell>
          <cell r="M5428" t="str">
            <v>2010</v>
          </cell>
          <cell r="N5428" t="str">
            <v>0003</v>
          </cell>
          <cell r="O5428" t="str">
            <v>1017</v>
          </cell>
          <cell r="P5428" t="str">
            <v>1101120</v>
          </cell>
          <cell r="Q5428" t="str">
            <v>0003</v>
          </cell>
          <cell r="R5428" t="str">
            <v>1070</v>
          </cell>
        </row>
        <row r="5429">
          <cell r="A5429">
            <v>51921267</v>
          </cell>
          <cell r="B5429" t="str">
            <v>CUST_THE ENSTEIN SCHOOL_NEW SVC</v>
          </cell>
          <cell r="C5429" t="str">
            <v>HDC1</v>
          </cell>
          <cell r="D5429"/>
          <cell r="E5429"/>
          <cell r="F5429"/>
          <cell r="G5429" t="str">
            <v>S/101530/CN/AF1HI-4</v>
          </cell>
          <cell r="H5429"/>
          <cell r="I5429"/>
          <cell r="J5429"/>
          <cell r="K5429">
            <v>100</v>
          </cell>
          <cell r="L5429" t="str">
            <v>002</v>
          </cell>
          <cell r="M5429" t="str">
            <v>2010</v>
          </cell>
          <cell r="N5429" t="str">
            <v>0003</v>
          </cell>
          <cell r="O5429" t="str">
            <v>1023</v>
          </cell>
          <cell r="P5429" t="str">
            <v>1101210</v>
          </cell>
          <cell r="Q5429" t="str">
            <v>0003</v>
          </cell>
          <cell r="R5429" t="str">
            <v>1070</v>
          </cell>
        </row>
        <row r="5430">
          <cell r="A5430">
            <v>51921267</v>
          </cell>
          <cell r="B5430" t="str">
            <v>CUST_THE ENSTEIN SCHOOL_NEW SVC</v>
          </cell>
          <cell r="C5430" t="str">
            <v>HDC1</v>
          </cell>
          <cell r="D5430"/>
          <cell r="E5430"/>
          <cell r="F5430"/>
          <cell r="G5430" t="str">
            <v>S/101530/CN/AF1HI-4</v>
          </cell>
          <cell r="H5430"/>
          <cell r="I5430"/>
          <cell r="J5430"/>
          <cell r="K5430">
            <v>100</v>
          </cell>
          <cell r="L5430" t="str">
            <v>002</v>
          </cell>
          <cell r="M5430" t="str">
            <v>2010</v>
          </cell>
          <cell r="N5430" t="str">
            <v>0003</v>
          </cell>
          <cell r="O5430" t="str">
            <v>1023</v>
          </cell>
          <cell r="P5430" t="str">
            <v>1101210</v>
          </cell>
          <cell r="Q5430" t="str">
            <v>0003</v>
          </cell>
          <cell r="R5430" t="str">
            <v>1070</v>
          </cell>
        </row>
        <row r="5431">
          <cell r="A5431">
            <v>51921267</v>
          </cell>
          <cell r="B5431" t="str">
            <v>CUST_THE ENSTEIN SCHOOL_NEW SVC</v>
          </cell>
          <cell r="C5431" t="str">
            <v>HDC1</v>
          </cell>
          <cell r="D5431"/>
          <cell r="E5431"/>
          <cell r="F5431"/>
          <cell r="G5431" t="str">
            <v>S/101530/CN/AF1HI-4</v>
          </cell>
          <cell r="H5431"/>
          <cell r="I5431"/>
          <cell r="J5431"/>
          <cell r="K5431">
            <v>100</v>
          </cell>
          <cell r="L5431" t="str">
            <v>003</v>
          </cell>
          <cell r="M5431" t="str">
            <v>2010</v>
          </cell>
          <cell r="N5431" t="str">
            <v>0003</v>
          </cell>
          <cell r="O5431" t="str">
            <v>1023</v>
          </cell>
          <cell r="P5431" t="str">
            <v>1101210</v>
          </cell>
          <cell r="Q5431" t="str">
            <v>0003</v>
          </cell>
          <cell r="R5431" t="str">
            <v>1070</v>
          </cell>
        </row>
        <row r="5432">
          <cell r="A5432">
            <v>51921267</v>
          </cell>
          <cell r="B5432" t="str">
            <v>CUST_THE ENSTEIN SCHOOL_NEW SVC</v>
          </cell>
          <cell r="C5432" t="str">
            <v>HDC1</v>
          </cell>
          <cell r="D5432"/>
          <cell r="E5432"/>
          <cell r="F5432"/>
          <cell r="G5432" t="str">
            <v>S/101530/CN/AF1HI-4</v>
          </cell>
          <cell r="H5432"/>
          <cell r="I5432"/>
          <cell r="J5432"/>
          <cell r="K5432">
            <v>100</v>
          </cell>
          <cell r="L5432" t="str">
            <v>002</v>
          </cell>
          <cell r="M5432" t="str">
            <v>2010</v>
          </cell>
          <cell r="N5432" t="str">
            <v>0003</v>
          </cell>
          <cell r="O5432" t="str">
            <v>1023</v>
          </cell>
          <cell r="P5432" t="str">
            <v>1101210</v>
          </cell>
          <cell r="Q5432" t="str">
            <v>0003</v>
          </cell>
          <cell r="R5432" t="str">
            <v>1070</v>
          </cell>
        </row>
        <row r="5433">
          <cell r="A5433">
            <v>51921267</v>
          </cell>
          <cell r="B5433" t="str">
            <v>CUST_THE ENSTEIN SCHOOL_NEW SVC</v>
          </cell>
          <cell r="C5433" t="str">
            <v>HDC1</v>
          </cell>
          <cell r="D5433"/>
          <cell r="E5433"/>
          <cell r="F5433"/>
          <cell r="G5433" t="str">
            <v>S/101530/CN/AF1HI-4</v>
          </cell>
          <cell r="H5433"/>
          <cell r="I5433"/>
          <cell r="J5433"/>
          <cell r="K5433">
            <v>100</v>
          </cell>
          <cell r="L5433" t="str">
            <v>002</v>
          </cell>
          <cell r="M5433" t="str">
            <v>2010</v>
          </cell>
          <cell r="N5433" t="str">
            <v>0003</v>
          </cell>
          <cell r="O5433" t="str">
            <v>1023</v>
          </cell>
          <cell r="P5433" t="str">
            <v>1101210</v>
          </cell>
          <cell r="Q5433" t="str">
            <v>0003</v>
          </cell>
          <cell r="R5433" t="str">
            <v>1070</v>
          </cell>
        </row>
        <row r="5434">
          <cell r="A5434">
            <v>51923967</v>
          </cell>
          <cell r="B5434" t="str">
            <v>CUST_523 RANKIN CIRCLE N_CANYON MANUF.</v>
          </cell>
          <cell r="C5434" t="str">
            <v>HDC1</v>
          </cell>
          <cell r="D5434"/>
          <cell r="E5434"/>
          <cell r="F5434"/>
          <cell r="G5434" t="str">
            <v>S/101675/CN/AF1HI-3</v>
          </cell>
          <cell r="H5434"/>
          <cell r="I5434"/>
          <cell r="J5434"/>
          <cell r="K5434">
            <v>100</v>
          </cell>
          <cell r="L5434" t="str">
            <v>002</v>
          </cell>
          <cell r="M5434" t="str">
            <v>2010</v>
          </cell>
          <cell r="N5434" t="str">
            <v>0003</v>
          </cell>
          <cell r="O5434" t="str">
            <v>1021</v>
          </cell>
          <cell r="P5434" t="str">
            <v>1101110</v>
          </cell>
          <cell r="Q5434" t="str">
            <v>0003</v>
          </cell>
          <cell r="R5434" t="str">
            <v>1070</v>
          </cell>
        </row>
        <row r="5435">
          <cell r="A5435">
            <v>51923967</v>
          </cell>
          <cell r="B5435" t="str">
            <v>CUST_523 RANKIN CIRCLE N_CANYON MANUF.</v>
          </cell>
          <cell r="C5435" t="str">
            <v>HDC1</v>
          </cell>
          <cell r="D5435"/>
          <cell r="E5435"/>
          <cell r="F5435"/>
          <cell r="G5435" t="str">
            <v>S/101675/CN/AF1HI-3</v>
          </cell>
          <cell r="H5435"/>
          <cell r="I5435"/>
          <cell r="J5435"/>
          <cell r="K5435">
            <v>100</v>
          </cell>
          <cell r="L5435" t="str">
            <v>002</v>
          </cell>
          <cell r="M5435" t="str">
            <v>2010</v>
          </cell>
          <cell r="N5435" t="str">
            <v>0003</v>
          </cell>
          <cell r="O5435" t="str">
            <v>1021</v>
          </cell>
          <cell r="P5435" t="str">
            <v>1101110</v>
          </cell>
          <cell r="Q5435" t="str">
            <v>0003</v>
          </cell>
          <cell r="R5435" t="str">
            <v>1070</v>
          </cell>
        </row>
        <row r="5436">
          <cell r="A5436">
            <v>51923967</v>
          </cell>
          <cell r="B5436" t="str">
            <v>CUST_523 RANKIN CIRCLE N_CANYON MANUF.</v>
          </cell>
          <cell r="C5436" t="str">
            <v>HDC1</v>
          </cell>
          <cell r="D5436"/>
          <cell r="E5436"/>
          <cell r="F5436"/>
          <cell r="G5436" t="str">
            <v>S/101675/CN/AF1HI-3</v>
          </cell>
          <cell r="H5436"/>
          <cell r="I5436"/>
          <cell r="J5436"/>
          <cell r="K5436">
            <v>100</v>
          </cell>
          <cell r="L5436" t="str">
            <v>002</v>
          </cell>
          <cell r="M5436" t="str">
            <v>2010</v>
          </cell>
          <cell r="N5436" t="str">
            <v>0003</v>
          </cell>
          <cell r="O5436" t="str">
            <v>1021</v>
          </cell>
          <cell r="P5436" t="str">
            <v>1101110</v>
          </cell>
          <cell r="Q5436" t="str">
            <v>0003</v>
          </cell>
          <cell r="R5436" t="str">
            <v>1070</v>
          </cell>
        </row>
        <row r="5437">
          <cell r="A5437">
            <v>51923967</v>
          </cell>
          <cell r="B5437" t="str">
            <v>CUST_523 RANKIN CIRCLE N_CANYON MANUF.</v>
          </cell>
          <cell r="C5437" t="str">
            <v>HDC1</v>
          </cell>
          <cell r="D5437"/>
          <cell r="E5437"/>
          <cell r="F5437"/>
          <cell r="G5437" t="str">
            <v>S/101675/CN/AF1HI-3</v>
          </cell>
          <cell r="H5437"/>
          <cell r="I5437"/>
          <cell r="J5437"/>
          <cell r="K5437">
            <v>100</v>
          </cell>
          <cell r="L5437" t="str">
            <v>002</v>
          </cell>
          <cell r="M5437" t="str">
            <v>2010</v>
          </cell>
          <cell r="N5437" t="str">
            <v>0003</v>
          </cell>
          <cell r="O5437" t="str">
            <v>1021</v>
          </cell>
          <cell r="P5437" t="str">
            <v>1101110</v>
          </cell>
          <cell r="Q5437" t="str">
            <v>0003</v>
          </cell>
          <cell r="R5437" t="str">
            <v>1070</v>
          </cell>
        </row>
        <row r="5438">
          <cell r="A5438">
            <v>51923967</v>
          </cell>
          <cell r="B5438" t="str">
            <v>CUST_523 RANKIN CIRCLE N_CANYON MANUF.</v>
          </cell>
          <cell r="C5438" t="str">
            <v>HDC1</v>
          </cell>
          <cell r="D5438"/>
          <cell r="E5438"/>
          <cell r="F5438"/>
          <cell r="G5438" t="str">
            <v>S/101675/CN/AF1HI-3</v>
          </cell>
          <cell r="H5438"/>
          <cell r="I5438"/>
          <cell r="J5438"/>
          <cell r="K5438">
            <v>100</v>
          </cell>
          <cell r="L5438" t="str">
            <v>002</v>
          </cell>
          <cell r="M5438" t="str">
            <v>2010</v>
          </cell>
          <cell r="N5438" t="str">
            <v>0003</v>
          </cell>
          <cell r="O5438" t="str">
            <v>1021</v>
          </cell>
          <cell r="P5438" t="str">
            <v>1101110</v>
          </cell>
          <cell r="Q5438" t="str">
            <v>0003</v>
          </cell>
          <cell r="R5438" t="str">
            <v>1070</v>
          </cell>
        </row>
        <row r="5439">
          <cell r="A5439">
            <v>51934679</v>
          </cell>
          <cell r="B5439" t="str">
            <v>CUST_KLEIN OAK HS_NORTHCREST DR_22603</v>
          </cell>
          <cell r="C5439" t="str">
            <v>HDC1</v>
          </cell>
          <cell r="D5439"/>
          <cell r="E5439"/>
          <cell r="F5439"/>
          <cell r="G5439" t="str">
            <v>S/101675/CN/AF1HI-3</v>
          </cell>
          <cell r="H5439"/>
          <cell r="I5439"/>
          <cell r="J5439"/>
          <cell r="K5439">
            <v>100</v>
          </cell>
          <cell r="L5439" t="str">
            <v>002</v>
          </cell>
          <cell r="M5439" t="str">
            <v>2010</v>
          </cell>
          <cell r="N5439" t="str">
            <v>0003</v>
          </cell>
          <cell r="O5439" t="str">
            <v>1021</v>
          </cell>
          <cell r="P5439" t="str">
            <v>1101110</v>
          </cell>
          <cell r="Q5439" t="str">
            <v>0003</v>
          </cell>
          <cell r="R5439" t="str">
            <v>1070</v>
          </cell>
        </row>
        <row r="5440">
          <cell r="A5440">
            <v>51934679</v>
          </cell>
          <cell r="B5440" t="str">
            <v>CUST_KLEIN OAK HS_NORTHCREST DR_22603</v>
          </cell>
          <cell r="C5440" t="str">
            <v>HDC1</v>
          </cell>
          <cell r="D5440"/>
          <cell r="E5440"/>
          <cell r="F5440"/>
          <cell r="G5440" t="str">
            <v>S/101675/CN/AF1HI-3</v>
          </cell>
          <cell r="H5440"/>
          <cell r="I5440"/>
          <cell r="J5440"/>
          <cell r="K5440">
            <v>100</v>
          </cell>
          <cell r="L5440" t="str">
            <v>003</v>
          </cell>
          <cell r="M5440" t="str">
            <v>2010</v>
          </cell>
          <cell r="N5440" t="str">
            <v>0003</v>
          </cell>
          <cell r="O5440" t="str">
            <v>1021</v>
          </cell>
          <cell r="P5440" t="str">
            <v>1101110</v>
          </cell>
          <cell r="Q5440" t="str">
            <v>0003</v>
          </cell>
          <cell r="R5440" t="str">
            <v>1070</v>
          </cell>
        </row>
        <row r="5441">
          <cell r="A5441">
            <v>51934679</v>
          </cell>
          <cell r="B5441" t="str">
            <v>CUST_KLEIN OAK HS_NORTHCREST DR_22603</v>
          </cell>
          <cell r="C5441" t="str">
            <v>HDC1</v>
          </cell>
          <cell r="D5441"/>
          <cell r="E5441"/>
          <cell r="F5441"/>
          <cell r="G5441" t="str">
            <v>S/101675/CN/AF1HI-3</v>
          </cell>
          <cell r="H5441"/>
          <cell r="I5441"/>
          <cell r="J5441"/>
          <cell r="K5441">
            <v>100</v>
          </cell>
          <cell r="L5441" t="str">
            <v>003</v>
          </cell>
          <cell r="M5441" t="str">
            <v>2010</v>
          </cell>
          <cell r="N5441" t="str">
            <v>0003</v>
          </cell>
          <cell r="O5441" t="str">
            <v>1021</v>
          </cell>
          <cell r="P5441" t="str">
            <v>1101110</v>
          </cell>
          <cell r="Q5441" t="str">
            <v>0003</v>
          </cell>
          <cell r="R5441" t="str">
            <v>1070</v>
          </cell>
        </row>
        <row r="5442">
          <cell r="A5442">
            <v>51934679</v>
          </cell>
          <cell r="B5442" t="str">
            <v>CUST_KLEIN OAK HS_NORTHCREST DR_22603</v>
          </cell>
          <cell r="C5442" t="str">
            <v>HDC1</v>
          </cell>
          <cell r="D5442"/>
          <cell r="E5442"/>
          <cell r="F5442"/>
          <cell r="G5442" t="str">
            <v>S/101675/CN/AF1HI-3</v>
          </cell>
          <cell r="H5442"/>
          <cell r="I5442"/>
          <cell r="J5442"/>
          <cell r="K5442">
            <v>100</v>
          </cell>
          <cell r="L5442" t="str">
            <v>001</v>
          </cell>
          <cell r="M5442" t="str">
            <v>2010</v>
          </cell>
          <cell r="N5442" t="str">
            <v>0003</v>
          </cell>
          <cell r="O5442" t="str">
            <v>1021</v>
          </cell>
          <cell r="P5442" t="str">
            <v>1101110</v>
          </cell>
          <cell r="Q5442" t="str">
            <v>0003</v>
          </cell>
          <cell r="R5442" t="str">
            <v>1070</v>
          </cell>
        </row>
        <row r="5443">
          <cell r="A5443">
            <v>51934679</v>
          </cell>
          <cell r="B5443" t="str">
            <v>CUST_KLEIN OAK HS_NORTHCREST DR_22603</v>
          </cell>
          <cell r="C5443" t="str">
            <v>HDC1</v>
          </cell>
          <cell r="D5443"/>
          <cell r="E5443"/>
          <cell r="F5443"/>
          <cell r="G5443" t="str">
            <v>S/101675/CN/AF1HI-3</v>
          </cell>
          <cell r="H5443"/>
          <cell r="I5443"/>
          <cell r="J5443"/>
          <cell r="K5443">
            <v>100</v>
          </cell>
          <cell r="L5443" t="str">
            <v>003</v>
          </cell>
          <cell r="M5443" t="str">
            <v>2010</v>
          </cell>
          <cell r="N5443" t="str">
            <v>0003</v>
          </cell>
          <cell r="O5443" t="str">
            <v>1021</v>
          </cell>
          <cell r="P5443" t="str">
            <v>1101110</v>
          </cell>
          <cell r="Q5443" t="str">
            <v>0003</v>
          </cell>
          <cell r="R5443" t="str">
            <v>1070</v>
          </cell>
        </row>
        <row r="5444">
          <cell r="A5444">
            <v>51936725</v>
          </cell>
          <cell r="B5444" t="str">
            <v>DDPR_10_PZ46F_BUILD</v>
          </cell>
          <cell r="C5444" t="str">
            <v>HDC1</v>
          </cell>
          <cell r="D5444"/>
          <cell r="E5444"/>
          <cell r="F5444"/>
          <cell r="G5444" t="str">
            <v>S/101653/CN/AF1AI</v>
          </cell>
          <cell r="H5444"/>
          <cell r="I5444"/>
          <cell r="J5444"/>
          <cell r="K5444">
            <v>100</v>
          </cell>
          <cell r="L5444" t="str">
            <v>003</v>
          </cell>
          <cell r="M5444" t="str">
            <v>2010</v>
          </cell>
          <cell r="N5444" t="str">
            <v>0003</v>
          </cell>
          <cell r="O5444" t="str">
            <v>1013</v>
          </cell>
          <cell r="P5444" t="str">
            <v>1101201</v>
          </cell>
          <cell r="Q5444" t="str">
            <v>0003</v>
          </cell>
          <cell r="R5444" t="str">
            <v>1070</v>
          </cell>
        </row>
        <row r="5445">
          <cell r="A5445">
            <v>51936725</v>
          </cell>
          <cell r="B5445" t="str">
            <v>DDPR_10_PZ46F_BUILD</v>
          </cell>
          <cell r="C5445" t="str">
            <v>HDC1</v>
          </cell>
          <cell r="D5445"/>
          <cell r="E5445"/>
          <cell r="F5445"/>
          <cell r="G5445" t="str">
            <v>S/101653/CN/AF1AI</v>
          </cell>
          <cell r="H5445"/>
          <cell r="I5445"/>
          <cell r="J5445"/>
          <cell r="K5445">
            <v>100</v>
          </cell>
          <cell r="L5445" t="str">
            <v>003</v>
          </cell>
          <cell r="M5445" t="str">
            <v>2010</v>
          </cell>
          <cell r="N5445" t="str">
            <v>0003</v>
          </cell>
          <cell r="O5445" t="str">
            <v>1013</v>
          </cell>
          <cell r="P5445" t="str">
            <v>1101201</v>
          </cell>
          <cell r="Q5445" t="str">
            <v>0003</v>
          </cell>
          <cell r="R5445" t="str">
            <v>1070</v>
          </cell>
        </row>
        <row r="5446">
          <cell r="A5446">
            <v>51936725</v>
          </cell>
          <cell r="B5446" t="str">
            <v>DDPR_10_PZ46F_BUILD</v>
          </cell>
          <cell r="C5446" t="str">
            <v>HDC1</v>
          </cell>
          <cell r="D5446"/>
          <cell r="E5446"/>
          <cell r="F5446"/>
          <cell r="G5446" t="str">
            <v>S/101653/CN/AF1AI</v>
          </cell>
          <cell r="H5446"/>
          <cell r="I5446"/>
          <cell r="J5446"/>
          <cell r="K5446">
            <v>100</v>
          </cell>
          <cell r="L5446" t="str">
            <v>002</v>
          </cell>
          <cell r="M5446" t="str">
            <v>2010</v>
          </cell>
          <cell r="N5446" t="str">
            <v>0003</v>
          </cell>
          <cell r="O5446" t="str">
            <v>1013</v>
          </cell>
          <cell r="P5446" t="str">
            <v>1101201</v>
          </cell>
          <cell r="Q5446" t="str">
            <v>0003</v>
          </cell>
          <cell r="R5446" t="str">
            <v>1070</v>
          </cell>
        </row>
        <row r="5447">
          <cell r="A5447">
            <v>51936725</v>
          </cell>
          <cell r="B5447" t="str">
            <v>DDPR_10_PZ46F_BUILD</v>
          </cell>
          <cell r="C5447" t="str">
            <v>HDC1</v>
          </cell>
          <cell r="D5447"/>
          <cell r="E5447"/>
          <cell r="F5447"/>
          <cell r="G5447" t="str">
            <v>S/101653/CN/AF1AI</v>
          </cell>
          <cell r="H5447"/>
          <cell r="I5447"/>
          <cell r="J5447"/>
          <cell r="K5447">
            <v>100</v>
          </cell>
          <cell r="L5447" t="str">
            <v>003</v>
          </cell>
          <cell r="M5447" t="str">
            <v>2010</v>
          </cell>
          <cell r="N5447" t="str">
            <v>0003</v>
          </cell>
          <cell r="O5447" t="str">
            <v>1013</v>
          </cell>
          <cell r="P5447" t="str">
            <v>1101201</v>
          </cell>
          <cell r="Q5447" t="str">
            <v>0003</v>
          </cell>
          <cell r="R5447" t="str">
            <v>1070</v>
          </cell>
        </row>
        <row r="5448">
          <cell r="A5448">
            <v>51963329</v>
          </cell>
          <cell r="B5448" t="str">
            <v>CUST_WESSON SAND CO_NEW SVC</v>
          </cell>
          <cell r="C5448" t="str">
            <v>HDC1</v>
          </cell>
          <cell r="D5448"/>
          <cell r="E5448"/>
          <cell r="F5448"/>
          <cell r="G5448" t="str">
            <v>S/101530/CN/AF1HI-4</v>
          </cell>
          <cell r="H5448"/>
          <cell r="I5448"/>
          <cell r="J5448"/>
          <cell r="K5448">
            <v>100</v>
          </cell>
          <cell r="L5448" t="str">
            <v>003</v>
          </cell>
          <cell r="M5448" t="str">
            <v>2010</v>
          </cell>
          <cell r="N5448" t="str">
            <v>0003</v>
          </cell>
          <cell r="O5448" t="str">
            <v>1023</v>
          </cell>
          <cell r="P5448" t="str">
            <v>1101210</v>
          </cell>
          <cell r="Q5448" t="str">
            <v>0003</v>
          </cell>
          <cell r="R5448" t="str">
            <v>1070</v>
          </cell>
        </row>
        <row r="5449">
          <cell r="A5449">
            <v>51963329</v>
          </cell>
          <cell r="B5449" t="str">
            <v>CUST_WESSON SAND CO_NEW SVC</v>
          </cell>
          <cell r="C5449" t="str">
            <v>HDC1</v>
          </cell>
          <cell r="D5449"/>
          <cell r="E5449"/>
          <cell r="F5449"/>
          <cell r="G5449" t="str">
            <v>S/101530/CN/AF1HI-4</v>
          </cell>
          <cell r="H5449"/>
          <cell r="I5449"/>
          <cell r="J5449"/>
          <cell r="K5449">
            <v>100</v>
          </cell>
          <cell r="L5449" t="str">
            <v>003</v>
          </cell>
          <cell r="M5449" t="str">
            <v>2010</v>
          </cell>
          <cell r="N5449" t="str">
            <v>0003</v>
          </cell>
          <cell r="O5449" t="str">
            <v>1023</v>
          </cell>
          <cell r="P5449" t="str">
            <v>1101210</v>
          </cell>
          <cell r="Q5449" t="str">
            <v>0003</v>
          </cell>
          <cell r="R5449" t="str">
            <v>1070</v>
          </cell>
        </row>
        <row r="5450">
          <cell r="A5450">
            <v>51963329</v>
          </cell>
          <cell r="B5450" t="str">
            <v>CUST_WESSON SAND CO_NEW SVC</v>
          </cell>
          <cell r="C5450" t="str">
            <v>HDC1</v>
          </cell>
          <cell r="D5450"/>
          <cell r="E5450"/>
          <cell r="F5450"/>
          <cell r="G5450" t="str">
            <v>S/101530/CN/AF1HI-4</v>
          </cell>
          <cell r="H5450"/>
          <cell r="I5450"/>
          <cell r="J5450"/>
          <cell r="K5450">
            <v>100</v>
          </cell>
          <cell r="L5450" t="str">
            <v>003</v>
          </cell>
          <cell r="M5450" t="str">
            <v>2010</v>
          </cell>
          <cell r="N5450" t="str">
            <v>0003</v>
          </cell>
          <cell r="O5450" t="str">
            <v>1023</v>
          </cell>
          <cell r="P5450" t="str">
            <v>1101210</v>
          </cell>
          <cell r="Q5450" t="str">
            <v>0003</v>
          </cell>
          <cell r="R5450" t="str">
            <v>1070</v>
          </cell>
        </row>
        <row r="5451">
          <cell r="A5451">
            <v>51963329</v>
          </cell>
          <cell r="B5451" t="str">
            <v>CUST_WESSON SAND CO_NEW SVC</v>
          </cell>
          <cell r="C5451" t="str">
            <v>HDC1</v>
          </cell>
          <cell r="D5451"/>
          <cell r="E5451"/>
          <cell r="F5451"/>
          <cell r="G5451" t="str">
            <v>S/101530/CN/AF1HI-4</v>
          </cell>
          <cell r="H5451"/>
          <cell r="I5451"/>
          <cell r="J5451"/>
          <cell r="K5451">
            <v>100</v>
          </cell>
          <cell r="L5451" t="str">
            <v>002</v>
          </cell>
          <cell r="M5451" t="str">
            <v>2010</v>
          </cell>
          <cell r="N5451" t="str">
            <v>0003</v>
          </cell>
          <cell r="O5451" t="str">
            <v>1023</v>
          </cell>
          <cell r="P5451" t="str">
            <v>1101210</v>
          </cell>
          <cell r="Q5451" t="str">
            <v>0003</v>
          </cell>
          <cell r="R5451" t="str">
            <v>1070</v>
          </cell>
        </row>
        <row r="5452">
          <cell r="A5452">
            <v>51963329</v>
          </cell>
          <cell r="B5452" t="str">
            <v>CUST_WESSON SAND CO_NEW SVC</v>
          </cell>
          <cell r="C5452" t="str">
            <v>HDC1</v>
          </cell>
          <cell r="D5452"/>
          <cell r="E5452"/>
          <cell r="F5452"/>
          <cell r="G5452" t="str">
            <v>S/101530/CN/AF1HI-4</v>
          </cell>
          <cell r="H5452"/>
          <cell r="I5452"/>
          <cell r="J5452"/>
          <cell r="K5452">
            <v>100</v>
          </cell>
          <cell r="L5452" t="str">
            <v>003</v>
          </cell>
          <cell r="M5452" t="str">
            <v>2010</v>
          </cell>
          <cell r="N5452" t="str">
            <v>0003</v>
          </cell>
          <cell r="O5452" t="str">
            <v>1023</v>
          </cell>
          <cell r="P5452" t="str">
            <v>1101210</v>
          </cell>
          <cell r="Q5452" t="str">
            <v>0003</v>
          </cell>
          <cell r="R5452" t="str">
            <v>1070</v>
          </cell>
        </row>
        <row r="5453">
          <cell r="A5453">
            <v>51985417</v>
          </cell>
          <cell r="B5453" t="str">
            <v>SDUG CINCO RANCH SW 33B</v>
          </cell>
          <cell r="C5453" t="str">
            <v>HDC1</v>
          </cell>
          <cell r="D5453"/>
          <cell r="E5453"/>
          <cell r="F5453"/>
          <cell r="G5453" t="str">
            <v>S/101570/CN/AF1UI</v>
          </cell>
          <cell r="H5453"/>
          <cell r="I5453"/>
          <cell r="J5453"/>
          <cell r="K5453">
            <v>100</v>
          </cell>
          <cell r="L5453" t="str">
            <v>003</v>
          </cell>
          <cell r="M5453" t="str">
            <v>2010</v>
          </cell>
          <cell r="N5453" t="str">
            <v>0003</v>
          </cell>
          <cell r="O5453" t="str">
            <v>1019</v>
          </cell>
          <cell r="P5453" t="str">
            <v>1101220</v>
          </cell>
          <cell r="Q5453" t="str">
            <v>0003</v>
          </cell>
          <cell r="R5453" t="str">
            <v>1070</v>
          </cell>
        </row>
        <row r="5454">
          <cell r="A5454">
            <v>51985417</v>
          </cell>
          <cell r="B5454" t="str">
            <v>SDUG CINCO RANCH SW 33B</v>
          </cell>
          <cell r="C5454" t="str">
            <v>HDC1</v>
          </cell>
          <cell r="D5454"/>
          <cell r="E5454"/>
          <cell r="F5454"/>
          <cell r="G5454" t="str">
            <v>S/101570/CN/AF1UI</v>
          </cell>
          <cell r="H5454"/>
          <cell r="I5454"/>
          <cell r="J5454"/>
          <cell r="K5454">
            <v>100</v>
          </cell>
          <cell r="L5454" t="str">
            <v>003</v>
          </cell>
          <cell r="M5454" t="str">
            <v>2010</v>
          </cell>
          <cell r="N5454" t="str">
            <v>0003</v>
          </cell>
          <cell r="O5454" t="str">
            <v>1019</v>
          </cell>
          <cell r="P5454" t="str">
            <v>1101220</v>
          </cell>
          <cell r="Q5454" t="str">
            <v>0003</v>
          </cell>
          <cell r="R5454" t="str">
            <v>1070</v>
          </cell>
        </row>
        <row r="5455">
          <cell r="A5455">
            <v>51985637</v>
          </cell>
          <cell r="B5455" t="str">
            <v>CUST_23655 FM 1462 Road</v>
          </cell>
          <cell r="C5455" t="str">
            <v>HDC1</v>
          </cell>
          <cell r="D5455"/>
          <cell r="E5455"/>
          <cell r="F5455"/>
          <cell r="G5455" t="str">
            <v>S/101530/CN/AF1HI-4</v>
          </cell>
          <cell r="H5455"/>
          <cell r="I5455"/>
          <cell r="J5455"/>
          <cell r="K5455">
            <v>100</v>
          </cell>
          <cell r="L5455" t="str">
            <v>003</v>
          </cell>
          <cell r="M5455" t="str">
            <v>2010</v>
          </cell>
          <cell r="N5455" t="str">
            <v>0003</v>
          </cell>
          <cell r="O5455" t="str">
            <v>1023</v>
          </cell>
          <cell r="P5455" t="str">
            <v>1101210</v>
          </cell>
          <cell r="Q5455" t="str">
            <v>0003</v>
          </cell>
          <cell r="R5455" t="str">
            <v>1070</v>
          </cell>
        </row>
        <row r="5456">
          <cell r="A5456">
            <v>51985637</v>
          </cell>
          <cell r="B5456" t="str">
            <v>CUST_23655 FM 1462 Road</v>
          </cell>
          <cell r="C5456" t="str">
            <v>HDC1</v>
          </cell>
          <cell r="D5456"/>
          <cell r="E5456"/>
          <cell r="F5456"/>
          <cell r="G5456" t="str">
            <v>S/101530/CN/AF1HI-4</v>
          </cell>
          <cell r="H5456"/>
          <cell r="I5456"/>
          <cell r="J5456"/>
          <cell r="K5456">
            <v>100</v>
          </cell>
          <cell r="L5456" t="str">
            <v>003</v>
          </cell>
          <cell r="M5456" t="str">
            <v>2010</v>
          </cell>
          <cell r="N5456" t="str">
            <v>0003</v>
          </cell>
          <cell r="O5456" t="str">
            <v>1023</v>
          </cell>
          <cell r="P5456" t="str">
            <v>1101210</v>
          </cell>
          <cell r="Q5456" t="str">
            <v>0003</v>
          </cell>
          <cell r="R5456" t="str">
            <v>1070</v>
          </cell>
        </row>
        <row r="5457">
          <cell r="A5457">
            <v>51985637</v>
          </cell>
          <cell r="B5457" t="str">
            <v>CUST_23655 FM 1462 Road</v>
          </cell>
          <cell r="C5457" t="str">
            <v>HDC1</v>
          </cell>
          <cell r="D5457"/>
          <cell r="E5457"/>
          <cell r="F5457"/>
          <cell r="G5457" t="str">
            <v>S/101530/CN/AF1HI-4</v>
          </cell>
          <cell r="H5457"/>
          <cell r="I5457"/>
          <cell r="J5457"/>
          <cell r="K5457">
            <v>100</v>
          </cell>
          <cell r="L5457" t="str">
            <v>002</v>
          </cell>
          <cell r="M5457" t="str">
            <v>2010</v>
          </cell>
          <cell r="N5457" t="str">
            <v>0003</v>
          </cell>
          <cell r="O5457" t="str">
            <v>1023</v>
          </cell>
          <cell r="P5457" t="str">
            <v>1101210</v>
          </cell>
          <cell r="Q5457" t="str">
            <v>0003</v>
          </cell>
          <cell r="R5457" t="str">
            <v>1070</v>
          </cell>
        </row>
        <row r="5458">
          <cell r="A5458">
            <v>51985637</v>
          </cell>
          <cell r="B5458" t="str">
            <v>CUST_23655 FM 1462 Road</v>
          </cell>
          <cell r="C5458" t="str">
            <v>HDC1</v>
          </cell>
          <cell r="D5458"/>
          <cell r="E5458"/>
          <cell r="F5458"/>
          <cell r="G5458" t="str">
            <v>S/101530/CN/AF1HI-4</v>
          </cell>
          <cell r="H5458"/>
          <cell r="I5458"/>
          <cell r="J5458"/>
          <cell r="K5458">
            <v>100</v>
          </cell>
          <cell r="L5458" t="str">
            <v>002</v>
          </cell>
          <cell r="M5458" t="str">
            <v>2010</v>
          </cell>
          <cell r="N5458" t="str">
            <v>0003</v>
          </cell>
          <cell r="O5458" t="str">
            <v>1023</v>
          </cell>
          <cell r="P5458" t="str">
            <v>1101210</v>
          </cell>
          <cell r="Q5458" t="str">
            <v>0003</v>
          </cell>
          <cell r="R5458" t="str">
            <v>1070</v>
          </cell>
        </row>
        <row r="5459">
          <cell r="A5459">
            <v>51985637</v>
          </cell>
          <cell r="B5459" t="str">
            <v>CUST_23655 FM 1462 Road</v>
          </cell>
          <cell r="C5459" t="str">
            <v>HDC1</v>
          </cell>
          <cell r="D5459"/>
          <cell r="E5459"/>
          <cell r="F5459"/>
          <cell r="G5459" t="str">
            <v>S/101530/CN/AF1HI-4</v>
          </cell>
          <cell r="H5459"/>
          <cell r="I5459"/>
          <cell r="J5459"/>
          <cell r="K5459">
            <v>100</v>
          </cell>
          <cell r="L5459" t="str">
            <v>003</v>
          </cell>
          <cell r="M5459" t="str">
            <v>2010</v>
          </cell>
          <cell r="N5459" t="str">
            <v>0003</v>
          </cell>
          <cell r="O5459" t="str">
            <v>1023</v>
          </cell>
          <cell r="P5459" t="str">
            <v>1101210</v>
          </cell>
          <cell r="Q5459" t="str">
            <v>0003</v>
          </cell>
          <cell r="R5459" t="str">
            <v>1070</v>
          </cell>
        </row>
        <row r="5460">
          <cell r="A5460">
            <v>51994804</v>
          </cell>
          <cell r="B5460" t="str">
            <v>DDPU_09_E09176_Stablewood Farms N. 5 &amp; 7</v>
          </cell>
          <cell r="C5460" t="str">
            <v>HDC1</v>
          </cell>
          <cell r="D5460"/>
          <cell r="E5460"/>
          <cell r="F5460"/>
          <cell r="G5460" t="str">
            <v>S/101678/CN/AF2AI</v>
          </cell>
          <cell r="H5460"/>
          <cell r="I5460"/>
          <cell r="J5460"/>
          <cell r="K5460">
            <v>100</v>
          </cell>
          <cell r="L5460" t="str">
            <v>002</v>
          </cell>
          <cell r="M5460" t="str">
            <v>2010</v>
          </cell>
          <cell r="N5460" t="str">
            <v>0003</v>
          </cell>
          <cell r="O5460" t="str">
            <v>1017</v>
          </cell>
          <cell r="P5460" t="str">
            <v>1101120</v>
          </cell>
          <cell r="Q5460" t="str">
            <v>0003</v>
          </cell>
          <cell r="R5460" t="str">
            <v>1070</v>
          </cell>
        </row>
        <row r="5461">
          <cell r="A5461">
            <v>52005207</v>
          </cell>
          <cell r="B5461" t="str">
            <v>GOVP_JU-M-06-0187_FM 2004 BETWEEN 288</v>
          </cell>
          <cell r="C5461" t="str">
            <v>HDC2</v>
          </cell>
          <cell r="D5461"/>
          <cell r="E5461"/>
          <cell r="F5461"/>
          <cell r="G5461" t="str">
            <v>S/101652/CE/AD3DI</v>
          </cell>
          <cell r="H5461"/>
          <cell r="I5461"/>
          <cell r="J5461"/>
          <cell r="K5461">
            <v>100</v>
          </cell>
          <cell r="L5461" t="str">
            <v>002</v>
          </cell>
          <cell r="M5461" t="str">
            <v>2010</v>
          </cell>
          <cell r="N5461" t="str">
            <v>0003</v>
          </cell>
          <cell r="O5461" t="str">
            <v>1020</v>
          </cell>
          <cell r="P5461" t="str">
            <v>1101202</v>
          </cell>
          <cell r="Q5461" t="str">
            <v>0003</v>
          </cell>
          <cell r="R5461" t="str">
            <v>1070</v>
          </cell>
        </row>
        <row r="5462">
          <cell r="A5462">
            <v>52005207</v>
          </cell>
          <cell r="B5462" t="str">
            <v>GOVP_JU-M-06-0187_FM 2004 BETWEEN 288</v>
          </cell>
          <cell r="C5462" t="str">
            <v>HDC2</v>
          </cell>
          <cell r="D5462"/>
          <cell r="E5462"/>
          <cell r="F5462"/>
          <cell r="G5462" t="str">
            <v>S/101652/CE/AD3DI</v>
          </cell>
          <cell r="H5462"/>
          <cell r="I5462"/>
          <cell r="J5462"/>
          <cell r="K5462">
            <v>100</v>
          </cell>
          <cell r="L5462" t="str">
            <v>003</v>
          </cell>
          <cell r="M5462" t="str">
            <v>2010</v>
          </cell>
          <cell r="N5462" t="str">
            <v>0003</v>
          </cell>
          <cell r="O5462" t="str">
            <v>1020</v>
          </cell>
          <cell r="P5462" t="str">
            <v>1101202</v>
          </cell>
          <cell r="Q5462" t="str">
            <v>0003</v>
          </cell>
          <cell r="R5462" t="str">
            <v>1070</v>
          </cell>
        </row>
        <row r="5463">
          <cell r="A5463">
            <v>52005207</v>
          </cell>
          <cell r="B5463" t="str">
            <v>GOVP_JU-M-06-0187_FM 2004 BETWEEN 288</v>
          </cell>
          <cell r="C5463" t="str">
            <v>HDC2</v>
          </cell>
          <cell r="D5463"/>
          <cell r="E5463"/>
          <cell r="F5463"/>
          <cell r="G5463" t="str">
            <v>S/101652/CE/AD3DI</v>
          </cell>
          <cell r="H5463"/>
          <cell r="I5463"/>
          <cell r="J5463"/>
          <cell r="K5463">
            <v>100</v>
          </cell>
          <cell r="L5463" t="str">
            <v>002</v>
          </cell>
          <cell r="M5463" t="str">
            <v>2010</v>
          </cell>
          <cell r="N5463" t="str">
            <v>0003</v>
          </cell>
          <cell r="O5463" t="str">
            <v>1020</v>
          </cell>
          <cell r="P5463" t="str">
            <v>1101202</v>
          </cell>
          <cell r="Q5463" t="str">
            <v>0003</v>
          </cell>
          <cell r="R5463" t="str">
            <v>1070</v>
          </cell>
        </row>
        <row r="5464">
          <cell r="A5464">
            <v>52005207</v>
          </cell>
          <cell r="B5464" t="str">
            <v>GOVP_JU-M-06-0187_FM 2004 BETWEEN 288</v>
          </cell>
          <cell r="C5464" t="str">
            <v>HDC2</v>
          </cell>
          <cell r="D5464"/>
          <cell r="E5464"/>
          <cell r="F5464"/>
          <cell r="G5464" t="str">
            <v>S/101652/CE/AD3DI</v>
          </cell>
          <cell r="H5464"/>
          <cell r="I5464"/>
          <cell r="J5464"/>
          <cell r="K5464">
            <v>70</v>
          </cell>
          <cell r="L5464" t="str">
            <v>002</v>
          </cell>
          <cell r="M5464" t="str">
            <v>2010</v>
          </cell>
          <cell r="N5464" t="str">
            <v>0003</v>
          </cell>
          <cell r="O5464" t="str">
            <v>1020</v>
          </cell>
          <cell r="P5464" t="str">
            <v>1101202</v>
          </cell>
          <cell r="Q5464" t="str">
            <v>0003</v>
          </cell>
          <cell r="R5464" t="str">
            <v>1070</v>
          </cell>
        </row>
        <row r="5465">
          <cell r="A5465">
            <v>52005207</v>
          </cell>
          <cell r="B5465" t="str">
            <v>GOVP_JU-M-06-0187_FM 2004 BETWEEN 288</v>
          </cell>
          <cell r="C5465" t="str">
            <v>HDC2</v>
          </cell>
          <cell r="D5465"/>
          <cell r="E5465"/>
          <cell r="F5465"/>
          <cell r="G5465" t="str">
            <v>S/101652/CE/AD3DR-1</v>
          </cell>
          <cell r="H5465"/>
          <cell r="I5465"/>
          <cell r="J5465"/>
          <cell r="K5465">
            <v>30</v>
          </cell>
          <cell r="L5465" t="str">
            <v>002</v>
          </cell>
          <cell r="M5465" t="str">
            <v>2010</v>
          </cell>
          <cell r="N5465" t="str">
            <v>0003</v>
          </cell>
          <cell r="O5465" t="str">
            <v>1020</v>
          </cell>
          <cell r="P5465" t="str">
            <v>1101202</v>
          </cell>
          <cell r="Q5465" t="str">
            <v>0003</v>
          </cell>
          <cell r="R5465" t="str">
            <v>1070</v>
          </cell>
        </row>
        <row r="5466">
          <cell r="A5466">
            <v>52010121</v>
          </cell>
          <cell r="B5466" t="str">
            <v>CUST_REMOVE SECONDARY REQUESTED BY CUST</v>
          </cell>
          <cell r="C5466" t="str">
            <v>HDC2</v>
          </cell>
          <cell r="D5466"/>
          <cell r="E5466"/>
          <cell r="F5466"/>
          <cell r="G5466" t="str">
            <v>S/101627/CE/AD2DI</v>
          </cell>
          <cell r="H5466"/>
          <cell r="I5466"/>
          <cell r="J5466"/>
          <cell r="K5466">
            <v>70</v>
          </cell>
          <cell r="L5466" t="str">
            <v>002</v>
          </cell>
          <cell r="M5466" t="str">
            <v>2010</v>
          </cell>
          <cell r="N5466" t="str">
            <v>0003</v>
          </cell>
          <cell r="O5466" t="str">
            <v>1006</v>
          </cell>
          <cell r="P5466" t="str">
            <v>1101230</v>
          </cell>
          <cell r="Q5466" t="str">
            <v>0003</v>
          </cell>
          <cell r="R5466" t="str">
            <v>1070</v>
          </cell>
        </row>
        <row r="5467">
          <cell r="A5467">
            <v>52010121</v>
          </cell>
          <cell r="B5467" t="str">
            <v>CUST_REMOVE SECONDARY REQUESTED BY CUST</v>
          </cell>
          <cell r="C5467" t="str">
            <v>HDC2</v>
          </cell>
          <cell r="D5467"/>
          <cell r="E5467"/>
          <cell r="F5467"/>
          <cell r="G5467" t="str">
            <v>S/101627/CE/AD2DR</v>
          </cell>
          <cell r="H5467"/>
          <cell r="I5467"/>
          <cell r="J5467"/>
          <cell r="K5467">
            <v>30</v>
          </cell>
          <cell r="L5467" t="str">
            <v>002</v>
          </cell>
          <cell r="M5467" t="str">
            <v>2010</v>
          </cell>
          <cell r="N5467" t="str">
            <v>0003</v>
          </cell>
          <cell r="O5467" t="str">
            <v>1006</v>
          </cell>
          <cell r="P5467" t="str">
            <v>1101230</v>
          </cell>
          <cell r="Q5467" t="str">
            <v>0003</v>
          </cell>
          <cell r="R5467" t="str">
            <v>1070</v>
          </cell>
        </row>
        <row r="5468">
          <cell r="A5468">
            <v>52010121</v>
          </cell>
          <cell r="B5468" t="str">
            <v>CUST_REMOVE SECONDARY REQUESTED BY CUST</v>
          </cell>
          <cell r="C5468" t="str">
            <v>HDC2</v>
          </cell>
          <cell r="D5468"/>
          <cell r="E5468"/>
          <cell r="F5468"/>
          <cell r="G5468" t="str">
            <v>S/101627/CE/AD2DI</v>
          </cell>
          <cell r="H5468"/>
          <cell r="I5468"/>
          <cell r="J5468"/>
          <cell r="K5468">
            <v>100</v>
          </cell>
          <cell r="L5468" t="str">
            <v>002</v>
          </cell>
          <cell r="M5468" t="str">
            <v>2010</v>
          </cell>
          <cell r="N5468" t="str">
            <v>0003</v>
          </cell>
          <cell r="O5468" t="str">
            <v>1006</v>
          </cell>
          <cell r="P5468" t="str">
            <v>1101230</v>
          </cell>
          <cell r="Q5468" t="str">
            <v>0003</v>
          </cell>
          <cell r="R5468" t="str">
            <v>1070</v>
          </cell>
        </row>
        <row r="5469">
          <cell r="A5469">
            <v>52010121</v>
          </cell>
          <cell r="B5469" t="str">
            <v>CUST_REMOVE SECONDARY REQUESTED BY CUST</v>
          </cell>
          <cell r="C5469" t="str">
            <v>HDC2</v>
          </cell>
          <cell r="D5469"/>
          <cell r="E5469"/>
          <cell r="F5469"/>
          <cell r="G5469" t="str">
            <v>S/101627/CE/AD2DI</v>
          </cell>
          <cell r="H5469"/>
          <cell r="I5469"/>
          <cell r="J5469"/>
          <cell r="K5469">
            <v>100</v>
          </cell>
          <cell r="L5469" t="str">
            <v>002</v>
          </cell>
          <cell r="M5469" t="str">
            <v>2010</v>
          </cell>
          <cell r="N5469" t="str">
            <v>0003</v>
          </cell>
          <cell r="O5469" t="str">
            <v>1006</v>
          </cell>
          <cell r="P5469" t="str">
            <v>1101230</v>
          </cell>
          <cell r="Q5469" t="str">
            <v>0003</v>
          </cell>
          <cell r="R5469" t="str">
            <v>1070</v>
          </cell>
        </row>
        <row r="5470">
          <cell r="A5470">
            <v>52010121</v>
          </cell>
          <cell r="B5470" t="str">
            <v>CUST_REMOVE SECONDARY REQUESTED BY CUST</v>
          </cell>
          <cell r="C5470" t="str">
            <v>HDC2</v>
          </cell>
          <cell r="D5470"/>
          <cell r="E5470"/>
          <cell r="F5470"/>
          <cell r="G5470" t="str">
            <v>S/101627/CE/AD2DI</v>
          </cell>
          <cell r="H5470"/>
          <cell r="I5470"/>
          <cell r="J5470"/>
          <cell r="K5470">
            <v>100</v>
          </cell>
          <cell r="L5470" t="str">
            <v>002</v>
          </cell>
          <cell r="M5470" t="str">
            <v>2010</v>
          </cell>
          <cell r="N5470" t="str">
            <v>0003</v>
          </cell>
          <cell r="O5470" t="str">
            <v>1006</v>
          </cell>
          <cell r="P5470" t="str">
            <v>1101230</v>
          </cell>
          <cell r="Q5470" t="str">
            <v>0003</v>
          </cell>
          <cell r="R5470" t="str">
            <v>1070</v>
          </cell>
        </row>
        <row r="5471">
          <cell r="A5471">
            <v>52010121</v>
          </cell>
          <cell r="B5471" t="str">
            <v>CUST_REMOVE SECONDARY REQUESTED BY CUST</v>
          </cell>
          <cell r="C5471" t="str">
            <v>HDC2</v>
          </cell>
          <cell r="D5471"/>
          <cell r="E5471"/>
          <cell r="F5471"/>
          <cell r="G5471" t="str">
            <v>S/101627/CE/AD2DI</v>
          </cell>
          <cell r="H5471"/>
          <cell r="I5471"/>
          <cell r="J5471"/>
          <cell r="K5471">
            <v>70</v>
          </cell>
          <cell r="L5471" t="str">
            <v>002</v>
          </cell>
          <cell r="M5471" t="str">
            <v>2010</v>
          </cell>
          <cell r="N5471" t="str">
            <v>0003</v>
          </cell>
          <cell r="O5471" t="str">
            <v>1006</v>
          </cell>
          <cell r="P5471" t="str">
            <v>1101230</v>
          </cell>
          <cell r="Q5471" t="str">
            <v>0003</v>
          </cell>
          <cell r="R5471" t="str">
            <v>1070</v>
          </cell>
        </row>
        <row r="5472">
          <cell r="A5472">
            <v>52010121</v>
          </cell>
          <cell r="B5472" t="str">
            <v>CUST_REMOVE SECONDARY REQUESTED BY CUST</v>
          </cell>
          <cell r="C5472" t="str">
            <v>HDC2</v>
          </cell>
          <cell r="D5472"/>
          <cell r="E5472"/>
          <cell r="F5472"/>
          <cell r="G5472" t="str">
            <v>S/101627/CE/AD2DR</v>
          </cell>
          <cell r="H5472"/>
          <cell r="I5472"/>
          <cell r="J5472"/>
          <cell r="K5472">
            <v>30</v>
          </cell>
          <cell r="L5472" t="str">
            <v>002</v>
          </cell>
          <cell r="M5472" t="str">
            <v>2010</v>
          </cell>
          <cell r="N5472" t="str">
            <v>0003</v>
          </cell>
          <cell r="O5472" t="str">
            <v>1006</v>
          </cell>
          <cell r="P5472" t="str">
            <v>1101230</v>
          </cell>
          <cell r="Q5472" t="str">
            <v>0003</v>
          </cell>
          <cell r="R5472" t="str">
            <v>1070</v>
          </cell>
        </row>
        <row r="5473">
          <cell r="A5473">
            <v>52023318</v>
          </cell>
          <cell r="B5473" t="str">
            <v>GOVP_JU-L-09-205 JASMINE TO FM528</v>
          </cell>
          <cell r="C5473" t="str">
            <v>HDC2</v>
          </cell>
          <cell r="D5473"/>
          <cell r="E5473"/>
          <cell r="F5473"/>
          <cell r="G5473" t="str">
            <v>S/101574/CE/AD3DI</v>
          </cell>
          <cell r="H5473"/>
          <cell r="I5473"/>
          <cell r="J5473"/>
          <cell r="K5473">
            <v>100</v>
          </cell>
          <cell r="L5473" t="str">
            <v>001</v>
          </cell>
          <cell r="M5473" t="str">
            <v>2010</v>
          </cell>
          <cell r="N5473" t="str">
            <v>0003</v>
          </cell>
          <cell r="O5473" t="str">
            <v>1005</v>
          </cell>
          <cell r="P5473" t="str">
            <v>1101160</v>
          </cell>
          <cell r="Q5473" t="str">
            <v>0003</v>
          </cell>
          <cell r="R5473" t="str">
            <v>1070</v>
          </cell>
        </row>
        <row r="5474">
          <cell r="A5474">
            <v>52023318</v>
          </cell>
          <cell r="B5474" t="str">
            <v>GOVP_JU-L-09-205 JASMINE TO FM528</v>
          </cell>
          <cell r="C5474" t="str">
            <v>HDC2</v>
          </cell>
          <cell r="D5474"/>
          <cell r="E5474"/>
          <cell r="F5474"/>
          <cell r="G5474" t="str">
            <v>S/101574/CE/AD3DI</v>
          </cell>
          <cell r="H5474"/>
          <cell r="I5474"/>
          <cell r="J5474"/>
          <cell r="K5474">
            <v>100</v>
          </cell>
          <cell r="L5474" t="str">
            <v>001</v>
          </cell>
          <cell r="M5474" t="str">
            <v>2010</v>
          </cell>
          <cell r="N5474" t="str">
            <v>0003</v>
          </cell>
          <cell r="O5474" t="str">
            <v>1005</v>
          </cell>
          <cell r="P5474" t="str">
            <v>1101160</v>
          </cell>
          <cell r="Q5474" t="str">
            <v>0003</v>
          </cell>
          <cell r="R5474" t="str">
            <v>1070</v>
          </cell>
        </row>
        <row r="5475">
          <cell r="A5475">
            <v>52023318</v>
          </cell>
          <cell r="B5475" t="str">
            <v>GOVP_JU-L-09-205 JASMINE TO FM528</v>
          </cell>
          <cell r="C5475" t="str">
            <v>HDC2</v>
          </cell>
          <cell r="D5475"/>
          <cell r="E5475"/>
          <cell r="F5475"/>
          <cell r="G5475" t="str">
            <v>S/101574/CE/AD3DI</v>
          </cell>
          <cell r="H5475"/>
          <cell r="I5475"/>
          <cell r="J5475"/>
          <cell r="K5475">
            <v>100</v>
          </cell>
          <cell r="L5475" t="str">
            <v>001</v>
          </cell>
          <cell r="M5475" t="str">
            <v>2010</v>
          </cell>
          <cell r="N5475" t="str">
            <v>0003</v>
          </cell>
          <cell r="O5475" t="str">
            <v>1005</v>
          </cell>
          <cell r="P5475" t="str">
            <v>1101160</v>
          </cell>
          <cell r="Q5475" t="str">
            <v>0003</v>
          </cell>
          <cell r="R5475" t="str">
            <v>1070</v>
          </cell>
        </row>
        <row r="5476">
          <cell r="A5476">
            <v>52023318</v>
          </cell>
          <cell r="B5476" t="str">
            <v>GOVP_JU-L-09-205 JASMINE TO FM528</v>
          </cell>
          <cell r="C5476" t="str">
            <v>HDC2</v>
          </cell>
          <cell r="D5476"/>
          <cell r="E5476"/>
          <cell r="F5476"/>
          <cell r="G5476" t="str">
            <v>S/101574/CE/AD3DI</v>
          </cell>
          <cell r="H5476"/>
          <cell r="I5476"/>
          <cell r="J5476"/>
          <cell r="K5476">
            <v>70</v>
          </cell>
          <cell r="L5476" t="str">
            <v>003</v>
          </cell>
          <cell r="M5476" t="str">
            <v>2010</v>
          </cell>
          <cell r="N5476" t="str">
            <v>0003</v>
          </cell>
          <cell r="O5476" t="str">
            <v>1005</v>
          </cell>
          <cell r="P5476" t="str">
            <v>1101160</v>
          </cell>
          <cell r="Q5476" t="str">
            <v>0003</v>
          </cell>
          <cell r="R5476" t="str">
            <v>1070</v>
          </cell>
        </row>
        <row r="5477">
          <cell r="A5477">
            <v>52023318</v>
          </cell>
          <cell r="B5477" t="str">
            <v>GOVP_JU-L-09-205 JASMINE TO FM528</v>
          </cell>
          <cell r="C5477" t="str">
            <v>HDC2</v>
          </cell>
          <cell r="D5477"/>
          <cell r="E5477"/>
          <cell r="F5477"/>
          <cell r="G5477" t="str">
            <v>S/101574/CE/AD3DR-1</v>
          </cell>
          <cell r="H5477"/>
          <cell r="I5477"/>
          <cell r="J5477"/>
          <cell r="K5477">
            <v>30</v>
          </cell>
          <cell r="L5477" t="str">
            <v>003</v>
          </cell>
          <cell r="M5477" t="str">
            <v>2010</v>
          </cell>
          <cell r="N5477" t="str">
            <v>0003</v>
          </cell>
          <cell r="O5477" t="str">
            <v>1005</v>
          </cell>
          <cell r="P5477" t="str">
            <v>1101160</v>
          </cell>
          <cell r="Q5477" t="str">
            <v>0003</v>
          </cell>
          <cell r="R5477" t="str">
            <v>1070</v>
          </cell>
        </row>
        <row r="5478">
          <cell r="A5478">
            <v>52045922</v>
          </cell>
          <cell r="B5478" t="str">
            <v>CUST_0_ 0_1906 Decker  (Additional Svc)</v>
          </cell>
          <cell r="C5478" t="str">
            <v>HDC1</v>
          </cell>
          <cell r="D5478"/>
          <cell r="E5478"/>
          <cell r="F5478"/>
          <cell r="G5478" t="str">
            <v>S/101556/CN/AF1HI-4</v>
          </cell>
          <cell r="H5478"/>
          <cell r="I5478"/>
          <cell r="J5478"/>
          <cell r="K5478">
            <v>100</v>
          </cell>
          <cell r="L5478" t="str">
            <v>001</v>
          </cell>
          <cell r="M5478" t="str">
            <v>2010</v>
          </cell>
          <cell r="N5478" t="str">
            <v>0003</v>
          </cell>
          <cell r="O5478" t="str">
            <v>1012</v>
          </cell>
          <cell r="P5478" t="str">
            <v>1101170</v>
          </cell>
          <cell r="Q5478" t="str">
            <v>0003</v>
          </cell>
          <cell r="R5478" t="str">
            <v>1070</v>
          </cell>
        </row>
        <row r="5479">
          <cell r="A5479">
            <v>52062543</v>
          </cell>
          <cell r="B5479" t="str">
            <v>GOVP_JU-M-08-0093_SOUTHMORE AVE PHASE 1</v>
          </cell>
          <cell r="C5479" t="str">
            <v>HDC2</v>
          </cell>
          <cell r="D5479"/>
          <cell r="E5479"/>
          <cell r="F5479"/>
          <cell r="G5479" t="str">
            <v>S/101574/CE/AD3DI</v>
          </cell>
          <cell r="H5479"/>
          <cell r="I5479"/>
          <cell r="J5479"/>
          <cell r="K5479">
            <v>100</v>
          </cell>
          <cell r="L5479" t="str">
            <v>003</v>
          </cell>
          <cell r="M5479" t="str">
            <v>2010</v>
          </cell>
          <cell r="N5479" t="str">
            <v>0003</v>
          </cell>
          <cell r="O5479" t="str">
            <v>1005</v>
          </cell>
          <cell r="P5479" t="str">
            <v>1101160</v>
          </cell>
          <cell r="Q5479" t="str">
            <v>0003</v>
          </cell>
          <cell r="R5479" t="str">
            <v>1070</v>
          </cell>
        </row>
        <row r="5480">
          <cell r="A5480">
            <v>52062543</v>
          </cell>
          <cell r="B5480" t="str">
            <v>GOVP_JU-M-08-0093_SOUTHMORE AVE PHASE 1</v>
          </cell>
          <cell r="C5480" t="str">
            <v>HDC2</v>
          </cell>
          <cell r="D5480"/>
          <cell r="E5480"/>
          <cell r="F5480"/>
          <cell r="G5480" t="str">
            <v>S/101574/CE/AD3DI</v>
          </cell>
          <cell r="H5480"/>
          <cell r="I5480"/>
          <cell r="J5480"/>
          <cell r="K5480">
            <v>70</v>
          </cell>
          <cell r="L5480" t="str">
            <v>003</v>
          </cell>
          <cell r="M5480" t="str">
            <v>2010</v>
          </cell>
          <cell r="N5480" t="str">
            <v>0003</v>
          </cell>
          <cell r="O5480" t="str">
            <v>1005</v>
          </cell>
          <cell r="P5480" t="str">
            <v>1101160</v>
          </cell>
          <cell r="Q5480" t="str">
            <v>0003</v>
          </cell>
          <cell r="R5480" t="str">
            <v>1070</v>
          </cell>
        </row>
        <row r="5481">
          <cell r="A5481">
            <v>52062543</v>
          </cell>
          <cell r="B5481" t="str">
            <v>GOVP_JU-M-08-0093_SOUTHMORE AVE PHASE 1</v>
          </cell>
          <cell r="C5481" t="str">
            <v>HDC2</v>
          </cell>
          <cell r="D5481"/>
          <cell r="E5481"/>
          <cell r="F5481"/>
          <cell r="G5481" t="str">
            <v>S/101574/CE/AD3DR-1</v>
          </cell>
          <cell r="H5481"/>
          <cell r="I5481"/>
          <cell r="J5481"/>
          <cell r="K5481">
            <v>30</v>
          </cell>
          <cell r="L5481" t="str">
            <v>003</v>
          </cell>
          <cell r="M5481" t="str">
            <v>2010</v>
          </cell>
          <cell r="N5481" t="str">
            <v>0003</v>
          </cell>
          <cell r="O5481" t="str">
            <v>1005</v>
          </cell>
          <cell r="P5481" t="str">
            <v>1101160</v>
          </cell>
          <cell r="Q5481" t="str">
            <v>0003</v>
          </cell>
          <cell r="R5481" t="str">
            <v>1070</v>
          </cell>
        </row>
        <row r="5482">
          <cell r="A5482">
            <v>52063581</v>
          </cell>
          <cell r="B5482" t="str">
            <v>GOVP_JU-M-08-0093_SOUTHMORE AVE Phase 1</v>
          </cell>
          <cell r="C5482" t="str">
            <v>HDC2</v>
          </cell>
          <cell r="D5482"/>
          <cell r="E5482"/>
          <cell r="F5482"/>
          <cell r="G5482" t="str">
            <v>S/101574/CE/AD3DI</v>
          </cell>
          <cell r="H5482"/>
          <cell r="I5482"/>
          <cell r="J5482"/>
          <cell r="K5482">
            <v>100</v>
          </cell>
          <cell r="L5482" t="str">
            <v>003</v>
          </cell>
          <cell r="M5482" t="str">
            <v>2010</v>
          </cell>
          <cell r="N5482" t="str">
            <v>0003</v>
          </cell>
          <cell r="O5482" t="str">
            <v>1005</v>
          </cell>
          <cell r="P5482" t="str">
            <v>1101160</v>
          </cell>
          <cell r="Q5482" t="str">
            <v>0003</v>
          </cell>
          <cell r="R5482" t="str">
            <v>1070</v>
          </cell>
        </row>
        <row r="5483">
          <cell r="A5483">
            <v>52063581</v>
          </cell>
          <cell r="B5483" t="str">
            <v>GOVP_JU-M-08-0093_SOUTHMORE AVE Phase 1</v>
          </cell>
          <cell r="C5483" t="str">
            <v>HDC2</v>
          </cell>
          <cell r="D5483"/>
          <cell r="E5483"/>
          <cell r="F5483"/>
          <cell r="G5483" t="str">
            <v>S/101574/CE/AD3DI</v>
          </cell>
          <cell r="H5483"/>
          <cell r="I5483"/>
          <cell r="J5483"/>
          <cell r="K5483">
            <v>70</v>
          </cell>
          <cell r="L5483" t="str">
            <v>003</v>
          </cell>
          <cell r="M5483" t="str">
            <v>2010</v>
          </cell>
          <cell r="N5483" t="str">
            <v>0003</v>
          </cell>
          <cell r="O5483" t="str">
            <v>1005</v>
          </cell>
          <cell r="P5483" t="str">
            <v>1101160</v>
          </cell>
          <cell r="Q5483" t="str">
            <v>0003</v>
          </cell>
          <cell r="R5483" t="str">
            <v>1070</v>
          </cell>
        </row>
        <row r="5484">
          <cell r="A5484">
            <v>52063581</v>
          </cell>
          <cell r="B5484" t="str">
            <v>GOVP_JU-M-08-0093_SOUTHMORE AVE Phase 1</v>
          </cell>
          <cell r="C5484" t="str">
            <v>HDC2</v>
          </cell>
          <cell r="D5484"/>
          <cell r="E5484"/>
          <cell r="F5484"/>
          <cell r="G5484" t="str">
            <v>S/101574/CE/AD3DR-1</v>
          </cell>
          <cell r="H5484"/>
          <cell r="I5484"/>
          <cell r="J5484"/>
          <cell r="K5484">
            <v>30</v>
          </cell>
          <cell r="L5484" t="str">
            <v>003</v>
          </cell>
          <cell r="M5484" t="str">
            <v>2010</v>
          </cell>
          <cell r="N5484" t="str">
            <v>0003</v>
          </cell>
          <cell r="O5484" t="str">
            <v>1005</v>
          </cell>
          <cell r="P5484" t="str">
            <v>1101160</v>
          </cell>
          <cell r="Q5484" t="str">
            <v>0003</v>
          </cell>
          <cell r="R5484" t="str">
            <v>1070</v>
          </cell>
        </row>
        <row r="5485">
          <cell r="A5485">
            <v>52065044</v>
          </cell>
          <cell r="B5485" t="str">
            <v>INST_DEC</v>
          </cell>
          <cell r="C5485" t="str">
            <v>HLC1</v>
          </cell>
          <cell r="D5485"/>
          <cell r="E5485"/>
          <cell r="F5485"/>
          <cell r="G5485" t="str">
            <v>S/101459/CN/DF1UI-4</v>
          </cell>
          <cell r="H5485"/>
          <cell r="I5485"/>
          <cell r="J5485"/>
          <cell r="K5485">
            <v>100</v>
          </cell>
          <cell r="L5485" t="str">
            <v>002</v>
          </cell>
          <cell r="M5485" t="str">
            <v>2010</v>
          </cell>
          <cell r="N5485" t="str">
            <v>0003</v>
          </cell>
          <cell r="O5485" t="str">
            <v>1025</v>
          </cell>
          <cell r="P5485" t="str">
            <v>1101100</v>
          </cell>
          <cell r="Q5485" t="str">
            <v>0003</v>
          </cell>
          <cell r="R5485" t="str">
            <v>1070</v>
          </cell>
        </row>
        <row r="5486">
          <cell r="A5486">
            <v>52065044</v>
          </cell>
          <cell r="B5486" t="str">
            <v>INST_DEC</v>
          </cell>
          <cell r="C5486" t="str">
            <v>HLC1</v>
          </cell>
          <cell r="D5486"/>
          <cell r="E5486"/>
          <cell r="F5486"/>
          <cell r="G5486" t="str">
            <v>S/101459/CN/DF1UI-4</v>
          </cell>
          <cell r="H5486"/>
          <cell r="I5486"/>
          <cell r="J5486"/>
          <cell r="K5486">
            <v>100</v>
          </cell>
          <cell r="L5486" t="str">
            <v>002</v>
          </cell>
          <cell r="M5486" t="str">
            <v>2010</v>
          </cell>
          <cell r="N5486" t="str">
            <v>0003</v>
          </cell>
          <cell r="O5486" t="str">
            <v>1025</v>
          </cell>
          <cell r="P5486" t="str">
            <v>1101100</v>
          </cell>
          <cell r="Q5486" t="str">
            <v>0003</v>
          </cell>
          <cell r="R5486" t="str">
            <v>1070</v>
          </cell>
        </row>
        <row r="5487">
          <cell r="A5487">
            <v>52065044</v>
          </cell>
          <cell r="B5487" t="str">
            <v>INST_DEC</v>
          </cell>
          <cell r="C5487" t="str">
            <v>HLC1</v>
          </cell>
          <cell r="D5487"/>
          <cell r="E5487"/>
          <cell r="F5487"/>
          <cell r="G5487" t="str">
            <v>S/101459/CN/DF1UI-4</v>
          </cell>
          <cell r="H5487"/>
          <cell r="I5487"/>
          <cell r="J5487"/>
          <cell r="K5487">
            <v>100</v>
          </cell>
          <cell r="L5487" t="str">
            <v>002</v>
          </cell>
          <cell r="M5487" t="str">
            <v>2010</v>
          </cell>
          <cell r="N5487" t="str">
            <v>0003</v>
          </cell>
          <cell r="O5487" t="str">
            <v>1025</v>
          </cell>
          <cell r="P5487" t="str">
            <v>1101100</v>
          </cell>
          <cell r="Q5487" t="str">
            <v>0003</v>
          </cell>
          <cell r="R5487" t="str">
            <v>1070</v>
          </cell>
        </row>
        <row r="5488">
          <cell r="A5488">
            <v>52065044</v>
          </cell>
          <cell r="B5488" t="str">
            <v>INST_DEC</v>
          </cell>
          <cell r="C5488" t="str">
            <v>HLC1</v>
          </cell>
          <cell r="D5488"/>
          <cell r="E5488"/>
          <cell r="F5488"/>
          <cell r="G5488" t="str">
            <v>S/101459/CN/DF1UI-4</v>
          </cell>
          <cell r="H5488"/>
          <cell r="I5488"/>
          <cell r="J5488"/>
          <cell r="K5488">
            <v>100</v>
          </cell>
          <cell r="L5488" t="str">
            <v>002</v>
          </cell>
          <cell r="M5488" t="str">
            <v>2010</v>
          </cell>
          <cell r="N5488" t="str">
            <v>0003</v>
          </cell>
          <cell r="O5488" t="str">
            <v>1025</v>
          </cell>
          <cell r="P5488" t="str">
            <v>1101100</v>
          </cell>
          <cell r="Q5488" t="str">
            <v>0003</v>
          </cell>
          <cell r="R5488" t="str">
            <v>1070</v>
          </cell>
        </row>
        <row r="5489">
          <cell r="A5489">
            <v>52068648</v>
          </cell>
          <cell r="B5489" t="str">
            <v>SDUG_SILVER RANCH SECTION 3</v>
          </cell>
          <cell r="C5489" t="str">
            <v>HDC1</v>
          </cell>
          <cell r="D5489"/>
          <cell r="E5489"/>
          <cell r="F5489"/>
          <cell r="G5489" t="str">
            <v>S/101570/CN/AF1UI</v>
          </cell>
          <cell r="H5489"/>
          <cell r="I5489"/>
          <cell r="J5489"/>
          <cell r="K5489">
            <v>100</v>
          </cell>
          <cell r="L5489" t="str">
            <v>003</v>
          </cell>
          <cell r="M5489" t="str">
            <v>2010</v>
          </cell>
          <cell r="N5489" t="str">
            <v>0003</v>
          </cell>
          <cell r="O5489" t="str">
            <v>1019</v>
          </cell>
          <cell r="P5489" t="str">
            <v>1101220</v>
          </cell>
          <cell r="Q5489" t="str">
            <v>0003</v>
          </cell>
          <cell r="R5489" t="str">
            <v>1070</v>
          </cell>
        </row>
        <row r="5490">
          <cell r="A5490">
            <v>52068648</v>
          </cell>
          <cell r="B5490" t="str">
            <v>SDUG_SILVER RANCH SECTION 3</v>
          </cell>
          <cell r="C5490" t="str">
            <v>HDC1</v>
          </cell>
          <cell r="D5490"/>
          <cell r="E5490"/>
          <cell r="F5490"/>
          <cell r="G5490" t="str">
            <v>S/101570/CN/AF1UI</v>
          </cell>
          <cell r="H5490"/>
          <cell r="I5490"/>
          <cell r="J5490"/>
          <cell r="K5490">
            <v>100</v>
          </cell>
          <cell r="L5490" t="str">
            <v>003</v>
          </cell>
          <cell r="M5490" t="str">
            <v>2010</v>
          </cell>
          <cell r="N5490" t="str">
            <v>0003</v>
          </cell>
          <cell r="O5490" t="str">
            <v>1019</v>
          </cell>
          <cell r="P5490" t="str">
            <v>1101220</v>
          </cell>
          <cell r="Q5490" t="str">
            <v>0003</v>
          </cell>
          <cell r="R5490" t="str">
            <v>1070</v>
          </cell>
        </row>
        <row r="5491">
          <cell r="A5491">
            <v>52068648</v>
          </cell>
          <cell r="B5491" t="str">
            <v>SDUG_SILVER RANCH SECTION 3</v>
          </cell>
          <cell r="C5491" t="str">
            <v>HDC1</v>
          </cell>
          <cell r="D5491"/>
          <cell r="E5491"/>
          <cell r="F5491"/>
          <cell r="G5491" t="str">
            <v>S/101570/CN/AF1UI</v>
          </cell>
          <cell r="H5491"/>
          <cell r="I5491"/>
          <cell r="J5491"/>
          <cell r="K5491">
            <v>100</v>
          </cell>
          <cell r="L5491" t="str">
            <v>002</v>
          </cell>
          <cell r="M5491" t="str">
            <v>2010</v>
          </cell>
          <cell r="N5491" t="str">
            <v>0003</v>
          </cell>
          <cell r="O5491" t="str">
            <v>1019</v>
          </cell>
          <cell r="P5491" t="str">
            <v>1101220</v>
          </cell>
          <cell r="Q5491" t="str">
            <v>0003</v>
          </cell>
          <cell r="R5491" t="str">
            <v>1070</v>
          </cell>
        </row>
        <row r="5492">
          <cell r="A5492">
            <v>52068648</v>
          </cell>
          <cell r="B5492" t="str">
            <v>SDUG_SILVER RANCH SECTION 3</v>
          </cell>
          <cell r="C5492" t="str">
            <v>HDC1</v>
          </cell>
          <cell r="D5492"/>
          <cell r="E5492"/>
          <cell r="F5492"/>
          <cell r="G5492" t="str">
            <v>S/101570/CN/AF1UI</v>
          </cell>
          <cell r="H5492"/>
          <cell r="I5492"/>
          <cell r="J5492"/>
          <cell r="K5492">
            <v>100</v>
          </cell>
          <cell r="L5492" t="str">
            <v>003</v>
          </cell>
          <cell r="M5492" t="str">
            <v>2010</v>
          </cell>
          <cell r="N5492" t="str">
            <v>0003</v>
          </cell>
          <cell r="O5492" t="str">
            <v>1019</v>
          </cell>
          <cell r="P5492" t="str">
            <v>1101220</v>
          </cell>
          <cell r="Q5492" t="str">
            <v>0003</v>
          </cell>
          <cell r="R5492" t="str">
            <v>1070</v>
          </cell>
        </row>
        <row r="5493">
          <cell r="A5493">
            <v>52084920</v>
          </cell>
          <cell r="B5493" t="str">
            <v>CUST_TURNDOWN_7821 COUNTY ROAD 168</v>
          </cell>
          <cell r="C5493" t="str">
            <v>HDC1</v>
          </cell>
          <cell r="D5493"/>
          <cell r="E5493"/>
          <cell r="F5493"/>
          <cell r="G5493" t="str">
            <v>S/101652/CN/AF1HI-2</v>
          </cell>
          <cell r="H5493"/>
          <cell r="I5493"/>
          <cell r="J5493"/>
          <cell r="K5493">
            <v>100</v>
          </cell>
          <cell r="L5493" t="str">
            <v>003</v>
          </cell>
          <cell r="M5493" t="str">
            <v>2010</v>
          </cell>
          <cell r="N5493" t="str">
            <v>0003</v>
          </cell>
          <cell r="O5493" t="str">
            <v>1020</v>
          </cell>
          <cell r="P5493" t="str">
            <v>1101202</v>
          </cell>
          <cell r="Q5493" t="str">
            <v>0003</v>
          </cell>
          <cell r="R5493" t="str">
            <v>1070</v>
          </cell>
        </row>
        <row r="5494">
          <cell r="A5494">
            <v>52084920</v>
          </cell>
          <cell r="B5494" t="str">
            <v>CUST_TURNDOWN_7821 COUNTY ROAD 168</v>
          </cell>
          <cell r="C5494" t="str">
            <v>HDC1</v>
          </cell>
          <cell r="D5494"/>
          <cell r="E5494"/>
          <cell r="F5494"/>
          <cell r="G5494" t="str">
            <v>S/101652/CN/AF1HI-2</v>
          </cell>
          <cell r="H5494"/>
          <cell r="I5494"/>
          <cell r="J5494"/>
          <cell r="K5494">
            <v>100</v>
          </cell>
          <cell r="L5494" t="str">
            <v>003</v>
          </cell>
          <cell r="M5494" t="str">
            <v>2010</v>
          </cell>
          <cell r="N5494" t="str">
            <v>0003</v>
          </cell>
          <cell r="O5494" t="str">
            <v>1020</v>
          </cell>
          <cell r="P5494" t="str">
            <v>1101202</v>
          </cell>
          <cell r="Q5494" t="str">
            <v>0003</v>
          </cell>
          <cell r="R5494" t="str">
            <v>1070</v>
          </cell>
        </row>
        <row r="5495">
          <cell r="A5495">
            <v>52084920</v>
          </cell>
          <cell r="B5495" t="str">
            <v>CUST_TURNDOWN_7821 COUNTY ROAD 168</v>
          </cell>
          <cell r="C5495" t="str">
            <v>HDC1</v>
          </cell>
          <cell r="D5495"/>
          <cell r="E5495"/>
          <cell r="F5495"/>
          <cell r="G5495" t="str">
            <v>S/101652/CN/AF1HI-2</v>
          </cell>
          <cell r="H5495"/>
          <cell r="I5495"/>
          <cell r="J5495"/>
          <cell r="K5495">
            <v>100</v>
          </cell>
          <cell r="L5495" t="str">
            <v>003</v>
          </cell>
          <cell r="M5495" t="str">
            <v>2010</v>
          </cell>
          <cell r="N5495" t="str">
            <v>0003</v>
          </cell>
          <cell r="O5495" t="str">
            <v>1020</v>
          </cell>
          <cell r="P5495" t="str">
            <v>1101202</v>
          </cell>
          <cell r="Q5495" t="str">
            <v>0003</v>
          </cell>
          <cell r="R5495" t="str">
            <v>1070</v>
          </cell>
        </row>
        <row r="5496">
          <cell r="A5496">
            <v>52084920</v>
          </cell>
          <cell r="B5496" t="str">
            <v>CUST_TURNDOWN_7821 COUNTY ROAD 168</v>
          </cell>
          <cell r="C5496" t="str">
            <v>HDC1</v>
          </cell>
          <cell r="D5496"/>
          <cell r="E5496"/>
          <cell r="F5496"/>
          <cell r="G5496" t="str">
            <v>S/101652/CN/AF1HI-2</v>
          </cell>
          <cell r="H5496"/>
          <cell r="I5496"/>
          <cell r="J5496"/>
          <cell r="K5496">
            <v>100</v>
          </cell>
          <cell r="L5496" t="str">
            <v>002</v>
          </cell>
          <cell r="M5496" t="str">
            <v>2010</v>
          </cell>
          <cell r="N5496" t="str">
            <v>0003</v>
          </cell>
          <cell r="O5496" t="str">
            <v>1020</v>
          </cell>
          <cell r="P5496" t="str">
            <v>1101202</v>
          </cell>
          <cell r="Q5496" t="str">
            <v>0003</v>
          </cell>
          <cell r="R5496" t="str">
            <v>1070</v>
          </cell>
        </row>
        <row r="5497">
          <cell r="A5497">
            <v>52084920</v>
          </cell>
          <cell r="B5497" t="str">
            <v>CUST_TURNDOWN_7821 COUNTY ROAD 168</v>
          </cell>
          <cell r="C5497" t="str">
            <v>HDC1</v>
          </cell>
          <cell r="D5497"/>
          <cell r="E5497"/>
          <cell r="F5497"/>
          <cell r="G5497" t="str">
            <v>S/101652/CN/AF1HI-2</v>
          </cell>
          <cell r="H5497"/>
          <cell r="I5497"/>
          <cell r="J5497"/>
          <cell r="K5497">
            <v>100</v>
          </cell>
          <cell r="L5497" t="str">
            <v>003</v>
          </cell>
          <cell r="M5497" t="str">
            <v>2010</v>
          </cell>
          <cell r="N5497" t="str">
            <v>0003</v>
          </cell>
          <cell r="O5497" t="str">
            <v>1020</v>
          </cell>
          <cell r="P5497" t="str">
            <v>1101202</v>
          </cell>
          <cell r="Q5497" t="str">
            <v>0003</v>
          </cell>
          <cell r="R5497" t="str">
            <v>1070</v>
          </cell>
        </row>
        <row r="5498">
          <cell r="A5498">
            <v>52125195</v>
          </cell>
          <cell r="B5498" t="str">
            <v>CUST_URD LOOP SINGLE CUST</v>
          </cell>
          <cell r="C5498" t="str">
            <v>HDC1</v>
          </cell>
          <cell r="D5498"/>
          <cell r="E5498"/>
          <cell r="F5498"/>
          <cell r="G5498" t="str">
            <v>S/101530/CN/AF1UI</v>
          </cell>
          <cell r="H5498"/>
          <cell r="I5498"/>
          <cell r="J5498"/>
          <cell r="K5498">
            <v>100</v>
          </cell>
          <cell r="L5498" t="str">
            <v>002</v>
          </cell>
          <cell r="M5498" t="str">
            <v>2010</v>
          </cell>
          <cell r="N5498" t="str">
            <v>0003</v>
          </cell>
          <cell r="O5498" t="str">
            <v>1023</v>
          </cell>
          <cell r="P5498" t="str">
            <v>1101210</v>
          </cell>
          <cell r="Q5498" t="str">
            <v>0003</v>
          </cell>
          <cell r="R5498" t="str">
            <v>1070</v>
          </cell>
        </row>
        <row r="5499">
          <cell r="A5499">
            <v>52125195</v>
          </cell>
          <cell r="B5499" t="str">
            <v>CUST_URD LOOP SINGLE CUST</v>
          </cell>
          <cell r="C5499" t="str">
            <v>HDC1</v>
          </cell>
          <cell r="D5499"/>
          <cell r="E5499"/>
          <cell r="F5499"/>
          <cell r="G5499" t="str">
            <v>S/101530/CN/AF1UI</v>
          </cell>
          <cell r="H5499"/>
          <cell r="I5499"/>
          <cell r="J5499"/>
          <cell r="K5499">
            <v>100</v>
          </cell>
          <cell r="L5499" t="str">
            <v>002</v>
          </cell>
          <cell r="M5499" t="str">
            <v>2010</v>
          </cell>
          <cell r="N5499" t="str">
            <v>0003</v>
          </cell>
          <cell r="O5499" t="str">
            <v>1023</v>
          </cell>
          <cell r="P5499" t="str">
            <v>1101210</v>
          </cell>
          <cell r="Q5499" t="str">
            <v>0003</v>
          </cell>
          <cell r="R5499" t="str">
            <v>1070</v>
          </cell>
        </row>
        <row r="5500">
          <cell r="A5500">
            <v>52125195</v>
          </cell>
          <cell r="B5500" t="str">
            <v>CUST_URD LOOP SINGLE CUST</v>
          </cell>
          <cell r="C5500" t="str">
            <v>HDC1</v>
          </cell>
          <cell r="D5500"/>
          <cell r="E5500"/>
          <cell r="F5500"/>
          <cell r="G5500" t="str">
            <v>S/101530/CN/AF1UI</v>
          </cell>
          <cell r="H5500"/>
          <cell r="I5500"/>
          <cell r="J5500"/>
          <cell r="K5500">
            <v>100</v>
          </cell>
          <cell r="L5500" t="str">
            <v>002</v>
          </cell>
          <cell r="M5500" t="str">
            <v>2010</v>
          </cell>
          <cell r="N5500" t="str">
            <v>0003</v>
          </cell>
          <cell r="O5500" t="str">
            <v>1023</v>
          </cell>
          <cell r="P5500" t="str">
            <v>1101210</v>
          </cell>
          <cell r="Q5500" t="str">
            <v>0003</v>
          </cell>
          <cell r="R5500" t="str">
            <v>1070</v>
          </cell>
        </row>
        <row r="5501">
          <cell r="A5501">
            <v>52125195</v>
          </cell>
          <cell r="B5501" t="str">
            <v>CUST_URD LOOP SINGLE CUST</v>
          </cell>
          <cell r="C5501" t="str">
            <v>HDC1</v>
          </cell>
          <cell r="D5501"/>
          <cell r="E5501"/>
          <cell r="F5501"/>
          <cell r="G5501" t="str">
            <v>S/101530/CN/AF1UI</v>
          </cell>
          <cell r="H5501"/>
          <cell r="I5501"/>
          <cell r="J5501"/>
          <cell r="K5501">
            <v>100</v>
          </cell>
          <cell r="L5501" t="str">
            <v>002</v>
          </cell>
          <cell r="M5501" t="str">
            <v>2010</v>
          </cell>
          <cell r="N5501" t="str">
            <v>0003</v>
          </cell>
          <cell r="O5501" t="str">
            <v>1023</v>
          </cell>
          <cell r="P5501" t="str">
            <v>1101210</v>
          </cell>
          <cell r="Q5501" t="str">
            <v>0003</v>
          </cell>
          <cell r="R5501" t="str">
            <v>1070</v>
          </cell>
        </row>
        <row r="5502">
          <cell r="A5502">
            <v>52174540</v>
          </cell>
          <cell r="B5502" t="str">
            <v>CUST_SRV_PETROCHEM FIELD SERVICES_277/48</v>
          </cell>
          <cell r="C5502" t="str">
            <v>HDC1</v>
          </cell>
          <cell r="D5502"/>
          <cell r="E5502"/>
          <cell r="F5502"/>
          <cell r="G5502" t="str">
            <v>S/101458/CN/AF1HI-2</v>
          </cell>
          <cell r="H5502"/>
          <cell r="I5502"/>
          <cell r="J5502"/>
          <cell r="K5502">
            <v>100</v>
          </cell>
          <cell r="L5502" t="str">
            <v>003</v>
          </cell>
          <cell r="M5502" t="str">
            <v>2010</v>
          </cell>
          <cell r="N5502" t="str">
            <v>0003</v>
          </cell>
          <cell r="O5502" t="str">
            <v>1024</v>
          </cell>
          <cell r="P5502" t="str">
            <v>1101130</v>
          </cell>
          <cell r="Q5502" t="str">
            <v>0003</v>
          </cell>
          <cell r="R5502" t="str">
            <v>1070</v>
          </cell>
        </row>
        <row r="5503">
          <cell r="A5503">
            <v>52174540</v>
          </cell>
          <cell r="B5503" t="str">
            <v>CUST_SRV_PETROCHEM FIELD SERVICES_277/48</v>
          </cell>
          <cell r="C5503" t="str">
            <v>HDC1</v>
          </cell>
          <cell r="D5503"/>
          <cell r="E5503"/>
          <cell r="F5503"/>
          <cell r="G5503" t="str">
            <v>S/101458/CN/AF1HI-2</v>
          </cell>
          <cell r="H5503"/>
          <cell r="I5503"/>
          <cell r="J5503"/>
          <cell r="K5503">
            <v>100</v>
          </cell>
          <cell r="L5503" t="str">
            <v>003</v>
          </cell>
          <cell r="M5503" t="str">
            <v>2010</v>
          </cell>
          <cell r="N5503" t="str">
            <v>0003</v>
          </cell>
          <cell r="O5503" t="str">
            <v>1024</v>
          </cell>
          <cell r="P5503" t="str">
            <v>1101130</v>
          </cell>
          <cell r="Q5503" t="str">
            <v>0003</v>
          </cell>
          <cell r="R5503" t="str">
            <v>1070</v>
          </cell>
        </row>
        <row r="5504">
          <cell r="A5504">
            <v>52174540</v>
          </cell>
          <cell r="B5504" t="str">
            <v>CUST_SRV_PETROCHEM FIELD SERVICES_277/48</v>
          </cell>
          <cell r="C5504" t="str">
            <v>HDC1</v>
          </cell>
          <cell r="D5504"/>
          <cell r="E5504"/>
          <cell r="F5504"/>
          <cell r="G5504" t="str">
            <v>S/101458/CN/AF1HI-2</v>
          </cell>
          <cell r="H5504"/>
          <cell r="I5504"/>
          <cell r="J5504"/>
          <cell r="K5504">
            <v>100</v>
          </cell>
          <cell r="L5504" t="str">
            <v>003</v>
          </cell>
          <cell r="M5504" t="str">
            <v>2010</v>
          </cell>
          <cell r="N5504" t="str">
            <v>0003</v>
          </cell>
          <cell r="O5504" t="str">
            <v>1024</v>
          </cell>
          <cell r="P5504" t="str">
            <v>1101130</v>
          </cell>
          <cell r="Q5504" t="str">
            <v>0003</v>
          </cell>
          <cell r="R5504" t="str">
            <v>1070</v>
          </cell>
        </row>
        <row r="5505">
          <cell r="A5505">
            <v>52174540</v>
          </cell>
          <cell r="B5505" t="str">
            <v>CUST_SRV_PETROCHEM FIELD SERVICES_277/48</v>
          </cell>
          <cell r="C5505" t="str">
            <v>HDC1</v>
          </cell>
          <cell r="D5505"/>
          <cell r="E5505"/>
          <cell r="F5505"/>
          <cell r="G5505" t="str">
            <v>S/101458/CN/AF1HI-2</v>
          </cell>
          <cell r="H5505"/>
          <cell r="I5505"/>
          <cell r="J5505"/>
          <cell r="K5505">
            <v>100</v>
          </cell>
          <cell r="L5505" t="str">
            <v>003</v>
          </cell>
          <cell r="M5505" t="str">
            <v>2010</v>
          </cell>
          <cell r="N5505" t="str">
            <v>0003</v>
          </cell>
          <cell r="O5505" t="str">
            <v>1024</v>
          </cell>
          <cell r="P5505" t="str">
            <v>1101130</v>
          </cell>
          <cell r="Q5505" t="str">
            <v>0003</v>
          </cell>
          <cell r="R5505" t="str">
            <v>1070</v>
          </cell>
        </row>
        <row r="5506">
          <cell r="A5506">
            <v>52181657</v>
          </cell>
          <cell r="B5506" t="str">
            <v>NEW PMT 150KVA 35kV 208Y/120V</v>
          </cell>
          <cell r="C5506" t="str">
            <v>HXC1</v>
          </cell>
          <cell r="D5506"/>
          <cell r="E5506"/>
          <cell r="F5506"/>
          <cell r="G5506" t="str">
            <v>S/101762/CN/CF1R-I-2</v>
          </cell>
          <cell r="H5506"/>
          <cell r="I5506"/>
          <cell r="J5506"/>
          <cell r="K5506">
            <v>100</v>
          </cell>
          <cell r="L5506" t="str">
            <v>002</v>
          </cell>
          <cell r="M5506" t="str">
            <v>2010</v>
          </cell>
          <cell r="N5506" t="str">
            <v>0003</v>
          </cell>
          <cell r="O5506" t="str">
            <v>1008</v>
          </cell>
          <cell r="P5506" t="str">
            <v>1101245</v>
          </cell>
          <cell r="Q5506" t="str">
            <v>0003</v>
          </cell>
          <cell r="R5506" t="str">
            <v>1070</v>
          </cell>
        </row>
        <row r="5507">
          <cell r="A5507">
            <v>52181657</v>
          </cell>
          <cell r="B5507" t="str">
            <v>NEW PMT 150KVA 35kV 208Y/120V</v>
          </cell>
          <cell r="C5507" t="str">
            <v>HXC1</v>
          </cell>
          <cell r="D5507"/>
          <cell r="E5507"/>
          <cell r="F5507"/>
          <cell r="G5507" t="str">
            <v>S/101762/CN/CF1R-I-2</v>
          </cell>
          <cell r="H5507"/>
          <cell r="I5507"/>
          <cell r="J5507"/>
          <cell r="K5507">
            <v>100</v>
          </cell>
          <cell r="L5507" t="str">
            <v>002</v>
          </cell>
          <cell r="M5507" t="str">
            <v>2010</v>
          </cell>
          <cell r="N5507" t="str">
            <v>0003</v>
          </cell>
          <cell r="O5507" t="str">
            <v>1008</v>
          </cell>
          <cell r="P5507" t="str">
            <v>1101245</v>
          </cell>
          <cell r="Q5507" t="str">
            <v>0003</v>
          </cell>
          <cell r="R5507" t="str">
            <v>1070</v>
          </cell>
        </row>
        <row r="5508">
          <cell r="A5508">
            <v>52181657</v>
          </cell>
          <cell r="B5508" t="str">
            <v>NEW PMT 150KVA 35kV 208Y/120V</v>
          </cell>
          <cell r="C5508" t="str">
            <v>HXC1</v>
          </cell>
          <cell r="D5508"/>
          <cell r="E5508"/>
          <cell r="F5508"/>
          <cell r="G5508" t="str">
            <v>S/101762/CN/CF1R-I-2</v>
          </cell>
          <cell r="H5508"/>
          <cell r="I5508"/>
          <cell r="J5508"/>
          <cell r="K5508">
            <v>100</v>
          </cell>
          <cell r="L5508" t="str">
            <v>002</v>
          </cell>
          <cell r="M5508" t="str">
            <v>2010</v>
          </cell>
          <cell r="N5508" t="str">
            <v>0003</v>
          </cell>
          <cell r="O5508" t="str">
            <v>1008</v>
          </cell>
          <cell r="P5508" t="str">
            <v>1101245</v>
          </cell>
          <cell r="Q5508" t="str">
            <v>0003</v>
          </cell>
          <cell r="R5508" t="str">
            <v>1070</v>
          </cell>
        </row>
        <row r="5509">
          <cell r="A5509">
            <v>52181657</v>
          </cell>
          <cell r="B5509" t="str">
            <v>NEW PMT 150KVA 35kV 208Y/120V</v>
          </cell>
          <cell r="C5509" t="str">
            <v>HXC1</v>
          </cell>
          <cell r="D5509"/>
          <cell r="E5509"/>
          <cell r="F5509"/>
          <cell r="G5509" t="str">
            <v>S/101762/CN/CF1R-I-2</v>
          </cell>
          <cell r="H5509"/>
          <cell r="I5509"/>
          <cell r="J5509"/>
          <cell r="K5509">
            <v>100</v>
          </cell>
          <cell r="L5509" t="str">
            <v>002</v>
          </cell>
          <cell r="M5509" t="str">
            <v>2010</v>
          </cell>
          <cell r="N5509" t="str">
            <v>0003</v>
          </cell>
          <cell r="O5509" t="str">
            <v>1008</v>
          </cell>
          <cell r="P5509" t="str">
            <v>1101245</v>
          </cell>
          <cell r="Q5509" t="str">
            <v>0003</v>
          </cell>
          <cell r="R5509" t="str">
            <v>1070</v>
          </cell>
        </row>
        <row r="5510">
          <cell r="A5510">
            <v>52188414</v>
          </cell>
          <cell r="B5510" t="str">
            <v>GOVP_09_JU-M-07-0129_L YORK AT AIRLINE</v>
          </cell>
          <cell r="C5510" t="str">
            <v>HDC2</v>
          </cell>
          <cell r="D5510"/>
          <cell r="E5510"/>
          <cell r="F5510"/>
          <cell r="G5510" t="str">
            <v>S/101675/CE/AD3DI</v>
          </cell>
          <cell r="H5510"/>
          <cell r="I5510"/>
          <cell r="J5510"/>
          <cell r="K5510">
            <v>100</v>
          </cell>
          <cell r="L5510" t="str">
            <v>003</v>
          </cell>
          <cell r="M5510" t="str">
            <v>2010</v>
          </cell>
          <cell r="N5510" t="str">
            <v>0003</v>
          </cell>
          <cell r="O5510" t="str">
            <v>1021</v>
          </cell>
          <cell r="P5510" t="str">
            <v>1101110</v>
          </cell>
          <cell r="Q5510" t="str">
            <v>0003</v>
          </cell>
          <cell r="R5510" t="str">
            <v>1070</v>
          </cell>
        </row>
        <row r="5511">
          <cell r="A5511">
            <v>52188414</v>
          </cell>
          <cell r="B5511" t="str">
            <v>GOVP_09_JU-M-07-0129_L YORK AT AIRLINE</v>
          </cell>
          <cell r="C5511" t="str">
            <v>HDC2</v>
          </cell>
          <cell r="D5511"/>
          <cell r="E5511"/>
          <cell r="F5511"/>
          <cell r="G5511" t="str">
            <v>S/101675/CE/AD3DI</v>
          </cell>
          <cell r="H5511"/>
          <cell r="I5511"/>
          <cell r="J5511"/>
          <cell r="K5511">
            <v>100</v>
          </cell>
          <cell r="L5511" t="str">
            <v>003</v>
          </cell>
          <cell r="M5511" t="str">
            <v>2010</v>
          </cell>
          <cell r="N5511" t="str">
            <v>0003</v>
          </cell>
          <cell r="O5511" t="str">
            <v>1021</v>
          </cell>
          <cell r="P5511" t="str">
            <v>1101110</v>
          </cell>
          <cell r="Q5511" t="str">
            <v>0003</v>
          </cell>
          <cell r="R5511" t="str">
            <v>1070</v>
          </cell>
        </row>
        <row r="5512">
          <cell r="A5512">
            <v>52188414</v>
          </cell>
          <cell r="B5512" t="str">
            <v>GOVP_09_JU-M-07-0129_L YORK AT AIRLINE</v>
          </cell>
          <cell r="C5512" t="str">
            <v>HDC2</v>
          </cell>
          <cell r="D5512"/>
          <cell r="E5512"/>
          <cell r="F5512"/>
          <cell r="G5512" t="str">
            <v>S/101675/CE/AD3DI</v>
          </cell>
          <cell r="H5512"/>
          <cell r="I5512"/>
          <cell r="J5512"/>
          <cell r="K5512">
            <v>100</v>
          </cell>
          <cell r="L5512" t="str">
            <v>002</v>
          </cell>
          <cell r="M5512" t="str">
            <v>2010</v>
          </cell>
          <cell r="N5512" t="str">
            <v>0003</v>
          </cell>
          <cell r="O5512" t="str">
            <v>1021</v>
          </cell>
          <cell r="P5512" t="str">
            <v>1101110</v>
          </cell>
          <cell r="Q5512" t="str">
            <v>0003</v>
          </cell>
          <cell r="R5512" t="str">
            <v>1070</v>
          </cell>
        </row>
        <row r="5513">
          <cell r="A5513">
            <v>52188414</v>
          </cell>
          <cell r="B5513" t="str">
            <v>GOVP_09_JU-M-07-0129_L YORK AT AIRLINE</v>
          </cell>
          <cell r="C5513" t="str">
            <v>HDC2</v>
          </cell>
          <cell r="D5513"/>
          <cell r="E5513"/>
          <cell r="F5513"/>
          <cell r="G5513" t="str">
            <v>S/101675/CE/AD3DI</v>
          </cell>
          <cell r="H5513"/>
          <cell r="I5513"/>
          <cell r="J5513"/>
          <cell r="K5513">
            <v>70</v>
          </cell>
          <cell r="L5513" t="str">
            <v>003</v>
          </cell>
          <cell r="M5513" t="str">
            <v>2010</v>
          </cell>
          <cell r="N5513" t="str">
            <v>0003</v>
          </cell>
          <cell r="O5513" t="str">
            <v>1021</v>
          </cell>
          <cell r="P5513" t="str">
            <v>1101110</v>
          </cell>
          <cell r="Q5513" t="str">
            <v>0003</v>
          </cell>
          <cell r="R5513" t="str">
            <v>1070</v>
          </cell>
        </row>
        <row r="5514">
          <cell r="A5514">
            <v>52188414</v>
          </cell>
          <cell r="B5514" t="str">
            <v>GOVP_09_JU-M-07-0129_L YORK AT AIRLINE</v>
          </cell>
          <cell r="C5514" t="str">
            <v>HDC2</v>
          </cell>
          <cell r="D5514"/>
          <cell r="E5514"/>
          <cell r="F5514"/>
          <cell r="G5514" t="str">
            <v>S/101675/CE/AD3DR-1</v>
          </cell>
          <cell r="H5514"/>
          <cell r="I5514"/>
          <cell r="J5514"/>
          <cell r="K5514">
            <v>30</v>
          </cell>
          <cell r="L5514" t="str">
            <v>003</v>
          </cell>
          <cell r="M5514" t="str">
            <v>2010</v>
          </cell>
          <cell r="N5514" t="str">
            <v>0003</v>
          </cell>
          <cell r="O5514" t="str">
            <v>1021</v>
          </cell>
          <cell r="P5514" t="str">
            <v>1101110</v>
          </cell>
          <cell r="Q5514" t="str">
            <v>0003</v>
          </cell>
          <cell r="R5514" t="str">
            <v>1070</v>
          </cell>
        </row>
        <row r="5515">
          <cell r="A5515">
            <v>52189345</v>
          </cell>
          <cell r="B5515" t="str">
            <v>GOVP_JU-M-07-0173_BURKE ROAD</v>
          </cell>
          <cell r="C5515" t="str">
            <v>HDC2</v>
          </cell>
          <cell r="D5515"/>
          <cell r="E5515"/>
          <cell r="F5515"/>
          <cell r="G5515" t="str">
            <v>S/101574/CE/AD3DI</v>
          </cell>
          <cell r="H5515"/>
          <cell r="I5515"/>
          <cell r="J5515"/>
          <cell r="K5515">
            <v>100</v>
          </cell>
          <cell r="L5515" t="str">
            <v>001</v>
          </cell>
          <cell r="M5515" t="str">
            <v>2010</v>
          </cell>
          <cell r="N5515" t="str">
            <v>0003</v>
          </cell>
          <cell r="O5515" t="str">
            <v>1005</v>
          </cell>
          <cell r="P5515" t="str">
            <v>1101160</v>
          </cell>
          <cell r="Q5515" t="str">
            <v>0003</v>
          </cell>
          <cell r="R5515" t="str">
            <v>1070</v>
          </cell>
        </row>
        <row r="5516">
          <cell r="A5516">
            <v>52189345</v>
          </cell>
          <cell r="B5516" t="str">
            <v>GOVP_JU-M-07-0173_BURKE ROAD</v>
          </cell>
          <cell r="C5516" t="str">
            <v>HDC2</v>
          </cell>
          <cell r="D5516"/>
          <cell r="E5516"/>
          <cell r="F5516"/>
          <cell r="G5516" t="str">
            <v>S/101574/CE/AD3DI</v>
          </cell>
          <cell r="H5516"/>
          <cell r="I5516"/>
          <cell r="J5516"/>
          <cell r="K5516">
            <v>100</v>
          </cell>
          <cell r="L5516" t="str">
            <v>001</v>
          </cell>
          <cell r="M5516" t="str">
            <v>2010</v>
          </cell>
          <cell r="N5516" t="str">
            <v>0003</v>
          </cell>
          <cell r="O5516" t="str">
            <v>1005</v>
          </cell>
          <cell r="P5516" t="str">
            <v>1101160</v>
          </cell>
          <cell r="Q5516" t="str">
            <v>0003</v>
          </cell>
          <cell r="R5516" t="str">
            <v>1070</v>
          </cell>
        </row>
        <row r="5517">
          <cell r="A5517">
            <v>52189345</v>
          </cell>
          <cell r="B5517" t="str">
            <v>GOVP_JU-M-07-0173_BURKE ROAD</v>
          </cell>
          <cell r="C5517" t="str">
            <v>HDC2</v>
          </cell>
          <cell r="D5517"/>
          <cell r="E5517"/>
          <cell r="F5517"/>
          <cell r="G5517" t="str">
            <v>S/101574/CE/AD3DI</v>
          </cell>
          <cell r="H5517"/>
          <cell r="I5517"/>
          <cell r="J5517"/>
          <cell r="K5517">
            <v>100</v>
          </cell>
          <cell r="L5517" t="str">
            <v>001</v>
          </cell>
          <cell r="M5517" t="str">
            <v>2010</v>
          </cell>
          <cell r="N5517" t="str">
            <v>0003</v>
          </cell>
          <cell r="O5517" t="str">
            <v>1005</v>
          </cell>
          <cell r="P5517" t="str">
            <v>1101160</v>
          </cell>
          <cell r="Q5517" t="str">
            <v>0003</v>
          </cell>
          <cell r="R5517" t="str">
            <v>1070</v>
          </cell>
        </row>
        <row r="5518">
          <cell r="A5518">
            <v>52189345</v>
          </cell>
          <cell r="B5518" t="str">
            <v>GOVP_JU-M-07-0173_BURKE ROAD</v>
          </cell>
          <cell r="C5518" t="str">
            <v>HDC2</v>
          </cell>
          <cell r="D5518"/>
          <cell r="E5518"/>
          <cell r="F5518"/>
          <cell r="G5518" t="str">
            <v>S/101574/CE/AD3DI</v>
          </cell>
          <cell r="H5518"/>
          <cell r="I5518"/>
          <cell r="J5518"/>
          <cell r="K5518">
            <v>70</v>
          </cell>
          <cell r="L5518" t="str">
            <v>001</v>
          </cell>
          <cell r="M5518" t="str">
            <v>2010</v>
          </cell>
          <cell r="N5518" t="str">
            <v>0003</v>
          </cell>
          <cell r="O5518" t="str">
            <v>1005</v>
          </cell>
          <cell r="P5518" t="str">
            <v>1101160</v>
          </cell>
          <cell r="Q5518" t="str">
            <v>0003</v>
          </cell>
          <cell r="R5518" t="str">
            <v>1070</v>
          </cell>
        </row>
        <row r="5519">
          <cell r="A5519">
            <v>52189345</v>
          </cell>
          <cell r="B5519" t="str">
            <v>GOVP_JU-M-07-0173_BURKE ROAD</v>
          </cell>
          <cell r="C5519" t="str">
            <v>HDC2</v>
          </cell>
          <cell r="D5519"/>
          <cell r="E5519"/>
          <cell r="F5519"/>
          <cell r="G5519" t="str">
            <v>S/101574/CE/AD3DR-1</v>
          </cell>
          <cell r="H5519"/>
          <cell r="I5519"/>
          <cell r="J5519"/>
          <cell r="K5519">
            <v>30</v>
          </cell>
          <cell r="L5519" t="str">
            <v>001</v>
          </cell>
          <cell r="M5519" t="str">
            <v>2010</v>
          </cell>
          <cell r="N5519" t="str">
            <v>0003</v>
          </cell>
          <cell r="O5519" t="str">
            <v>1005</v>
          </cell>
          <cell r="P5519" t="str">
            <v>1101160</v>
          </cell>
          <cell r="Q5519" t="str">
            <v>0003</v>
          </cell>
          <cell r="R5519" t="str">
            <v>1070</v>
          </cell>
        </row>
        <row r="5520">
          <cell r="A5520">
            <v>52193063</v>
          </cell>
          <cell r="B5520" t="str">
            <v>CUST_16600 PINE FOREST LN._NEW SVC</v>
          </cell>
          <cell r="C5520" t="str">
            <v>HDC1</v>
          </cell>
          <cell r="D5520"/>
          <cell r="E5520"/>
          <cell r="F5520"/>
          <cell r="G5520" t="str">
            <v>S/101627/CN/AF1HI-3</v>
          </cell>
          <cell r="H5520"/>
          <cell r="I5520"/>
          <cell r="J5520"/>
          <cell r="K5520">
            <v>100</v>
          </cell>
          <cell r="L5520" t="str">
            <v>002</v>
          </cell>
          <cell r="M5520" t="str">
            <v>2010</v>
          </cell>
          <cell r="N5520" t="str">
            <v>0003</v>
          </cell>
          <cell r="O5520" t="str">
            <v>1006</v>
          </cell>
          <cell r="P5520" t="str">
            <v>1101230</v>
          </cell>
          <cell r="Q5520" t="str">
            <v>0003</v>
          </cell>
          <cell r="R5520" t="str">
            <v>1070</v>
          </cell>
        </row>
        <row r="5521">
          <cell r="A5521">
            <v>52193063</v>
          </cell>
          <cell r="B5521" t="str">
            <v>CUST_16600 PINE FOREST LN._NEW SVC</v>
          </cell>
          <cell r="C5521" t="str">
            <v>HDC1</v>
          </cell>
          <cell r="D5521"/>
          <cell r="E5521"/>
          <cell r="F5521"/>
          <cell r="G5521" t="str">
            <v>S/101627/CN/AF1HI-3</v>
          </cell>
          <cell r="H5521"/>
          <cell r="I5521"/>
          <cell r="J5521"/>
          <cell r="K5521">
            <v>100</v>
          </cell>
          <cell r="L5521" t="str">
            <v>001</v>
          </cell>
          <cell r="M5521" t="str">
            <v>2010</v>
          </cell>
          <cell r="N5521" t="str">
            <v>0003</v>
          </cell>
          <cell r="O5521" t="str">
            <v>1006</v>
          </cell>
          <cell r="P5521" t="str">
            <v>1101230</v>
          </cell>
          <cell r="Q5521" t="str">
            <v>0003</v>
          </cell>
          <cell r="R5521" t="str">
            <v>1070</v>
          </cell>
        </row>
        <row r="5522">
          <cell r="A5522">
            <v>52193063</v>
          </cell>
          <cell r="B5522" t="str">
            <v>CUST_16600 PINE FOREST LN._NEW SVC</v>
          </cell>
          <cell r="C5522" t="str">
            <v>HDC1</v>
          </cell>
          <cell r="D5522"/>
          <cell r="E5522"/>
          <cell r="F5522"/>
          <cell r="G5522" t="str">
            <v>S/101627/CN/AF1HI-3</v>
          </cell>
          <cell r="H5522"/>
          <cell r="I5522"/>
          <cell r="J5522"/>
          <cell r="K5522">
            <v>100</v>
          </cell>
          <cell r="L5522" t="str">
            <v>002</v>
          </cell>
          <cell r="M5522" t="str">
            <v>2010</v>
          </cell>
          <cell r="N5522" t="str">
            <v>0003</v>
          </cell>
          <cell r="O5522" t="str">
            <v>1006</v>
          </cell>
          <cell r="P5522" t="str">
            <v>1101230</v>
          </cell>
          <cell r="Q5522" t="str">
            <v>0003</v>
          </cell>
          <cell r="R5522" t="str">
            <v>1070</v>
          </cell>
        </row>
        <row r="5523">
          <cell r="A5523">
            <v>52193063</v>
          </cell>
          <cell r="B5523" t="str">
            <v>CUST_16600 PINE FOREST LN._NEW SVC</v>
          </cell>
          <cell r="C5523" t="str">
            <v>HDC1</v>
          </cell>
          <cell r="D5523"/>
          <cell r="E5523"/>
          <cell r="F5523"/>
          <cell r="G5523" t="str">
            <v>S/101627/CN/AF1HI-3</v>
          </cell>
          <cell r="H5523"/>
          <cell r="I5523"/>
          <cell r="J5523"/>
          <cell r="K5523">
            <v>100</v>
          </cell>
          <cell r="L5523" t="str">
            <v>002</v>
          </cell>
          <cell r="M5523" t="str">
            <v>2010</v>
          </cell>
          <cell r="N5523" t="str">
            <v>0003</v>
          </cell>
          <cell r="O5523" t="str">
            <v>1006</v>
          </cell>
          <cell r="P5523" t="str">
            <v>1101230</v>
          </cell>
          <cell r="Q5523" t="str">
            <v>0003</v>
          </cell>
          <cell r="R5523" t="str">
            <v>1070</v>
          </cell>
        </row>
        <row r="5524">
          <cell r="A5524">
            <v>52193063</v>
          </cell>
          <cell r="B5524" t="str">
            <v>CUST_16600 PINE FOREST LN._NEW SVC</v>
          </cell>
          <cell r="C5524" t="str">
            <v>HDC1</v>
          </cell>
          <cell r="D5524"/>
          <cell r="E5524"/>
          <cell r="F5524"/>
          <cell r="G5524" t="str">
            <v>S/101627/CN/AF1HI-3</v>
          </cell>
          <cell r="H5524"/>
          <cell r="I5524"/>
          <cell r="J5524"/>
          <cell r="K5524">
            <v>100</v>
          </cell>
          <cell r="L5524" t="str">
            <v>002</v>
          </cell>
          <cell r="M5524" t="str">
            <v>2010</v>
          </cell>
          <cell r="N5524" t="str">
            <v>0003</v>
          </cell>
          <cell r="O5524" t="str">
            <v>1006</v>
          </cell>
          <cell r="P5524" t="str">
            <v>1101230</v>
          </cell>
          <cell r="Q5524" t="str">
            <v>0003</v>
          </cell>
          <cell r="R5524" t="str">
            <v>1070</v>
          </cell>
        </row>
        <row r="5525">
          <cell r="A5525">
            <v>52211248</v>
          </cell>
          <cell r="B5525" t="str">
            <v>APTS_KENNEDY PLACE APARTMENTS_OVH</v>
          </cell>
          <cell r="C5525" t="str">
            <v>HDC2</v>
          </cell>
          <cell r="D5525"/>
          <cell r="E5525"/>
          <cell r="F5525"/>
          <cell r="G5525" t="str">
            <v>S/101653/CN/AF2HI</v>
          </cell>
          <cell r="H5525"/>
          <cell r="I5525"/>
          <cell r="J5525"/>
          <cell r="K5525">
            <v>100</v>
          </cell>
          <cell r="L5525" t="str">
            <v>001</v>
          </cell>
          <cell r="M5525" t="str">
            <v>2010</v>
          </cell>
          <cell r="N5525" t="str">
            <v>0003</v>
          </cell>
          <cell r="O5525" t="str">
            <v>1013</v>
          </cell>
          <cell r="P5525" t="str">
            <v>1101201</v>
          </cell>
          <cell r="Q5525" t="str">
            <v>0003</v>
          </cell>
          <cell r="R5525" t="str">
            <v>1070</v>
          </cell>
        </row>
        <row r="5526">
          <cell r="A5526">
            <v>52211248</v>
          </cell>
          <cell r="B5526" t="str">
            <v>APTS_KENNEDY PLACE APARTMENTS_OVH</v>
          </cell>
          <cell r="C5526" t="str">
            <v>HDC2</v>
          </cell>
          <cell r="D5526"/>
          <cell r="E5526"/>
          <cell r="F5526"/>
          <cell r="G5526" t="str">
            <v>S/101653/CN/AF2HI</v>
          </cell>
          <cell r="H5526"/>
          <cell r="I5526"/>
          <cell r="J5526"/>
          <cell r="K5526">
            <v>100</v>
          </cell>
          <cell r="L5526" t="str">
            <v>001</v>
          </cell>
          <cell r="M5526" t="str">
            <v>2010</v>
          </cell>
          <cell r="N5526" t="str">
            <v>0003</v>
          </cell>
          <cell r="O5526" t="str">
            <v>1013</v>
          </cell>
          <cell r="P5526" t="str">
            <v>1101201</v>
          </cell>
          <cell r="Q5526" t="str">
            <v>0003</v>
          </cell>
          <cell r="R5526" t="str">
            <v>1070</v>
          </cell>
        </row>
        <row r="5527">
          <cell r="A5527">
            <v>52211248</v>
          </cell>
          <cell r="B5527" t="str">
            <v>APTS_KENNEDY PLACE APARTMENTS_OVH</v>
          </cell>
          <cell r="C5527" t="str">
            <v>HDC2</v>
          </cell>
          <cell r="D5527"/>
          <cell r="E5527"/>
          <cell r="F5527"/>
          <cell r="G5527" t="str">
            <v>S/101653/CN/AF2HI</v>
          </cell>
          <cell r="H5527"/>
          <cell r="I5527"/>
          <cell r="J5527"/>
          <cell r="K5527">
            <v>100</v>
          </cell>
          <cell r="L5527" t="str">
            <v>001</v>
          </cell>
          <cell r="M5527" t="str">
            <v>2010</v>
          </cell>
          <cell r="N5527" t="str">
            <v>0003</v>
          </cell>
          <cell r="O5527" t="str">
            <v>1013</v>
          </cell>
          <cell r="P5527" t="str">
            <v>1101201</v>
          </cell>
          <cell r="Q5527" t="str">
            <v>0003</v>
          </cell>
          <cell r="R5527" t="str">
            <v>1070</v>
          </cell>
        </row>
        <row r="5528">
          <cell r="A5528">
            <v>52211248</v>
          </cell>
          <cell r="B5528" t="str">
            <v>APTS_KENNEDY PLACE APARTMENTS_OVH</v>
          </cell>
          <cell r="C5528" t="str">
            <v>HDC2</v>
          </cell>
          <cell r="D5528"/>
          <cell r="E5528"/>
          <cell r="F5528"/>
          <cell r="G5528" t="str">
            <v>S/101653/CN/AF2HI</v>
          </cell>
          <cell r="H5528"/>
          <cell r="I5528"/>
          <cell r="J5528"/>
          <cell r="K5528">
            <v>70</v>
          </cell>
          <cell r="L5528" t="str">
            <v>001</v>
          </cell>
          <cell r="M5528" t="str">
            <v>2010</v>
          </cell>
          <cell r="N5528" t="str">
            <v>0003</v>
          </cell>
          <cell r="O5528" t="str">
            <v>1013</v>
          </cell>
          <cell r="P5528" t="str">
            <v>1101201</v>
          </cell>
          <cell r="Q5528" t="str">
            <v>0003</v>
          </cell>
          <cell r="R5528" t="str">
            <v>1070</v>
          </cell>
        </row>
        <row r="5529">
          <cell r="A5529">
            <v>52211248</v>
          </cell>
          <cell r="B5529" t="str">
            <v>APTS_KENNEDY PLACE APARTMENTS_OVH</v>
          </cell>
          <cell r="C5529" t="str">
            <v>HDC2</v>
          </cell>
          <cell r="D5529"/>
          <cell r="E5529"/>
          <cell r="F5529"/>
          <cell r="G5529" t="str">
            <v>S/101653/CN/AF2HR-1</v>
          </cell>
          <cell r="H5529"/>
          <cell r="I5529"/>
          <cell r="J5529"/>
          <cell r="K5529">
            <v>30</v>
          </cell>
          <cell r="L5529" t="str">
            <v>001</v>
          </cell>
          <cell r="M5529" t="str">
            <v>2010</v>
          </cell>
          <cell r="N5529" t="str">
            <v>0003</v>
          </cell>
          <cell r="O5529" t="str">
            <v>1013</v>
          </cell>
          <cell r="P5529" t="str">
            <v>1101201</v>
          </cell>
          <cell r="Q5529" t="str">
            <v>0003</v>
          </cell>
          <cell r="R5529" t="str">
            <v>1070</v>
          </cell>
        </row>
        <row r="5530">
          <cell r="A5530">
            <v>52211257</v>
          </cell>
          <cell r="B5530" t="str">
            <v>SDUG_FAIRFIELD VILLAGE NORTH_13_PHASE 2</v>
          </cell>
          <cell r="C5530" t="str">
            <v>HDC1</v>
          </cell>
          <cell r="D5530"/>
          <cell r="E5530"/>
          <cell r="F5530"/>
          <cell r="G5530" t="str">
            <v>S/101678/CN/AF1UI-1</v>
          </cell>
          <cell r="H5530"/>
          <cell r="I5530"/>
          <cell r="J5530"/>
          <cell r="K5530">
            <v>100</v>
          </cell>
          <cell r="L5530" t="str">
            <v>003</v>
          </cell>
          <cell r="M5530" t="str">
            <v>2010</v>
          </cell>
          <cell r="N5530" t="str">
            <v>0003</v>
          </cell>
          <cell r="O5530" t="str">
            <v>1017</v>
          </cell>
          <cell r="P5530" t="str">
            <v>1101120</v>
          </cell>
          <cell r="Q5530" t="str">
            <v>0003</v>
          </cell>
          <cell r="R5530" t="str">
            <v>1070</v>
          </cell>
        </row>
        <row r="5531">
          <cell r="A5531">
            <v>52211257</v>
          </cell>
          <cell r="B5531" t="str">
            <v>SDUG_FAIRFIELD VILLAGE NORTH_13_PHASE 2</v>
          </cell>
          <cell r="C5531" t="str">
            <v>HDC1</v>
          </cell>
          <cell r="D5531"/>
          <cell r="E5531"/>
          <cell r="F5531"/>
          <cell r="G5531" t="str">
            <v>S/101678/CN/AF1UI-1</v>
          </cell>
          <cell r="H5531"/>
          <cell r="I5531"/>
          <cell r="J5531"/>
          <cell r="K5531">
            <v>100</v>
          </cell>
          <cell r="L5531" t="str">
            <v>003</v>
          </cell>
          <cell r="M5531" t="str">
            <v>2010</v>
          </cell>
          <cell r="N5531" t="str">
            <v>0003</v>
          </cell>
          <cell r="O5531" t="str">
            <v>1017</v>
          </cell>
          <cell r="P5531" t="str">
            <v>1101120</v>
          </cell>
          <cell r="Q5531" t="str">
            <v>0003</v>
          </cell>
          <cell r="R5531" t="str">
            <v>1070</v>
          </cell>
        </row>
        <row r="5532">
          <cell r="A5532">
            <v>52212760</v>
          </cell>
          <cell r="B5532" t="str">
            <v>CUST_HARRIS COUNTY MUD #166</v>
          </cell>
          <cell r="C5532" t="str">
            <v>HDC1</v>
          </cell>
          <cell r="D5532"/>
          <cell r="E5532"/>
          <cell r="F5532"/>
          <cell r="G5532" t="str">
            <v>S/101627/CN/AF1HI-3</v>
          </cell>
          <cell r="H5532"/>
          <cell r="I5532"/>
          <cell r="J5532"/>
          <cell r="K5532">
            <v>100</v>
          </cell>
          <cell r="L5532" t="str">
            <v>003</v>
          </cell>
          <cell r="M5532" t="str">
            <v>2010</v>
          </cell>
          <cell r="N5532" t="str">
            <v>0003</v>
          </cell>
          <cell r="O5532" t="str">
            <v>1006</v>
          </cell>
          <cell r="P5532" t="str">
            <v>1101230</v>
          </cell>
          <cell r="Q5532" t="str">
            <v>0003</v>
          </cell>
          <cell r="R5532" t="str">
            <v>1070</v>
          </cell>
        </row>
        <row r="5533">
          <cell r="A5533">
            <v>52212760</v>
          </cell>
          <cell r="B5533" t="str">
            <v>CUST_HARRIS COUNTY MUD #166</v>
          </cell>
          <cell r="C5533" t="str">
            <v>HDC1</v>
          </cell>
          <cell r="D5533"/>
          <cell r="E5533"/>
          <cell r="F5533"/>
          <cell r="G5533" t="str">
            <v>S/101627/CN/AF1HI-3</v>
          </cell>
          <cell r="H5533"/>
          <cell r="I5533"/>
          <cell r="J5533"/>
          <cell r="K5533">
            <v>100</v>
          </cell>
          <cell r="L5533" t="str">
            <v>003</v>
          </cell>
          <cell r="M5533" t="str">
            <v>2010</v>
          </cell>
          <cell r="N5533" t="str">
            <v>0003</v>
          </cell>
          <cell r="O5533" t="str">
            <v>1006</v>
          </cell>
          <cell r="P5533" t="str">
            <v>1101230</v>
          </cell>
          <cell r="Q5533" t="str">
            <v>0003</v>
          </cell>
          <cell r="R5533" t="str">
            <v>1070</v>
          </cell>
        </row>
        <row r="5534">
          <cell r="A5534">
            <v>52212760</v>
          </cell>
          <cell r="B5534" t="str">
            <v>CUST_HARRIS COUNTY MUD #166</v>
          </cell>
          <cell r="C5534" t="str">
            <v>HDC1</v>
          </cell>
          <cell r="D5534"/>
          <cell r="E5534"/>
          <cell r="F5534"/>
          <cell r="G5534" t="str">
            <v>S/101627/CN/AF1HI-3</v>
          </cell>
          <cell r="H5534"/>
          <cell r="I5534"/>
          <cell r="J5534"/>
          <cell r="K5534">
            <v>100</v>
          </cell>
          <cell r="L5534" t="str">
            <v>003</v>
          </cell>
          <cell r="M5534" t="str">
            <v>2010</v>
          </cell>
          <cell r="N5534" t="str">
            <v>0003</v>
          </cell>
          <cell r="O5534" t="str">
            <v>1006</v>
          </cell>
          <cell r="P5534" t="str">
            <v>1101230</v>
          </cell>
          <cell r="Q5534" t="str">
            <v>0003</v>
          </cell>
          <cell r="R5534" t="str">
            <v>1070</v>
          </cell>
        </row>
        <row r="5535">
          <cell r="A5535">
            <v>52212760</v>
          </cell>
          <cell r="B5535" t="str">
            <v>CUST_HARRIS COUNTY MUD #166</v>
          </cell>
          <cell r="C5535" t="str">
            <v>HDC1</v>
          </cell>
          <cell r="D5535"/>
          <cell r="E5535"/>
          <cell r="F5535"/>
          <cell r="G5535" t="str">
            <v>S/101627/CN/AF1HI-3</v>
          </cell>
          <cell r="H5535"/>
          <cell r="I5535"/>
          <cell r="J5535"/>
          <cell r="K5535">
            <v>100</v>
          </cell>
          <cell r="L5535" t="str">
            <v>002</v>
          </cell>
          <cell r="M5535" t="str">
            <v>2010</v>
          </cell>
          <cell r="N5535" t="str">
            <v>0003</v>
          </cell>
          <cell r="O5535" t="str">
            <v>1006</v>
          </cell>
          <cell r="P5535" t="str">
            <v>1101230</v>
          </cell>
          <cell r="Q5535" t="str">
            <v>0003</v>
          </cell>
          <cell r="R5535" t="str">
            <v>1070</v>
          </cell>
        </row>
        <row r="5536">
          <cell r="A5536">
            <v>52212760</v>
          </cell>
          <cell r="B5536" t="str">
            <v>CUST_HARRIS COUNTY MUD #166</v>
          </cell>
          <cell r="C5536" t="str">
            <v>HDC1</v>
          </cell>
          <cell r="D5536"/>
          <cell r="E5536"/>
          <cell r="F5536"/>
          <cell r="G5536" t="str">
            <v>S/101627/CN/AF1HI-3</v>
          </cell>
          <cell r="H5536"/>
          <cell r="I5536"/>
          <cell r="J5536"/>
          <cell r="K5536">
            <v>100</v>
          </cell>
          <cell r="L5536" t="str">
            <v>003</v>
          </cell>
          <cell r="M5536" t="str">
            <v>2010</v>
          </cell>
          <cell r="N5536" t="str">
            <v>0003</v>
          </cell>
          <cell r="O5536" t="str">
            <v>1006</v>
          </cell>
          <cell r="P5536" t="str">
            <v>1101230</v>
          </cell>
          <cell r="Q5536" t="str">
            <v>0003</v>
          </cell>
          <cell r="R5536" t="str">
            <v>1070</v>
          </cell>
        </row>
        <row r="5537">
          <cell r="A5537">
            <v>52258516</v>
          </cell>
          <cell r="B5537" t="str">
            <v>APTs_SouthAcresRanch_OVH</v>
          </cell>
          <cell r="C5537" t="str">
            <v>HDC1</v>
          </cell>
          <cell r="D5537"/>
          <cell r="E5537"/>
          <cell r="F5537"/>
          <cell r="G5537" t="str">
            <v>S/101652/CN/AF2HI</v>
          </cell>
          <cell r="H5537"/>
          <cell r="I5537"/>
          <cell r="J5537"/>
          <cell r="K5537">
            <v>100</v>
          </cell>
          <cell r="L5537" t="str">
            <v>003</v>
          </cell>
          <cell r="M5537" t="str">
            <v>2010</v>
          </cell>
          <cell r="N5537" t="str">
            <v>0003</v>
          </cell>
          <cell r="O5537" t="str">
            <v>1020</v>
          </cell>
          <cell r="P5537" t="str">
            <v>1101202</v>
          </cell>
          <cell r="Q5537" t="str">
            <v>0003</v>
          </cell>
          <cell r="R5537" t="str">
            <v>1070</v>
          </cell>
        </row>
        <row r="5538">
          <cell r="A5538">
            <v>52314280</v>
          </cell>
          <cell r="B5538" t="str">
            <v>SDUG_OAK WALK 3_RELOCATION</v>
          </cell>
          <cell r="C5538" t="str">
            <v>HDC2</v>
          </cell>
          <cell r="D5538"/>
          <cell r="E5538"/>
          <cell r="F5538"/>
          <cell r="G5538" t="str">
            <v>S/101566/CN/AF1UI-1</v>
          </cell>
          <cell r="H5538"/>
          <cell r="I5538"/>
          <cell r="J5538"/>
          <cell r="K5538">
            <v>100</v>
          </cell>
          <cell r="L5538" t="str">
            <v>003</v>
          </cell>
          <cell r="M5538" t="str">
            <v>2010</v>
          </cell>
          <cell r="N5538" t="str">
            <v>0003</v>
          </cell>
          <cell r="O5538" t="str">
            <v>1007</v>
          </cell>
          <cell r="P5538" t="str">
            <v>1101240</v>
          </cell>
          <cell r="Q5538" t="str">
            <v>0003</v>
          </cell>
          <cell r="R5538" t="str">
            <v>1070</v>
          </cell>
        </row>
        <row r="5539">
          <cell r="A5539">
            <v>52314280</v>
          </cell>
          <cell r="B5539" t="str">
            <v>SDUG_OAK WALK 3_RELOCATION</v>
          </cell>
          <cell r="C5539" t="str">
            <v>HDC2</v>
          </cell>
          <cell r="D5539"/>
          <cell r="E5539"/>
          <cell r="F5539"/>
          <cell r="G5539" t="str">
            <v>S/101566/CN/AF1UR</v>
          </cell>
          <cell r="H5539"/>
          <cell r="I5539"/>
          <cell r="J5539"/>
          <cell r="K5539">
            <v>30</v>
          </cell>
          <cell r="L5539" t="str">
            <v>003</v>
          </cell>
          <cell r="M5539" t="str">
            <v>2010</v>
          </cell>
          <cell r="N5539" t="str">
            <v>0003</v>
          </cell>
          <cell r="O5539" t="str">
            <v>1007</v>
          </cell>
          <cell r="P5539" t="str">
            <v>1101240</v>
          </cell>
          <cell r="Q5539" t="str">
            <v>0003</v>
          </cell>
          <cell r="R5539" t="str">
            <v>1070</v>
          </cell>
        </row>
        <row r="5540">
          <cell r="A5540">
            <v>52314280</v>
          </cell>
          <cell r="B5540" t="str">
            <v>SDUG_OAK WALK 3_RELOCATION</v>
          </cell>
          <cell r="C5540" t="str">
            <v>HDC2</v>
          </cell>
          <cell r="D5540"/>
          <cell r="E5540"/>
          <cell r="F5540"/>
          <cell r="G5540" t="str">
            <v>S/101566/CN/AF1UI-1</v>
          </cell>
          <cell r="H5540"/>
          <cell r="I5540"/>
          <cell r="J5540"/>
          <cell r="K5540">
            <v>70</v>
          </cell>
          <cell r="L5540" t="str">
            <v>003</v>
          </cell>
          <cell r="M5540" t="str">
            <v>2010</v>
          </cell>
          <cell r="N5540" t="str">
            <v>0003</v>
          </cell>
          <cell r="O5540" t="str">
            <v>1007</v>
          </cell>
          <cell r="P5540" t="str">
            <v>1101240</v>
          </cell>
          <cell r="Q5540" t="str">
            <v>0003</v>
          </cell>
          <cell r="R5540" t="str">
            <v>1070</v>
          </cell>
        </row>
        <row r="5541">
          <cell r="A5541">
            <v>52322559</v>
          </cell>
          <cell r="B5541" t="str">
            <v>GOVP_JU-M-09-169 FM 2100 MAIN ST CROSBY</v>
          </cell>
          <cell r="C5541" t="str">
            <v>HDC2</v>
          </cell>
          <cell r="D5541"/>
          <cell r="E5541"/>
          <cell r="F5541"/>
          <cell r="G5541" t="str">
            <v>S/101556/CE/AD3DI</v>
          </cell>
          <cell r="H5541"/>
          <cell r="I5541"/>
          <cell r="J5541"/>
          <cell r="K5541">
            <v>100</v>
          </cell>
          <cell r="L5541" t="str">
            <v>003</v>
          </cell>
          <cell r="M5541" t="str">
            <v>2010</v>
          </cell>
          <cell r="N5541" t="str">
            <v>0003</v>
          </cell>
          <cell r="O5541" t="str">
            <v>1012</v>
          </cell>
          <cell r="P5541" t="str">
            <v>1101170</v>
          </cell>
          <cell r="Q5541" t="str">
            <v>0003</v>
          </cell>
          <cell r="R5541" t="str">
            <v>1070</v>
          </cell>
        </row>
        <row r="5542">
          <cell r="A5542">
            <v>52322559</v>
          </cell>
          <cell r="B5542" t="str">
            <v>GOVP_JU-M-09-169 FM 2100 MAIN ST CROSBY</v>
          </cell>
          <cell r="C5542" t="str">
            <v>HDC2</v>
          </cell>
          <cell r="D5542"/>
          <cell r="E5542"/>
          <cell r="F5542"/>
          <cell r="G5542" t="str">
            <v>S/101556/CE/AD3DI</v>
          </cell>
          <cell r="H5542"/>
          <cell r="I5542"/>
          <cell r="J5542"/>
          <cell r="K5542">
            <v>100</v>
          </cell>
          <cell r="L5542" t="str">
            <v>003</v>
          </cell>
          <cell r="M5542" t="str">
            <v>2010</v>
          </cell>
          <cell r="N5542" t="str">
            <v>0003</v>
          </cell>
          <cell r="O5542" t="str">
            <v>1012</v>
          </cell>
          <cell r="P5542" t="str">
            <v>1101170</v>
          </cell>
          <cell r="Q5542" t="str">
            <v>0003</v>
          </cell>
          <cell r="R5542" t="str">
            <v>1070</v>
          </cell>
        </row>
        <row r="5543">
          <cell r="A5543">
            <v>52322559</v>
          </cell>
          <cell r="B5543" t="str">
            <v>GOVP_JU-M-09-169 FM 2100 MAIN ST CROSBY</v>
          </cell>
          <cell r="C5543" t="str">
            <v>HDC2</v>
          </cell>
          <cell r="D5543"/>
          <cell r="E5543"/>
          <cell r="F5543"/>
          <cell r="G5543" t="str">
            <v>S/101556/CE/AD3DI</v>
          </cell>
          <cell r="H5543"/>
          <cell r="I5543"/>
          <cell r="J5543"/>
          <cell r="K5543">
            <v>100</v>
          </cell>
          <cell r="L5543" t="str">
            <v>002</v>
          </cell>
          <cell r="M5543" t="str">
            <v>2010</v>
          </cell>
          <cell r="N5543" t="str">
            <v>0003</v>
          </cell>
          <cell r="O5543" t="str">
            <v>1012</v>
          </cell>
          <cell r="P5543" t="str">
            <v>1101170</v>
          </cell>
          <cell r="Q5543" t="str">
            <v>0003</v>
          </cell>
          <cell r="R5543" t="str">
            <v>1070</v>
          </cell>
        </row>
        <row r="5544">
          <cell r="A5544">
            <v>52322559</v>
          </cell>
          <cell r="B5544" t="str">
            <v>GOVP_JU-M-09-169 FM 2100 MAIN ST CROSBY</v>
          </cell>
          <cell r="C5544" t="str">
            <v>HDC2</v>
          </cell>
          <cell r="D5544"/>
          <cell r="E5544"/>
          <cell r="F5544"/>
          <cell r="G5544" t="str">
            <v>S/101556/CE/AD3DI</v>
          </cell>
          <cell r="H5544"/>
          <cell r="I5544"/>
          <cell r="J5544"/>
          <cell r="K5544">
            <v>70</v>
          </cell>
          <cell r="L5544" t="str">
            <v>003</v>
          </cell>
          <cell r="M5544" t="str">
            <v>2010</v>
          </cell>
          <cell r="N5544" t="str">
            <v>0003</v>
          </cell>
          <cell r="O5544" t="str">
            <v>1012</v>
          </cell>
          <cell r="P5544" t="str">
            <v>1101170</v>
          </cell>
          <cell r="Q5544" t="str">
            <v>0003</v>
          </cell>
          <cell r="R5544" t="str">
            <v>1070</v>
          </cell>
        </row>
        <row r="5545">
          <cell r="A5545">
            <v>52322559</v>
          </cell>
          <cell r="B5545" t="str">
            <v>GOVP_JU-M-09-169 FM 2100 MAIN ST CROSBY</v>
          </cell>
          <cell r="C5545" t="str">
            <v>HDC2</v>
          </cell>
          <cell r="D5545"/>
          <cell r="E5545"/>
          <cell r="F5545"/>
          <cell r="G5545" t="str">
            <v>S/101556/CE/AD3DR-1</v>
          </cell>
          <cell r="H5545"/>
          <cell r="I5545"/>
          <cell r="J5545"/>
          <cell r="K5545">
            <v>30</v>
          </cell>
          <cell r="L5545" t="str">
            <v>003</v>
          </cell>
          <cell r="M5545" t="str">
            <v>2010</v>
          </cell>
          <cell r="N5545" t="str">
            <v>0003</v>
          </cell>
          <cell r="O5545" t="str">
            <v>1012</v>
          </cell>
          <cell r="P5545" t="str">
            <v>1101170</v>
          </cell>
          <cell r="Q5545" t="str">
            <v>0003</v>
          </cell>
          <cell r="R5545" t="str">
            <v>1070</v>
          </cell>
        </row>
        <row r="5546">
          <cell r="A5546">
            <v>52322709</v>
          </cell>
          <cell r="B5546" t="str">
            <v>CEPP _CNTR_BUILD DUCT</v>
          </cell>
          <cell r="C5546" t="str">
            <v>HXC2</v>
          </cell>
          <cell r="D5546"/>
          <cell r="E5546"/>
          <cell r="F5546"/>
          <cell r="G5546" t="str">
            <v>S/101762/CE/CE1B-I</v>
          </cell>
          <cell r="H5546"/>
          <cell r="I5546"/>
          <cell r="J5546"/>
          <cell r="K5546">
            <v>80</v>
          </cell>
          <cell r="L5546" t="str">
            <v>003</v>
          </cell>
          <cell r="M5546" t="str">
            <v>2010</v>
          </cell>
          <cell r="N5546" t="str">
            <v>0003</v>
          </cell>
          <cell r="O5546" t="str">
            <v>1008</v>
          </cell>
          <cell r="P5546" t="str">
            <v>1101245</v>
          </cell>
          <cell r="Q5546" t="str">
            <v>0003</v>
          </cell>
          <cell r="R5546" t="str">
            <v>1070</v>
          </cell>
        </row>
        <row r="5547">
          <cell r="A5547">
            <v>52322709</v>
          </cell>
          <cell r="B5547" t="str">
            <v>CEPP _CNTR_BUILD DUCT</v>
          </cell>
          <cell r="C5547" t="str">
            <v>HXC2</v>
          </cell>
          <cell r="D5547"/>
          <cell r="E5547"/>
          <cell r="F5547"/>
          <cell r="G5547" t="str">
            <v>S/101762/CE/CE1B-I</v>
          </cell>
          <cell r="H5547"/>
          <cell r="I5547"/>
          <cell r="J5547"/>
          <cell r="K5547">
            <v>100</v>
          </cell>
          <cell r="L5547" t="str">
            <v>003</v>
          </cell>
          <cell r="M5547" t="str">
            <v>2010</v>
          </cell>
          <cell r="N5547" t="str">
            <v>0003</v>
          </cell>
          <cell r="O5547" t="str">
            <v>1008</v>
          </cell>
          <cell r="P5547" t="str">
            <v>1101245</v>
          </cell>
          <cell r="Q5547" t="str">
            <v>0003</v>
          </cell>
          <cell r="R5547" t="str">
            <v>1070</v>
          </cell>
        </row>
        <row r="5548">
          <cell r="A5548">
            <v>52322709</v>
          </cell>
          <cell r="B5548" t="str">
            <v>CEPP _CNTR_BUILD DUCT</v>
          </cell>
          <cell r="C5548" t="str">
            <v>HXC2</v>
          </cell>
          <cell r="D5548"/>
          <cell r="E5548"/>
          <cell r="F5548"/>
          <cell r="G5548" t="str">
            <v>S/101762/CE/CE1B-I</v>
          </cell>
          <cell r="H5548"/>
          <cell r="I5548"/>
          <cell r="J5548"/>
          <cell r="K5548">
            <v>100</v>
          </cell>
          <cell r="L5548" t="str">
            <v>002</v>
          </cell>
          <cell r="M5548" t="str">
            <v>2010</v>
          </cell>
          <cell r="N5548" t="str">
            <v>0003</v>
          </cell>
          <cell r="O5548" t="str">
            <v>1008</v>
          </cell>
          <cell r="P5548" t="str">
            <v>1101245</v>
          </cell>
          <cell r="Q5548" t="str">
            <v>0003</v>
          </cell>
          <cell r="R5548" t="str">
            <v>1070</v>
          </cell>
        </row>
        <row r="5549">
          <cell r="A5549">
            <v>52322709</v>
          </cell>
          <cell r="B5549" t="str">
            <v>CEPP _CNTR_BUILD DUCT</v>
          </cell>
          <cell r="C5549" t="str">
            <v>HXC2</v>
          </cell>
          <cell r="D5549"/>
          <cell r="E5549"/>
          <cell r="F5549"/>
          <cell r="G5549" t="str">
            <v>S/101762/CE/CE1B-I</v>
          </cell>
          <cell r="H5549"/>
          <cell r="I5549"/>
          <cell r="J5549"/>
          <cell r="K5549">
            <v>80</v>
          </cell>
          <cell r="L5549" t="str">
            <v>003</v>
          </cell>
          <cell r="M5549" t="str">
            <v>2010</v>
          </cell>
          <cell r="N5549" t="str">
            <v>0003</v>
          </cell>
          <cell r="O5549" t="str">
            <v>1008</v>
          </cell>
          <cell r="P5549" t="str">
            <v>1101245</v>
          </cell>
          <cell r="Q5549" t="str">
            <v>0003</v>
          </cell>
          <cell r="R5549" t="str">
            <v>1070</v>
          </cell>
        </row>
        <row r="5550">
          <cell r="A5550">
            <v>52322709</v>
          </cell>
          <cell r="B5550" t="str">
            <v>CEPP _CNTR_BUILD DUCT</v>
          </cell>
          <cell r="C5550" t="str">
            <v>HXC2</v>
          </cell>
          <cell r="D5550"/>
          <cell r="E5550"/>
          <cell r="F5550"/>
          <cell r="G5550" t="str">
            <v>S/101762/CE/CE1B-R-1</v>
          </cell>
          <cell r="H5550"/>
          <cell r="I5550"/>
          <cell r="J5550"/>
          <cell r="K5550">
            <v>20</v>
          </cell>
          <cell r="L5550" t="str">
            <v>003</v>
          </cell>
          <cell r="M5550" t="str">
            <v>2010</v>
          </cell>
          <cell r="N5550" t="str">
            <v>0003</v>
          </cell>
          <cell r="O5550" t="str">
            <v>1008</v>
          </cell>
          <cell r="P5550" t="str">
            <v>1101245</v>
          </cell>
          <cell r="Q5550" t="str">
            <v>0003</v>
          </cell>
          <cell r="R5550" t="str">
            <v>1070</v>
          </cell>
        </row>
        <row r="5551">
          <cell r="A5551">
            <v>52322709</v>
          </cell>
          <cell r="B5551" t="str">
            <v>CEPP _CNTR_BUILD DUCT</v>
          </cell>
          <cell r="C5551" t="str">
            <v>HXC2</v>
          </cell>
          <cell r="D5551"/>
          <cell r="E5551"/>
          <cell r="F5551"/>
          <cell r="G5551" t="str">
            <v>S/101762/CE/CE1B-R-1</v>
          </cell>
          <cell r="H5551"/>
          <cell r="I5551"/>
          <cell r="J5551"/>
          <cell r="K5551">
            <v>20</v>
          </cell>
          <cell r="L5551" t="str">
            <v>003</v>
          </cell>
          <cell r="M5551" t="str">
            <v>2010</v>
          </cell>
          <cell r="N5551" t="str">
            <v>0003</v>
          </cell>
          <cell r="O5551" t="str">
            <v>1008</v>
          </cell>
          <cell r="P5551" t="str">
            <v>1101245</v>
          </cell>
          <cell r="Q5551" t="str">
            <v>0003</v>
          </cell>
          <cell r="R5551" t="str">
            <v>1070</v>
          </cell>
        </row>
        <row r="5552">
          <cell r="A5552">
            <v>52326549</v>
          </cell>
          <cell r="B5552" t="str">
            <v>CUST_MIKE BEER JR_NEW SERVICE</v>
          </cell>
          <cell r="C5552" t="str">
            <v>HDC1</v>
          </cell>
          <cell r="D5552"/>
          <cell r="E5552"/>
          <cell r="F5552"/>
          <cell r="G5552" t="str">
            <v>S/101652/CN/AF1HI-2</v>
          </cell>
          <cell r="H5552"/>
          <cell r="I5552"/>
          <cell r="J5552"/>
          <cell r="K5552">
            <v>100</v>
          </cell>
          <cell r="L5552" t="str">
            <v>003</v>
          </cell>
          <cell r="M5552" t="str">
            <v>2010</v>
          </cell>
          <cell r="N5552" t="str">
            <v>0003</v>
          </cell>
          <cell r="O5552" t="str">
            <v>1020</v>
          </cell>
          <cell r="P5552" t="str">
            <v>1101202</v>
          </cell>
          <cell r="Q5552" t="str">
            <v>0003</v>
          </cell>
          <cell r="R5552" t="str">
            <v>1070</v>
          </cell>
        </row>
        <row r="5553">
          <cell r="A5553">
            <v>52326549</v>
          </cell>
          <cell r="B5553" t="str">
            <v>CUST_MIKE BEER JR_NEW SERVICE</v>
          </cell>
          <cell r="C5553" t="str">
            <v>HDC1</v>
          </cell>
          <cell r="D5553"/>
          <cell r="E5553"/>
          <cell r="F5553"/>
          <cell r="G5553" t="str">
            <v>S/101652/CN/AF1HI-2</v>
          </cell>
          <cell r="H5553"/>
          <cell r="I5553"/>
          <cell r="J5553"/>
          <cell r="K5553">
            <v>100</v>
          </cell>
          <cell r="L5553" t="str">
            <v>003</v>
          </cell>
          <cell r="M5553" t="str">
            <v>2010</v>
          </cell>
          <cell r="N5553" t="str">
            <v>0003</v>
          </cell>
          <cell r="O5553" t="str">
            <v>1020</v>
          </cell>
          <cell r="P5553" t="str">
            <v>1101202</v>
          </cell>
          <cell r="Q5553" t="str">
            <v>0003</v>
          </cell>
          <cell r="R5553" t="str">
            <v>1070</v>
          </cell>
        </row>
        <row r="5554">
          <cell r="A5554">
            <v>52326549</v>
          </cell>
          <cell r="B5554" t="str">
            <v>CUST_MIKE BEER JR_NEW SERVICE</v>
          </cell>
          <cell r="C5554" t="str">
            <v>HDC1</v>
          </cell>
          <cell r="D5554"/>
          <cell r="E5554"/>
          <cell r="F5554"/>
          <cell r="G5554" t="str">
            <v>S/101652/CN/AF1HI-2</v>
          </cell>
          <cell r="H5554"/>
          <cell r="I5554"/>
          <cell r="J5554"/>
          <cell r="K5554">
            <v>100</v>
          </cell>
          <cell r="L5554" t="str">
            <v>003</v>
          </cell>
          <cell r="M5554" t="str">
            <v>2010</v>
          </cell>
          <cell r="N5554" t="str">
            <v>0003</v>
          </cell>
          <cell r="O5554" t="str">
            <v>1020</v>
          </cell>
          <cell r="P5554" t="str">
            <v>1101202</v>
          </cell>
          <cell r="Q5554" t="str">
            <v>0003</v>
          </cell>
          <cell r="R5554" t="str">
            <v>1070</v>
          </cell>
        </row>
        <row r="5555">
          <cell r="A5555">
            <v>52326549</v>
          </cell>
          <cell r="B5555" t="str">
            <v>CUST_MIKE BEER JR_NEW SERVICE</v>
          </cell>
          <cell r="C5555" t="str">
            <v>HDC1</v>
          </cell>
          <cell r="D5555"/>
          <cell r="E5555"/>
          <cell r="F5555"/>
          <cell r="G5555" t="str">
            <v>S/101652/CN/AF1HI-2</v>
          </cell>
          <cell r="H5555"/>
          <cell r="I5555"/>
          <cell r="J5555"/>
          <cell r="K5555">
            <v>100</v>
          </cell>
          <cell r="L5555" t="str">
            <v>002</v>
          </cell>
          <cell r="M5555" t="str">
            <v>2010</v>
          </cell>
          <cell r="N5555" t="str">
            <v>0003</v>
          </cell>
          <cell r="O5555" t="str">
            <v>1020</v>
          </cell>
          <cell r="P5555" t="str">
            <v>1101202</v>
          </cell>
          <cell r="Q5555" t="str">
            <v>0003</v>
          </cell>
          <cell r="R5555" t="str">
            <v>1070</v>
          </cell>
        </row>
        <row r="5556">
          <cell r="A5556">
            <v>52326549</v>
          </cell>
          <cell r="B5556" t="str">
            <v>CUST_MIKE BEER JR_NEW SERVICE</v>
          </cell>
          <cell r="C5556" t="str">
            <v>HDC1</v>
          </cell>
          <cell r="D5556"/>
          <cell r="E5556"/>
          <cell r="F5556"/>
          <cell r="G5556" t="str">
            <v>S/101652/CN/AF1HI-2</v>
          </cell>
          <cell r="H5556"/>
          <cell r="I5556"/>
          <cell r="J5556"/>
          <cell r="K5556">
            <v>100</v>
          </cell>
          <cell r="L5556" t="str">
            <v>003</v>
          </cell>
          <cell r="M5556" t="str">
            <v>2010</v>
          </cell>
          <cell r="N5556" t="str">
            <v>0003</v>
          </cell>
          <cell r="O5556" t="str">
            <v>1020</v>
          </cell>
          <cell r="P5556" t="str">
            <v>1101202</v>
          </cell>
          <cell r="Q5556" t="str">
            <v>0003</v>
          </cell>
          <cell r="R5556" t="str">
            <v>1070</v>
          </cell>
        </row>
        <row r="5557">
          <cell r="A5557">
            <v>52329697</v>
          </cell>
          <cell r="B5557" t="str">
            <v>CUST_STONE RIVER CENTER_2 TP's MUD</v>
          </cell>
          <cell r="C5557" t="str">
            <v>HDC1</v>
          </cell>
          <cell r="D5557"/>
          <cell r="E5557"/>
          <cell r="F5557"/>
          <cell r="G5557" t="str">
            <v>S/101566/CN/AF1HI-3</v>
          </cell>
          <cell r="H5557"/>
          <cell r="I5557"/>
          <cell r="J5557"/>
          <cell r="K5557">
            <v>100</v>
          </cell>
          <cell r="L5557" t="str">
            <v>001</v>
          </cell>
          <cell r="M5557" t="str">
            <v>2010</v>
          </cell>
          <cell r="N5557" t="str">
            <v>0003</v>
          </cell>
          <cell r="O5557" t="str">
            <v>1007</v>
          </cell>
          <cell r="P5557" t="str">
            <v>1101240</v>
          </cell>
          <cell r="Q5557" t="str">
            <v>0003</v>
          </cell>
          <cell r="R5557" t="str">
            <v>1070</v>
          </cell>
        </row>
        <row r="5558">
          <cell r="A5558">
            <v>52329697</v>
          </cell>
          <cell r="B5558" t="str">
            <v>CUST_STONE RIVER CENTER_2 TP's MUD</v>
          </cell>
          <cell r="C5558" t="str">
            <v>HDC1</v>
          </cell>
          <cell r="D5558"/>
          <cell r="E5558"/>
          <cell r="F5558"/>
          <cell r="G5558" t="str">
            <v>S/101566/CN/AF1HI-3</v>
          </cell>
          <cell r="H5558"/>
          <cell r="I5558"/>
          <cell r="J5558"/>
          <cell r="K5558">
            <v>100</v>
          </cell>
          <cell r="L5558" t="str">
            <v>001</v>
          </cell>
          <cell r="M5558" t="str">
            <v>2010</v>
          </cell>
          <cell r="N5558" t="str">
            <v>0003</v>
          </cell>
          <cell r="O5558" t="str">
            <v>1007</v>
          </cell>
          <cell r="P5558" t="str">
            <v>1101240</v>
          </cell>
          <cell r="Q5558" t="str">
            <v>0003</v>
          </cell>
          <cell r="R5558" t="str">
            <v>1070</v>
          </cell>
        </row>
        <row r="5559">
          <cell r="A5559">
            <v>52329697</v>
          </cell>
          <cell r="B5559" t="str">
            <v>CUST_STONE RIVER CENTER_2 TP's MUD</v>
          </cell>
          <cell r="C5559" t="str">
            <v>HDC1</v>
          </cell>
          <cell r="D5559"/>
          <cell r="E5559"/>
          <cell r="F5559"/>
          <cell r="G5559" t="str">
            <v>S/101566/CN/AF1HI-3</v>
          </cell>
          <cell r="H5559"/>
          <cell r="I5559"/>
          <cell r="J5559"/>
          <cell r="K5559">
            <v>100</v>
          </cell>
          <cell r="L5559" t="str">
            <v>001</v>
          </cell>
          <cell r="M5559" t="str">
            <v>2010</v>
          </cell>
          <cell r="N5559" t="str">
            <v>0003</v>
          </cell>
          <cell r="O5559" t="str">
            <v>1007</v>
          </cell>
          <cell r="P5559" t="str">
            <v>1101240</v>
          </cell>
          <cell r="Q5559" t="str">
            <v>0003</v>
          </cell>
          <cell r="R5559" t="str">
            <v>1070</v>
          </cell>
        </row>
        <row r="5560">
          <cell r="A5560">
            <v>52329697</v>
          </cell>
          <cell r="B5560" t="str">
            <v>CUST_STONE RIVER CENTER_2 TP's MUD</v>
          </cell>
          <cell r="C5560" t="str">
            <v>HDC1</v>
          </cell>
          <cell r="D5560"/>
          <cell r="E5560"/>
          <cell r="F5560"/>
          <cell r="G5560" t="str">
            <v>S/101566/CN/AF1HI-3</v>
          </cell>
          <cell r="H5560"/>
          <cell r="I5560"/>
          <cell r="J5560"/>
          <cell r="K5560">
            <v>100</v>
          </cell>
          <cell r="L5560" t="str">
            <v>001</v>
          </cell>
          <cell r="M5560" t="str">
            <v>2010</v>
          </cell>
          <cell r="N5560" t="str">
            <v>0003</v>
          </cell>
          <cell r="O5560" t="str">
            <v>1007</v>
          </cell>
          <cell r="P5560" t="str">
            <v>1101240</v>
          </cell>
          <cell r="Q5560" t="str">
            <v>0003</v>
          </cell>
          <cell r="R5560" t="str">
            <v>1070</v>
          </cell>
        </row>
        <row r="5561">
          <cell r="A5561">
            <v>52329697</v>
          </cell>
          <cell r="B5561" t="str">
            <v>CUST_STONE RIVER CENTER_2 TP's MUD</v>
          </cell>
          <cell r="C5561" t="str">
            <v>HDC1</v>
          </cell>
          <cell r="D5561"/>
          <cell r="E5561"/>
          <cell r="F5561"/>
          <cell r="G5561" t="str">
            <v>S/101566/CN/AF1HI-3</v>
          </cell>
          <cell r="H5561"/>
          <cell r="I5561"/>
          <cell r="J5561"/>
          <cell r="K5561">
            <v>100</v>
          </cell>
          <cell r="L5561" t="str">
            <v>001</v>
          </cell>
          <cell r="M5561" t="str">
            <v>2010</v>
          </cell>
          <cell r="N5561" t="str">
            <v>0003</v>
          </cell>
          <cell r="O5561" t="str">
            <v>1007</v>
          </cell>
          <cell r="P5561" t="str">
            <v>1101240</v>
          </cell>
          <cell r="Q5561" t="str">
            <v>0003</v>
          </cell>
          <cell r="R5561" t="str">
            <v>1070</v>
          </cell>
        </row>
        <row r="5562">
          <cell r="A5562">
            <v>52334088</v>
          </cell>
          <cell r="B5562" t="str">
            <v>CUST_EO9216_ 0_1455 Manor Dr.</v>
          </cell>
          <cell r="C5562" t="str">
            <v>HDC1</v>
          </cell>
          <cell r="D5562"/>
          <cell r="E5562"/>
          <cell r="F5562"/>
          <cell r="G5562" t="str">
            <v>S/101556/CN/AF1HI-4</v>
          </cell>
          <cell r="H5562"/>
          <cell r="I5562"/>
          <cell r="J5562"/>
          <cell r="K5562">
            <v>100</v>
          </cell>
          <cell r="L5562" t="str">
            <v>003</v>
          </cell>
          <cell r="M5562" t="str">
            <v>2010</v>
          </cell>
          <cell r="N5562" t="str">
            <v>0003</v>
          </cell>
          <cell r="O5562" t="str">
            <v>1012</v>
          </cell>
          <cell r="P5562" t="str">
            <v>1101170</v>
          </cell>
          <cell r="Q5562" t="str">
            <v>0003</v>
          </cell>
          <cell r="R5562" t="str">
            <v>1070</v>
          </cell>
        </row>
        <row r="5563">
          <cell r="A5563">
            <v>52334088</v>
          </cell>
          <cell r="B5563" t="str">
            <v>CUST_EO9216_ 0_1455 Manor Dr.</v>
          </cell>
          <cell r="C5563" t="str">
            <v>HDC1</v>
          </cell>
          <cell r="D5563"/>
          <cell r="E5563"/>
          <cell r="F5563"/>
          <cell r="G5563" t="str">
            <v>S/101556/CN/AF1HI-4</v>
          </cell>
          <cell r="H5563"/>
          <cell r="I5563"/>
          <cell r="J5563"/>
          <cell r="K5563">
            <v>100</v>
          </cell>
          <cell r="L5563" t="str">
            <v>003</v>
          </cell>
          <cell r="M5563" t="str">
            <v>2010</v>
          </cell>
          <cell r="N5563" t="str">
            <v>0003</v>
          </cell>
          <cell r="O5563" t="str">
            <v>1012</v>
          </cell>
          <cell r="P5563" t="str">
            <v>1101170</v>
          </cell>
          <cell r="Q5563" t="str">
            <v>0003</v>
          </cell>
          <cell r="R5563" t="str">
            <v>1070</v>
          </cell>
        </row>
        <row r="5564">
          <cell r="A5564">
            <v>52334088</v>
          </cell>
          <cell r="B5564" t="str">
            <v>CUST_EO9216_ 0_1455 Manor Dr.</v>
          </cell>
          <cell r="C5564" t="str">
            <v>HDC1</v>
          </cell>
          <cell r="D5564"/>
          <cell r="E5564"/>
          <cell r="F5564"/>
          <cell r="G5564" t="str">
            <v>S/101556/CN/AF1HI-4</v>
          </cell>
          <cell r="H5564"/>
          <cell r="I5564"/>
          <cell r="J5564"/>
          <cell r="K5564">
            <v>100</v>
          </cell>
          <cell r="L5564" t="str">
            <v>003</v>
          </cell>
          <cell r="M5564" t="str">
            <v>2010</v>
          </cell>
          <cell r="N5564" t="str">
            <v>0003</v>
          </cell>
          <cell r="O5564" t="str">
            <v>1012</v>
          </cell>
          <cell r="P5564" t="str">
            <v>1101170</v>
          </cell>
          <cell r="Q5564" t="str">
            <v>0003</v>
          </cell>
          <cell r="R5564" t="str">
            <v>1070</v>
          </cell>
        </row>
        <row r="5565">
          <cell r="A5565">
            <v>52334088</v>
          </cell>
          <cell r="B5565" t="str">
            <v>CUST_EO9216_ 0_1455 Manor Dr.</v>
          </cell>
          <cell r="C5565" t="str">
            <v>HDC1</v>
          </cell>
          <cell r="D5565"/>
          <cell r="E5565"/>
          <cell r="F5565"/>
          <cell r="G5565" t="str">
            <v>S/101556/CN/AF1HI-4</v>
          </cell>
          <cell r="H5565"/>
          <cell r="I5565"/>
          <cell r="J5565"/>
          <cell r="K5565">
            <v>100</v>
          </cell>
          <cell r="L5565" t="str">
            <v>002</v>
          </cell>
          <cell r="M5565" t="str">
            <v>2010</v>
          </cell>
          <cell r="N5565" t="str">
            <v>0003</v>
          </cell>
          <cell r="O5565" t="str">
            <v>1012</v>
          </cell>
          <cell r="P5565" t="str">
            <v>1101170</v>
          </cell>
          <cell r="Q5565" t="str">
            <v>0003</v>
          </cell>
          <cell r="R5565" t="str">
            <v>1070</v>
          </cell>
        </row>
        <row r="5566">
          <cell r="A5566">
            <v>52334088</v>
          </cell>
          <cell r="B5566" t="str">
            <v>CUST_EO9216_ 0_1455 Manor Dr.</v>
          </cell>
          <cell r="C5566" t="str">
            <v>HDC1</v>
          </cell>
          <cell r="D5566"/>
          <cell r="E5566"/>
          <cell r="F5566"/>
          <cell r="G5566" t="str">
            <v>S/101556/CN/AF1HI-4</v>
          </cell>
          <cell r="H5566"/>
          <cell r="I5566"/>
          <cell r="J5566"/>
          <cell r="K5566">
            <v>100</v>
          </cell>
          <cell r="L5566" t="str">
            <v>003</v>
          </cell>
          <cell r="M5566" t="str">
            <v>2010</v>
          </cell>
          <cell r="N5566" t="str">
            <v>0003</v>
          </cell>
          <cell r="O5566" t="str">
            <v>1012</v>
          </cell>
          <cell r="P5566" t="str">
            <v>1101170</v>
          </cell>
          <cell r="Q5566" t="str">
            <v>0003</v>
          </cell>
          <cell r="R5566" t="str">
            <v>1070</v>
          </cell>
        </row>
        <row r="5567">
          <cell r="A5567">
            <v>52351861</v>
          </cell>
          <cell r="B5567" t="str">
            <v>GOVP_JU-M-09-190_KATY-FORT BENDCOUNTY RD</v>
          </cell>
          <cell r="C5567" t="str">
            <v>HDC2</v>
          </cell>
          <cell r="D5567"/>
          <cell r="E5567"/>
          <cell r="F5567"/>
          <cell r="G5567" t="str">
            <v>S/101570/CE/AD3DI</v>
          </cell>
          <cell r="H5567"/>
          <cell r="I5567"/>
          <cell r="J5567"/>
          <cell r="K5567">
            <v>100</v>
          </cell>
          <cell r="L5567" t="str">
            <v>001</v>
          </cell>
          <cell r="M5567" t="str">
            <v>2010</v>
          </cell>
          <cell r="N5567" t="str">
            <v>0003</v>
          </cell>
          <cell r="O5567" t="str">
            <v>1019</v>
          </cell>
          <cell r="P5567" t="str">
            <v>1101220</v>
          </cell>
          <cell r="Q5567" t="str">
            <v>0003</v>
          </cell>
          <cell r="R5567" t="str">
            <v>1070</v>
          </cell>
        </row>
        <row r="5568">
          <cell r="A5568">
            <v>52351861</v>
          </cell>
          <cell r="B5568" t="str">
            <v>GOVP_JU-M-09-190_KATY-FORT BENDCOUNTY RD</v>
          </cell>
          <cell r="C5568" t="str">
            <v>HDC2</v>
          </cell>
          <cell r="D5568"/>
          <cell r="E5568"/>
          <cell r="F5568"/>
          <cell r="G5568" t="str">
            <v>S/101570/CE/AD3DI</v>
          </cell>
          <cell r="H5568"/>
          <cell r="I5568"/>
          <cell r="J5568"/>
          <cell r="K5568">
            <v>100</v>
          </cell>
          <cell r="L5568" t="str">
            <v>001</v>
          </cell>
          <cell r="M5568" t="str">
            <v>2010</v>
          </cell>
          <cell r="N5568" t="str">
            <v>0003</v>
          </cell>
          <cell r="O5568" t="str">
            <v>1019</v>
          </cell>
          <cell r="P5568" t="str">
            <v>1101220</v>
          </cell>
          <cell r="Q5568" t="str">
            <v>0003</v>
          </cell>
          <cell r="R5568" t="str">
            <v>1070</v>
          </cell>
        </row>
        <row r="5569">
          <cell r="A5569">
            <v>52351861</v>
          </cell>
          <cell r="B5569" t="str">
            <v>GOVP_JU-M-09-190_KATY-FORT BENDCOUNTY RD</v>
          </cell>
          <cell r="C5569" t="str">
            <v>HDC2</v>
          </cell>
          <cell r="D5569"/>
          <cell r="E5569"/>
          <cell r="F5569"/>
          <cell r="G5569" t="str">
            <v>S/101570/CE/AD3DI</v>
          </cell>
          <cell r="H5569"/>
          <cell r="I5569"/>
          <cell r="J5569"/>
          <cell r="K5569">
            <v>100</v>
          </cell>
          <cell r="L5569" t="str">
            <v>001</v>
          </cell>
          <cell r="M5569" t="str">
            <v>2010</v>
          </cell>
          <cell r="N5569" t="str">
            <v>0003</v>
          </cell>
          <cell r="O5569" t="str">
            <v>1019</v>
          </cell>
          <cell r="P5569" t="str">
            <v>1101220</v>
          </cell>
          <cell r="Q5569" t="str">
            <v>0003</v>
          </cell>
          <cell r="R5569" t="str">
            <v>1070</v>
          </cell>
        </row>
        <row r="5570">
          <cell r="A5570">
            <v>52351861</v>
          </cell>
          <cell r="B5570" t="str">
            <v>GOVP_JU-M-09-190_KATY-FORT BENDCOUNTY RD</v>
          </cell>
          <cell r="C5570" t="str">
            <v>HDC2</v>
          </cell>
          <cell r="D5570"/>
          <cell r="E5570"/>
          <cell r="F5570"/>
          <cell r="G5570" t="str">
            <v>S/101570/CE/AD3DI</v>
          </cell>
          <cell r="H5570"/>
          <cell r="I5570"/>
          <cell r="J5570"/>
          <cell r="K5570">
            <v>70</v>
          </cell>
          <cell r="L5570" t="str">
            <v>001</v>
          </cell>
          <cell r="M5570" t="str">
            <v>2010</v>
          </cell>
          <cell r="N5570" t="str">
            <v>0003</v>
          </cell>
          <cell r="O5570" t="str">
            <v>1019</v>
          </cell>
          <cell r="P5570" t="str">
            <v>1101220</v>
          </cell>
          <cell r="Q5570" t="str">
            <v>0003</v>
          </cell>
          <cell r="R5570" t="str">
            <v>1070</v>
          </cell>
        </row>
        <row r="5571">
          <cell r="A5571">
            <v>52351861</v>
          </cell>
          <cell r="B5571" t="str">
            <v>GOVP_JU-M-09-190_KATY-FORT BENDCOUNTY RD</v>
          </cell>
          <cell r="C5571" t="str">
            <v>HDC2</v>
          </cell>
          <cell r="D5571"/>
          <cell r="E5571"/>
          <cell r="F5571"/>
          <cell r="G5571" t="str">
            <v>S/101570/CE/AD3DR-1</v>
          </cell>
          <cell r="H5571"/>
          <cell r="I5571"/>
          <cell r="J5571"/>
          <cell r="K5571">
            <v>30</v>
          </cell>
          <cell r="L5571" t="str">
            <v>001</v>
          </cell>
          <cell r="M5571" t="str">
            <v>2010</v>
          </cell>
          <cell r="N5571" t="str">
            <v>0003</v>
          </cell>
          <cell r="O5571" t="str">
            <v>1019</v>
          </cell>
          <cell r="P5571" t="str">
            <v>1101220</v>
          </cell>
          <cell r="Q5571" t="str">
            <v>0003</v>
          </cell>
          <cell r="R5571" t="str">
            <v>1070</v>
          </cell>
        </row>
        <row r="5572">
          <cell r="A5572">
            <v>52378987</v>
          </cell>
          <cell r="B5572" t="str">
            <v>DDPU_09_FR44_ E09198_SUB DBL CKT TIE</v>
          </cell>
          <cell r="C5572" t="str">
            <v>HDC1</v>
          </cell>
          <cell r="D5572"/>
          <cell r="E5572"/>
          <cell r="F5572"/>
          <cell r="G5572" t="str">
            <v>S/101675/CN/AF2AI</v>
          </cell>
          <cell r="H5572"/>
          <cell r="I5572"/>
          <cell r="J5572"/>
          <cell r="K5572">
            <v>100</v>
          </cell>
          <cell r="L5572" t="str">
            <v>003</v>
          </cell>
          <cell r="M5572" t="str">
            <v>2010</v>
          </cell>
          <cell r="N5572" t="str">
            <v>0003</v>
          </cell>
          <cell r="O5572" t="str">
            <v>1021</v>
          </cell>
          <cell r="P5572" t="str">
            <v>1101110</v>
          </cell>
          <cell r="Q5572" t="str">
            <v>0003</v>
          </cell>
          <cell r="R5572" t="str">
            <v>1070</v>
          </cell>
        </row>
        <row r="5573">
          <cell r="A5573">
            <v>52391348</v>
          </cell>
          <cell r="B5573" t="str">
            <v>CUST_*HISD_RELOC_SVC_5627_JASON_ST_HEROD</v>
          </cell>
          <cell r="C5573" t="str">
            <v>HDC1</v>
          </cell>
          <cell r="D5573"/>
          <cell r="E5573"/>
          <cell r="F5573"/>
          <cell r="G5573" t="str">
            <v>S/101652/CN/AF1HI-2</v>
          </cell>
          <cell r="H5573"/>
          <cell r="I5573"/>
          <cell r="J5573"/>
          <cell r="K5573">
            <v>100</v>
          </cell>
          <cell r="L5573" t="str">
            <v>001</v>
          </cell>
          <cell r="M5573" t="str">
            <v>2010</v>
          </cell>
          <cell r="N5573" t="str">
            <v>0003</v>
          </cell>
          <cell r="O5573" t="str">
            <v>1020</v>
          </cell>
          <cell r="P5573" t="str">
            <v>1101202</v>
          </cell>
          <cell r="Q5573" t="str">
            <v>0003</v>
          </cell>
          <cell r="R5573" t="str">
            <v>1070</v>
          </cell>
        </row>
        <row r="5574">
          <cell r="A5574">
            <v>52391348</v>
          </cell>
          <cell r="B5574" t="str">
            <v>CUST_*HISD_RELOC_SVC_5627_JASON_ST_HEROD</v>
          </cell>
          <cell r="C5574" t="str">
            <v>HDC1</v>
          </cell>
          <cell r="D5574"/>
          <cell r="E5574"/>
          <cell r="F5574"/>
          <cell r="G5574" t="str">
            <v>S/101652/CN/AF1HI-2</v>
          </cell>
          <cell r="H5574"/>
          <cell r="I5574"/>
          <cell r="J5574"/>
          <cell r="K5574">
            <v>100</v>
          </cell>
          <cell r="L5574" t="str">
            <v>002</v>
          </cell>
          <cell r="M5574" t="str">
            <v>2010</v>
          </cell>
          <cell r="N5574" t="str">
            <v>0003</v>
          </cell>
          <cell r="O5574" t="str">
            <v>1020</v>
          </cell>
          <cell r="P5574" t="str">
            <v>1101202</v>
          </cell>
          <cell r="Q5574" t="str">
            <v>0003</v>
          </cell>
          <cell r="R5574" t="str">
            <v>1070</v>
          </cell>
        </row>
        <row r="5575">
          <cell r="A5575">
            <v>52391348</v>
          </cell>
          <cell r="B5575" t="str">
            <v>CUST_*HISD_RELOC_SVC_5627_JASON_ST_HEROD</v>
          </cell>
          <cell r="C5575" t="str">
            <v>HDC1</v>
          </cell>
          <cell r="D5575"/>
          <cell r="E5575"/>
          <cell r="F5575"/>
          <cell r="G5575" t="str">
            <v>S/101652/CN/AF1HI-2</v>
          </cell>
          <cell r="H5575"/>
          <cell r="I5575"/>
          <cell r="J5575"/>
          <cell r="K5575">
            <v>100</v>
          </cell>
          <cell r="L5575" t="str">
            <v>003</v>
          </cell>
          <cell r="M5575" t="str">
            <v>2010</v>
          </cell>
          <cell r="N5575" t="str">
            <v>0003</v>
          </cell>
          <cell r="O5575" t="str">
            <v>1020</v>
          </cell>
          <cell r="P5575" t="str">
            <v>1101202</v>
          </cell>
          <cell r="Q5575" t="str">
            <v>0003</v>
          </cell>
          <cell r="R5575" t="str">
            <v>1070</v>
          </cell>
        </row>
        <row r="5576">
          <cell r="A5576">
            <v>52391348</v>
          </cell>
          <cell r="B5576" t="str">
            <v>CUST_*HISD_RELOC_SVC_5627_JASON_ST_HEROD</v>
          </cell>
          <cell r="C5576" t="str">
            <v>HDC1</v>
          </cell>
          <cell r="D5576"/>
          <cell r="E5576"/>
          <cell r="F5576"/>
          <cell r="G5576" t="str">
            <v>S/101652/CN/AF1HI-2</v>
          </cell>
          <cell r="H5576"/>
          <cell r="I5576"/>
          <cell r="J5576"/>
          <cell r="K5576">
            <v>100</v>
          </cell>
          <cell r="L5576" t="str">
            <v>002</v>
          </cell>
          <cell r="M5576" t="str">
            <v>2010</v>
          </cell>
          <cell r="N5576" t="str">
            <v>0003</v>
          </cell>
          <cell r="O5576" t="str">
            <v>1020</v>
          </cell>
          <cell r="P5576" t="str">
            <v>1101202</v>
          </cell>
          <cell r="Q5576" t="str">
            <v>0003</v>
          </cell>
          <cell r="R5576" t="str">
            <v>1070</v>
          </cell>
        </row>
        <row r="5577">
          <cell r="A5577">
            <v>52391348</v>
          </cell>
          <cell r="B5577" t="str">
            <v>CUST_*HISD_RELOC_SVC_5627_JASON_ST_HEROD</v>
          </cell>
          <cell r="C5577" t="str">
            <v>HDC1</v>
          </cell>
          <cell r="D5577"/>
          <cell r="E5577"/>
          <cell r="F5577"/>
          <cell r="G5577" t="str">
            <v>S/101652/CN/AF1HI-2</v>
          </cell>
          <cell r="H5577"/>
          <cell r="I5577"/>
          <cell r="J5577"/>
          <cell r="K5577">
            <v>100</v>
          </cell>
          <cell r="L5577" t="str">
            <v>002</v>
          </cell>
          <cell r="M5577" t="str">
            <v>2010</v>
          </cell>
          <cell r="N5577" t="str">
            <v>0003</v>
          </cell>
          <cell r="O5577" t="str">
            <v>1020</v>
          </cell>
          <cell r="P5577" t="str">
            <v>1101202</v>
          </cell>
          <cell r="Q5577" t="str">
            <v>0003</v>
          </cell>
          <cell r="R5577" t="str">
            <v>1070</v>
          </cell>
        </row>
        <row r="5578">
          <cell r="A5578">
            <v>52396468</v>
          </cell>
          <cell r="B5578" t="str">
            <v>CUST_0_ 0_4724 Decker Dr.</v>
          </cell>
          <cell r="C5578" t="str">
            <v>HDC1</v>
          </cell>
          <cell r="D5578"/>
          <cell r="E5578"/>
          <cell r="F5578"/>
          <cell r="G5578" t="str">
            <v>S/101556/CN/AF1HI-4</v>
          </cell>
          <cell r="H5578"/>
          <cell r="I5578"/>
          <cell r="J5578"/>
          <cell r="K5578">
            <v>100</v>
          </cell>
          <cell r="L5578" t="str">
            <v>003</v>
          </cell>
          <cell r="M5578" t="str">
            <v>2010</v>
          </cell>
          <cell r="N5578" t="str">
            <v>0003</v>
          </cell>
          <cell r="O5578" t="str">
            <v>1012</v>
          </cell>
          <cell r="P5578" t="str">
            <v>1101170</v>
          </cell>
          <cell r="Q5578" t="str">
            <v>0003</v>
          </cell>
          <cell r="R5578" t="str">
            <v>1070</v>
          </cell>
        </row>
        <row r="5579">
          <cell r="A5579">
            <v>52409309</v>
          </cell>
          <cell r="B5579" t="str">
            <v>CUST_WINDMERE_30022_LINE_XMFR</v>
          </cell>
          <cell r="C5579" t="str">
            <v>HDC1</v>
          </cell>
          <cell r="D5579"/>
          <cell r="E5579"/>
          <cell r="F5579"/>
          <cell r="G5579" t="str">
            <v>S/101570/CN/AF1HI-3</v>
          </cell>
          <cell r="H5579"/>
          <cell r="I5579"/>
          <cell r="J5579"/>
          <cell r="K5579">
            <v>100</v>
          </cell>
          <cell r="L5579" t="str">
            <v>003</v>
          </cell>
          <cell r="M5579" t="str">
            <v>2010</v>
          </cell>
          <cell r="N5579" t="str">
            <v>0003</v>
          </cell>
          <cell r="O5579" t="str">
            <v>1019</v>
          </cell>
          <cell r="P5579" t="str">
            <v>1101220</v>
          </cell>
          <cell r="Q5579" t="str">
            <v>0003</v>
          </cell>
          <cell r="R5579" t="str">
            <v>1070</v>
          </cell>
        </row>
        <row r="5580">
          <cell r="A5580">
            <v>52409309</v>
          </cell>
          <cell r="B5580" t="str">
            <v>CUST_WINDMERE_30022_LINE_XMFR</v>
          </cell>
          <cell r="C5580" t="str">
            <v>HDC1</v>
          </cell>
          <cell r="D5580"/>
          <cell r="E5580"/>
          <cell r="F5580"/>
          <cell r="G5580" t="str">
            <v>S/101570/CN/AF1HI-3</v>
          </cell>
          <cell r="H5580"/>
          <cell r="I5580"/>
          <cell r="J5580"/>
          <cell r="K5580">
            <v>100</v>
          </cell>
          <cell r="L5580" t="str">
            <v>003</v>
          </cell>
          <cell r="M5580" t="str">
            <v>2010</v>
          </cell>
          <cell r="N5580" t="str">
            <v>0003</v>
          </cell>
          <cell r="O5580" t="str">
            <v>1019</v>
          </cell>
          <cell r="P5580" t="str">
            <v>1101220</v>
          </cell>
          <cell r="Q5580" t="str">
            <v>0003</v>
          </cell>
          <cell r="R5580" t="str">
            <v>1070</v>
          </cell>
        </row>
        <row r="5581">
          <cell r="A5581">
            <v>52409309</v>
          </cell>
          <cell r="B5581" t="str">
            <v>CUST_WINDMERE_30022_LINE_XMFR</v>
          </cell>
          <cell r="C5581" t="str">
            <v>HDC1</v>
          </cell>
          <cell r="D5581"/>
          <cell r="E5581"/>
          <cell r="F5581"/>
          <cell r="G5581" t="str">
            <v>S/101570/CN/AF1HI-3</v>
          </cell>
          <cell r="H5581"/>
          <cell r="I5581"/>
          <cell r="J5581"/>
          <cell r="K5581">
            <v>100</v>
          </cell>
          <cell r="L5581" t="str">
            <v>003</v>
          </cell>
          <cell r="M5581" t="str">
            <v>2010</v>
          </cell>
          <cell r="N5581" t="str">
            <v>0003</v>
          </cell>
          <cell r="O5581" t="str">
            <v>1019</v>
          </cell>
          <cell r="P5581" t="str">
            <v>1101220</v>
          </cell>
          <cell r="Q5581" t="str">
            <v>0003</v>
          </cell>
          <cell r="R5581" t="str">
            <v>1070</v>
          </cell>
        </row>
        <row r="5582">
          <cell r="A5582">
            <v>52409309</v>
          </cell>
          <cell r="B5582" t="str">
            <v>CUST_WINDMERE_30022_LINE_XMFR</v>
          </cell>
          <cell r="C5582" t="str">
            <v>HDC1</v>
          </cell>
          <cell r="D5582"/>
          <cell r="E5582"/>
          <cell r="F5582"/>
          <cell r="G5582" t="str">
            <v>S/101570/CN/AF1HI-3</v>
          </cell>
          <cell r="H5582"/>
          <cell r="I5582"/>
          <cell r="J5582"/>
          <cell r="K5582">
            <v>100</v>
          </cell>
          <cell r="L5582" t="str">
            <v>002</v>
          </cell>
          <cell r="M5582" t="str">
            <v>2010</v>
          </cell>
          <cell r="N5582" t="str">
            <v>0003</v>
          </cell>
          <cell r="O5582" t="str">
            <v>1019</v>
          </cell>
          <cell r="P5582" t="str">
            <v>1101220</v>
          </cell>
          <cell r="Q5582" t="str">
            <v>0003</v>
          </cell>
          <cell r="R5582" t="str">
            <v>1070</v>
          </cell>
        </row>
        <row r="5583">
          <cell r="A5583">
            <v>52409309</v>
          </cell>
          <cell r="B5583" t="str">
            <v>CUST_WINDMERE_30022_LINE_XMFR</v>
          </cell>
          <cell r="C5583" t="str">
            <v>HDC1</v>
          </cell>
          <cell r="D5583"/>
          <cell r="E5583"/>
          <cell r="F5583"/>
          <cell r="G5583" t="str">
            <v>S/101570/CN/AF1HI-3</v>
          </cell>
          <cell r="H5583"/>
          <cell r="I5583"/>
          <cell r="J5583"/>
          <cell r="K5583">
            <v>100</v>
          </cell>
          <cell r="L5583" t="str">
            <v>003</v>
          </cell>
          <cell r="M5583" t="str">
            <v>2010</v>
          </cell>
          <cell r="N5583" t="str">
            <v>0003</v>
          </cell>
          <cell r="O5583" t="str">
            <v>1019</v>
          </cell>
          <cell r="P5583" t="str">
            <v>1101220</v>
          </cell>
          <cell r="Q5583" t="str">
            <v>0003</v>
          </cell>
          <cell r="R5583" t="str">
            <v>1070</v>
          </cell>
        </row>
        <row r="5584">
          <cell r="A5584">
            <v>52416287</v>
          </cell>
          <cell r="B5584" t="str">
            <v>CUST_0_7231 MISSISSIPPI</v>
          </cell>
          <cell r="C5584" t="str">
            <v>HDC1</v>
          </cell>
          <cell r="D5584"/>
          <cell r="E5584"/>
          <cell r="F5584"/>
          <cell r="G5584" t="str">
            <v>S/101652/CN/AF1HI-2</v>
          </cell>
          <cell r="H5584"/>
          <cell r="I5584"/>
          <cell r="J5584"/>
          <cell r="K5584">
            <v>100</v>
          </cell>
          <cell r="L5584" t="str">
            <v>001</v>
          </cell>
          <cell r="M5584" t="str">
            <v>2010</v>
          </cell>
          <cell r="N5584" t="str">
            <v>0003</v>
          </cell>
          <cell r="O5584" t="str">
            <v>1020</v>
          </cell>
          <cell r="P5584" t="str">
            <v>1101202</v>
          </cell>
          <cell r="Q5584" t="str">
            <v>0003</v>
          </cell>
          <cell r="R5584" t="str">
            <v>1070</v>
          </cell>
        </row>
        <row r="5585">
          <cell r="A5585">
            <v>52416287</v>
          </cell>
          <cell r="B5585" t="str">
            <v>CUST_0_7231 MISSISSIPPI</v>
          </cell>
          <cell r="C5585" t="str">
            <v>HDC1</v>
          </cell>
          <cell r="D5585"/>
          <cell r="E5585"/>
          <cell r="F5585"/>
          <cell r="G5585" t="str">
            <v>S/101652/CN/AF1HI-2</v>
          </cell>
          <cell r="H5585"/>
          <cell r="I5585"/>
          <cell r="J5585"/>
          <cell r="K5585">
            <v>100</v>
          </cell>
          <cell r="L5585" t="str">
            <v>001</v>
          </cell>
          <cell r="M5585" t="str">
            <v>2010</v>
          </cell>
          <cell r="N5585" t="str">
            <v>0003</v>
          </cell>
          <cell r="O5585" t="str">
            <v>1020</v>
          </cell>
          <cell r="P5585" t="str">
            <v>1101202</v>
          </cell>
          <cell r="Q5585" t="str">
            <v>0003</v>
          </cell>
          <cell r="R5585" t="str">
            <v>1070</v>
          </cell>
        </row>
        <row r="5586">
          <cell r="A5586">
            <v>52416287</v>
          </cell>
          <cell r="B5586" t="str">
            <v>CUST_0_7231 MISSISSIPPI</v>
          </cell>
          <cell r="C5586" t="str">
            <v>HDC1</v>
          </cell>
          <cell r="D5586"/>
          <cell r="E5586"/>
          <cell r="F5586"/>
          <cell r="G5586" t="str">
            <v>S/101652/CN/AF1HI-2</v>
          </cell>
          <cell r="H5586"/>
          <cell r="I5586"/>
          <cell r="J5586"/>
          <cell r="K5586">
            <v>100</v>
          </cell>
          <cell r="L5586" t="str">
            <v>001</v>
          </cell>
          <cell r="M5586" t="str">
            <v>2010</v>
          </cell>
          <cell r="N5586" t="str">
            <v>0003</v>
          </cell>
          <cell r="O5586" t="str">
            <v>1020</v>
          </cell>
          <cell r="P5586" t="str">
            <v>1101202</v>
          </cell>
          <cell r="Q5586" t="str">
            <v>0003</v>
          </cell>
          <cell r="R5586" t="str">
            <v>1070</v>
          </cell>
        </row>
        <row r="5587">
          <cell r="A5587">
            <v>52443705</v>
          </cell>
          <cell r="B5587" t="str">
            <v>CNTR_DDPR_2010_KB21A</v>
          </cell>
          <cell r="C5587" t="str">
            <v>HXC1</v>
          </cell>
          <cell r="D5587"/>
          <cell r="E5587"/>
          <cell r="F5587"/>
          <cell r="G5587" t="str">
            <v>HLP/00/0329/DM/I</v>
          </cell>
          <cell r="H5587"/>
          <cell r="I5587"/>
          <cell r="J5587"/>
          <cell r="K5587">
            <v>100</v>
          </cell>
          <cell r="L5587" t="str">
            <v>001</v>
          </cell>
          <cell r="M5587" t="str">
            <v>2010</v>
          </cell>
          <cell r="N5587" t="str">
            <v>0003</v>
          </cell>
          <cell r="O5587" t="str">
            <v>1008</v>
          </cell>
          <cell r="P5587" t="str">
            <v>1101245</v>
          </cell>
          <cell r="Q5587" t="str">
            <v>0003</v>
          </cell>
          <cell r="R5587" t="str">
            <v>1070</v>
          </cell>
        </row>
        <row r="5588">
          <cell r="A5588">
            <v>52443705</v>
          </cell>
          <cell r="B5588" t="str">
            <v>CNTR_DDPR_2010_KB21A</v>
          </cell>
          <cell r="C5588" t="str">
            <v>HXC1</v>
          </cell>
          <cell r="D5588"/>
          <cell r="E5588"/>
          <cell r="F5588"/>
          <cell r="G5588" t="str">
            <v>HLP/00/0329/DM/I</v>
          </cell>
          <cell r="H5588"/>
          <cell r="I5588"/>
          <cell r="J5588"/>
          <cell r="K5588">
            <v>100</v>
          </cell>
          <cell r="L5588" t="str">
            <v>002</v>
          </cell>
          <cell r="M5588" t="str">
            <v>2010</v>
          </cell>
          <cell r="N5588" t="str">
            <v>0003</v>
          </cell>
          <cell r="O5588" t="str">
            <v>1008</v>
          </cell>
          <cell r="P5588" t="str">
            <v>1101245</v>
          </cell>
          <cell r="Q5588" t="str">
            <v>0003</v>
          </cell>
          <cell r="R5588" t="str">
            <v>1070</v>
          </cell>
        </row>
        <row r="5589">
          <cell r="A5589">
            <v>52443705</v>
          </cell>
          <cell r="B5589" t="str">
            <v>CNTR_DDPR_2010_KB21A</v>
          </cell>
          <cell r="C5589" t="str">
            <v>HXC1</v>
          </cell>
          <cell r="D5589"/>
          <cell r="E5589"/>
          <cell r="F5589"/>
          <cell r="G5589" t="str">
            <v>HLP/00/0329/DM/I</v>
          </cell>
          <cell r="H5589"/>
          <cell r="I5589"/>
          <cell r="J5589"/>
          <cell r="K5589">
            <v>100</v>
          </cell>
          <cell r="L5589" t="str">
            <v>003</v>
          </cell>
          <cell r="M5589" t="str">
            <v>2010</v>
          </cell>
          <cell r="N5589" t="str">
            <v>0003</v>
          </cell>
          <cell r="O5589" t="str">
            <v>1008</v>
          </cell>
          <cell r="P5589" t="str">
            <v>1101245</v>
          </cell>
          <cell r="Q5589" t="str">
            <v>0003</v>
          </cell>
          <cell r="R5589" t="str">
            <v>1070</v>
          </cell>
        </row>
        <row r="5590">
          <cell r="A5590">
            <v>52443705</v>
          </cell>
          <cell r="B5590" t="str">
            <v>CNTR_DDPR_2010_KB21A</v>
          </cell>
          <cell r="C5590" t="str">
            <v>HXC1</v>
          </cell>
          <cell r="D5590"/>
          <cell r="E5590"/>
          <cell r="F5590"/>
          <cell r="G5590" t="str">
            <v>HLP/00/0329/DM/I</v>
          </cell>
          <cell r="H5590"/>
          <cell r="I5590"/>
          <cell r="J5590"/>
          <cell r="K5590">
            <v>100</v>
          </cell>
          <cell r="L5590" t="str">
            <v>002</v>
          </cell>
          <cell r="M5590" t="str">
            <v>2010</v>
          </cell>
          <cell r="N5590" t="str">
            <v>0003</v>
          </cell>
          <cell r="O5590" t="str">
            <v>1008</v>
          </cell>
          <cell r="P5590" t="str">
            <v>1101245</v>
          </cell>
          <cell r="Q5590" t="str">
            <v>0003</v>
          </cell>
          <cell r="R5590" t="str">
            <v>1070</v>
          </cell>
        </row>
        <row r="5591">
          <cell r="A5591">
            <v>52443705</v>
          </cell>
          <cell r="B5591" t="str">
            <v>CNTR_DDPR_2010_KB21A</v>
          </cell>
          <cell r="C5591" t="str">
            <v>HXC1</v>
          </cell>
          <cell r="D5591"/>
          <cell r="E5591"/>
          <cell r="F5591"/>
          <cell r="G5591" t="str">
            <v>HLP/00/0329/DM/I</v>
          </cell>
          <cell r="H5591"/>
          <cell r="I5591"/>
          <cell r="J5591"/>
          <cell r="K5591">
            <v>100</v>
          </cell>
          <cell r="L5591" t="str">
            <v>003</v>
          </cell>
          <cell r="M5591" t="str">
            <v>2010</v>
          </cell>
          <cell r="N5591" t="str">
            <v>0003</v>
          </cell>
          <cell r="O5591" t="str">
            <v>1008</v>
          </cell>
          <cell r="P5591" t="str">
            <v>1101245</v>
          </cell>
          <cell r="Q5591" t="str">
            <v>0003</v>
          </cell>
          <cell r="R5591" t="str">
            <v>1070</v>
          </cell>
        </row>
        <row r="5592">
          <cell r="A5592">
            <v>52453097</v>
          </cell>
          <cell r="B5592" t="str">
            <v>CUST_GT01_40741_4710 CAROLINE _NEW SVC</v>
          </cell>
          <cell r="C5592" t="str">
            <v>HDC1</v>
          </cell>
          <cell r="D5592"/>
          <cell r="E5592"/>
          <cell r="F5592"/>
          <cell r="G5592" t="str">
            <v>S/101653/CN/AF1UI</v>
          </cell>
          <cell r="H5592"/>
          <cell r="I5592"/>
          <cell r="J5592"/>
          <cell r="K5592">
            <v>100</v>
          </cell>
          <cell r="L5592" t="str">
            <v>002</v>
          </cell>
          <cell r="M5592" t="str">
            <v>2010</v>
          </cell>
          <cell r="N5592" t="str">
            <v>0003</v>
          </cell>
          <cell r="O5592" t="str">
            <v>1013</v>
          </cell>
          <cell r="P5592" t="str">
            <v>1101201</v>
          </cell>
          <cell r="Q5592" t="str">
            <v>0003</v>
          </cell>
          <cell r="R5592" t="str">
            <v>1070</v>
          </cell>
        </row>
        <row r="5593">
          <cell r="A5593">
            <v>52453097</v>
          </cell>
          <cell r="B5593" t="str">
            <v>CUST_GT01_40741_4710 CAROLINE _NEW SVC</v>
          </cell>
          <cell r="C5593" t="str">
            <v>HDC1</v>
          </cell>
          <cell r="D5593"/>
          <cell r="E5593"/>
          <cell r="F5593"/>
          <cell r="G5593" t="str">
            <v>S/101653/CN/AF1UI</v>
          </cell>
          <cell r="H5593"/>
          <cell r="I5593"/>
          <cell r="J5593"/>
          <cell r="K5593">
            <v>100</v>
          </cell>
          <cell r="L5593" t="str">
            <v>002</v>
          </cell>
          <cell r="M5593" t="str">
            <v>2010</v>
          </cell>
          <cell r="N5593" t="str">
            <v>0003</v>
          </cell>
          <cell r="O5593" t="str">
            <v>1013</v>
          </cell>
          <cell r="P5593" t="str">
            <v>1101201</v>
          </cell>
          <cell r="Q5593" t="str">
            <v>0003</v>
          </cell>
          <cell r="R5593" t="str">
            <v>1070</v>
          </cell>
        </row>
        <row r="5594">
          <cell r="A5594">
            <v>52453097</v>
          </cell>
          <cell r="B5594" t="str">
            <v>CUST_GT01_40741_4710 CAROLINE _NEW SVC</v>
          </cell>
          <cell r="C5594" t="str">
            <v>HDC1</v>
          </cell>
          <cell r="D5594"/>
          <cell r="E5594"/>
          <cell r="F5594"/>
          <cell r="G5594" t="str">
            <v>S/101653/CN/AF1UI</v>
          </cell>
          <cell r="H5594"/>
          <cell r="I5594"/>
          <cell r="J5594"/>
          <cell r="K5594">
            <v>100</v>
          </cell>
          <cell r="L5594" t="str">
            <v>002</v>
          </cell>
          <cell r="M5594" t="str">
            <v>2010</v>
          </cell>
          <cell r="N5594" t="str">
            <v>0003</v>
          </cell>
          <cell r="O5594" t="str">
            <v>1013</v>
          </cell>
          <cell r="P5594" t="str">
            <v>1101201</v>
          </cell>
          <cell r="Q5594" t="str">
            <v>0003</v>
          </cell>
          <cell r="R5594" t="str">
            <v>1070</v>
          </cell>
        </row>
        <row r="5595">
          <cell r="A5595">
            <v>52453097</v>
          </cell>
          <cell r="B5595" t="str">
            <v>CUST_GT01_40741_4710 CAROLINE _NEW SVC</v>
          </cell>
          <cell r="C5595" t="str">
            <v>HDC1</v>
          </cell>
          <cell r="D5595"/>
          <cell r="E5595"/>
          <cell r="F5595"/>
          <cell r="G5595" t="str">
            <v>S/101653/CN/AF1UI</v>
          </cell>
          <cell r="H5595"/>
          <cell r="I5595"/>
          <cell r="J5595"/>
          <cell r="K5595">
            <v>100</v>
          </cell>
          <cell r="L5595" t="str">
            <v>002</v>
          </cell>
          <cell r="M5595" t="str">
            <v>2010</v>
          </cell>
          <cell r="N5595" t="str">
            <v>0003</v>
          </cell>
          <cell r="O5595" t="str">
            <v>1013</v>
          </cell>
          <cell r="P5595" t="str">
            <v>1101201</v>
          </cell>
          <cell r="Q5595" t="str">
            <v>0003</v>
          </cell>
          <cell r="R5595" t="str">
            <v>1070</v>
          </cell>
        </row>
        <row r="5596">
          <cell r="A5596">
            <v>52476747</v>
          </cell>
          <cell r="B5596" t="str">
            <v>GOVP_SIGNAL LIGHT_FM529 @ GREENHOUSE</v>
          </cell>
          <cell r="C5596" t="str">
            <v>HDC2</v>
          </cell>
          <cell r="D5596"/>
          <cell r="E5596"/>
          <cell r="F5596"/>
          <cell r="G5596" t="str">
            <v>S/101570/CE/AD3DI</v>
          </cell>
          <cell r="H5596"/>
          <cell r="I5596"/>
          <cell r="J5596"/>
          <cell r="K5596">
            <v>100</v>
          </cell>
          <cell r="L5596" t="str">
            <v>001</v>
          </cell>
          <cell r="M5596" t="str">
            <v>2010</v>
          </cell>
          <cell r="N5596" t="str">
            <v>0003</v>
          </cell>
          <cell r="O5596" t="str">
            <v>1019</v>
          </cell>
          <cell r="P5596" t="str">
            <v>1101220</v>
          </cell>
          <cell r="Q5596" t="str">
            <v>0003</v>
          </cell>
          <cell r="R5596" t="str">
            <v>1070</v>
          </cell>
        </row>
        <row r="5597">
          <cell r="A5597">
            <v>52476747</v>
          </cell>
          <cell r="B5597" t="str">
            <v>GOVP_SIGNAL LIGHT_FM529 @ GREENHOUSE</v>
          </cell>
          <cell r="C5597" t="str">
            <v>HDC2</v>
          </cell>
          <cell r="D5597"/>
          <cell r="E5597"/>
          <cell r="F5597"/>
          <cell r="G5597" t="str">
            <v>S/101570/CE/AD3DI</v>
          </cell>
          <cell r="H5597"/>
          <cell r="I5597"/>
          <cell r="J5597"/>
          <cell r="K5597">
            <v>100</v>
          </cell>
          <cell r="L5597" t="str">
            <v>002</v>
          </cell>
          <cell r="M5597" t="str">
            <v>2010</v>
          </cell>
          <cell r="N5597" t="str">
            <v>0003</v>
          </cell>
          <cell r="O5597" t="str">
            <v>1019</v>
          </cell>
          <cell r="P5597" t="str">
            <v>1101220</v>
          </cell>
          <cell r="Q5597" t="str">
            <v>0003</v>
          </cell>
          <cell r="R5597" t="str">
            <v>1070</v>
          </cell>
        </row>
        <row r="5598">
          <cell r="A5598">
            <v>52476747</v>
          </cell>
          <cell r="B5598" t="str">
            <v>GOVP_SIGNAL LIGHT_FM529 @ GREENHOUSE</v>
          </cell>
          <cell r="C5598" t="str">
            <v>HDC2</v>
          </cell>
          <cell r="D5598"/>
          <cell r="E5598"/>
          <cell r="F5598"/>
          <cell r="G5598" t="str">
            <v>S/101570/CE/AD3DI</v>
          </cell>
          <cell r="H5598"/>
          <cell r="I5598"/>
          <cell r="J5598"/>
          <cell r="K5598">
            <v>100</v>
          </cell>
          <cell r="L5598" t="str">
            <v>002</v>
          </cell>
          <cell r="M5598" t="str">
            <v>2010</v>
          </cell>
          <cell r="N5598" t="str">
            <v>0003</v>
          </cell>
          <cell r="O5598" t="str">
            <v>1019</v>
          </cell>
          <cell r="P5598" t="str">
            <v>1101220</v>
          </cell>
          <cell r="Q5598" t="str">
            <v>0003</v>
          </cell>
          <cell r="R5598" t="str">
            <v>1070</v>
          </cell>
        </row>
        <row r="5599">
          <cell r="A5599">
            <v>52476747</v>
          </cell>
          <cell r="B5599" t="str">
            <v>GOVP_SIGNAL LIGHT_FM529 @ GREENHOUSE</v>
          </cell>
          <cell r="C5599" t="str">
            <v>HDC2</v>
          </cell>
          <cell r="D5599"/>
          <cell r="E5599"/>
          <cell r="F5599"/>
          <cell r="G5599" t="str">
            <v>S/101570/CE/AD3DI</v>
          </cell>
          <cell r="H5599"/>
          <cell r="I5599"/>
          <cell r="J5599"/>
          <cell r="K5599">
            <v>70</v>
          </cell>
          <cell r="L5599" t="str">
            <v>001</v>
          </cell>
          <cell r="M5599" t="str">
            <v>2010</v>
          </cell>
          <cell r="N5599" t="str">
            <v>0003</v>
          </cell>
          <cell r="O5599" t="str">
            <v>1019</v>
          </cell>
          <cell r="P5599" t="str">
            <v>1101220</v>
          </cell>
          <cell r="Q5599" t="str">
            <v>0003</v>
          </cell>
          <cell r="R5599" t="str">
            <v>1070</v>
          </cell>
        </row>
        <row r="5600">
          <cell r="A5600">
            <v>52476747</v>
          </cell>
          <cell r="B5600" t="str">
            <v>GOVP_SIGNAL LIGHT_FM529 @ GREENHOUSE</v>
          </cell>
          <cell r="C5600" t="str">
            <v>HDC2</v>
          </cell>
          <cell r="D5600"/>
          <cell r="E5600"/>
          <cell r="F5600"/>
          <cell r="G5600" t="str">
            <v>S/101570/CE/AD3DR-1</v>
          </cell>
          <cell r="H5600"/>
          <cell r="I5600"/>
          <cell r="J5600"/>
          <cell r="K5600">
            <v>30</v>
          </cell>
          <cell r="L5600" t="str">
            <v>001</v>
          </cell>
          <cell r="M5600" t="str">
            <v>2010</v>
          </cell>
          <cell r="N5600" t="str">
            <v>0003</v>
          </cell>
          <cell r="O5600" t="str">
            <v>1019</v>
          </cell>
          <cell r="P5600" t="str">
            <v>1101220</v>
          </cell>
          <cell r="Q5600" t="str">
            <v>0003</v>
          </cell>
          <cell r="R5600" t="str">
            <v>1070</v>
          </cell>
        </row>
        <row r="5601">
          <cell r="A5601">
            <v>52477612</v>
          </cell>
          <cell r="B5601" t="str">
            <v>CUST_NEW SERVICE_10619 GRANT RD.</v>
          </cell>
          <cell r="C5601" t="str">
            <v>HDC1</v>
          </cell>
          <cell r="D5601"/>
          <cell r="E5601"/>
          <cell r="F5601"/>
          <cell r="G5601" t="str">
            <v>S/101675/CN/AF1HI-3</v>
          </cell>
          <cell r="H5601"/>
          <cell r="I5601"/>
          <cell r="J5601"/>
          <cell r="K5601">
            <v>100</v>
          </cell>
          <cell r="L5601" t="str">
            <v>003</v>
          </cell>
          <cell r="M5601" t="str">
            <v>2010</v>
          </cell>
          <cell r="N5601" t="str">
            <v>0003</v>
          </cell>
          <cell r="O5601" t="str">
            <v>1021</v>
          </cell>
          <cell r="P5601" t="str">
            <v>1101110</v>
          </cell>
          <cell r="Q5601" t="str">
            <v>0003</v>
          </cell>
          <cell r="R5601" t="str">
            <v>1070</v>
          </cell>
        </row>
        <row r="5602">
          <cell r="A5602">
            <v>52477612</v>
          </cell>
          <cell r="B5602" t="str">
            <v>CUST_NEW SERVICE_10619 GRANT RD.</v>
          </cell>
          <cell r="C5602" t="str">
            <v>HDC1</v>
          </cell>
          <cell r="D5602"/>
          <cell r="E5602"/>
          <cell r="F5602"/>
          <cell r="G5602" t="str">
            <v>S/101675/CN/AF1HI-3</v>
          </cell>
          <cell r="H5602"/>
          <cell r="I5602"/>
          <cell r="J5602"/>
          <cell r="K5602">
            <v>100</v>
          </cell>
          <cell r="L5602" t="str">
            <v>003</v>
          </cell>
          <cell r="M5602" t="str">
            <v>2010</v>
          </cell>
          <cell r="N5602" t="str">
            <v>0003</v>
          </cell>
          <cell r="O5602" t="str">
            <v>1021</v>
          </cell>
          <cell r="P5602" t="str">
            <v>1101110</v>
          </cell>
          <cell r="Q5602" t="str">
            <v>0003</v>
          </cell>
          <cell r="R5602" t="str">
            <v>1070</v>
          </cell>
        </row>
        <row r="5603">
          <cell r="A5603">
            <v>52477612</v>
          </cell>
          <cell r="B5603" t="str">
            <v>CUST_NEW SERVICE_10619 GRANT RD.</v>
          </cell>
          <cell r="C5603" t="str">
            <v>HDC1</v>
          </cell>
          <cell r="D5603"/>
          <cell r="E5603"/>
          <cell r="F5603"/>
          <cell r="G5603" t="str">
            <v>S/101675/CN/AF1HI-3</v>
          </cell>
          <cell r="H5603"/>
          <cell r="I5603"/>
          <cell r="J5603"/>
          <cell r="K5603">
            <v>100</v>
          </cell>
          <cell r="L5603" t="str">
            <v>003</v>
          </cell>
          <cell r="M5603" t="str">
            <v>2010</v>
          </cell>
          <cell r="N5603" t="str">
            <v>0003</v>
          </cell>
          <cell r="O5603" t="str">
            <v>1021</v>
          </cell>
          <cell r="P5603" t="str">
            <v>1101110</v>
          </cell>
          <cell r="Q5603" t="str">
            <v>0003</v>
          </cell>
          <cell r="R5603" t="str">
            <v>1070</v>
          </cell>
        </row>
        <row r="5604">
          <cell r="A5604">
            <v>52477612</v>
          </cell>
          <cell r="B5604" t="str">
            <v>CUST_NEW SERVICE_10619 GRANT RD.</v>
          </cell>
          <cell r="C5604" t="str">
            <v>HDC1</v>
          </cell>
          <cell r="D5604"/>
          <cell r="E5604"/>
          <cell r="F5604"/>
          <cell r="G5604" t="str">
            <v>S/101675/CN/AF1HI-3</v>
          </cell>
          <cell r="H5604"/>
          <cell r="I5604"/>
          <cell r="J5604"/>
          <cell r="K5604">
            <v>100</v>
          </cell>
          <cell r="L5604" t="str">
            <v>002</v>
          </cell>
          <cell r="M5604" t="str">
            <v>2010</v>
          </cell>
          <cell r="N5604" t="str">
            <v>0003</v>
          </cell>
          <cell r="O5604" t="str">
            <v>1021</v>
          </cell>
          <cell r="P5604" t="str">
            <v>1101110</v>
          </cell>
          <cell r="Q5604" t="str">
            <v>0003</v>
          </cell>
          <cell r="R5604" t="str">
            <v>1070</v>
          </cell>
        </row>
        <row r="5605">
          <cell r="A5605">
            <v>52477612</v>
          </cell>
          <cell r="B5605" t="str">
            <v>CUST_NEW SERVICE_10619 GRANT RD.</v>
          </cell>
          <cell r="C5605" t="str">
            <v>HDC1</v>
          </cell>
          <cell r="D5605"/>
          <cell r="E5605"/>
          <cell r="F5605"/>
          <cell r="G5605" t="str">
            <v>S/101675/CN/AF1HI-3</v>
          </cell>
          <cell r="H5605"/>
          <cell r="I5605"/>
          <cell r="J5605"/>
          <cell r="K5605">
            <v>100</v>
          </cell>
          <cell r="L5605" t="str">
            <v>003</v>
          </cell>
          <cell r="M5605" t="str">
            <v>2010</v>
          </cell>
          <cell r="N5605" t="str">
            <v>0003</v>
          </cell>
          <cell r="O5605" t="str">
            <v>1021</v>
          </cell>
          <cell r="P5605" t="str">
            <v>1101110</v>
          </cell>
          <cell r="Q5605" t="str">
            <v>0003</v>
          </cell>
          <cell r="R5605" t="str">
            <v>1070</v>
          </cell>
        </row>
        <row r="5606">
          <cell r="A5606">
            <v>52478154</v>
          </cell>
          <cell r="B5606" t="str">
            <v>GOVP_SIGNAL LIGHT_FM529@GREENWOOD PT</v>
          </cell>
          <cell r="C5606" t="str">
            <v>HDC2</v>
          </cell>
          <cell r="D5606"/>
          <cell r="E5606"/>
          <cell r="F5606"/>
          <cell r="G5606" t="str">
            <v>S/101570/CE/AD3DI</v>
          </cell>
          <cell r="H5606"/>
          <cell r="I5606"/>
          <cell r="J5606"/>
          <cell r="K5606">
            <v>100</v>
          </cell>
          <cell r="L5606" t="str">
            <v>001</v>
          </cell>
          <cell r="M5606" t="str">
            <v>2010</v>
          </cell>
          <cell r="N5606" t="str">
            <v>0003</v>
          </cell>
          <cell r="O5606" t="str">
            <v>1019</v>
          </cell>
          <cell r="P5606" t="str">
            <v>1101220</v>
          </cell>
          <cell r="Q5606" t="str">
            <v>0003</v>
          </cell>
          <cell r="R5606" t="str">
            <v>1070</v>
          </cell>
        </row>
        <row r="5607">
          <cell r="A5607">
            <v>52478154</v>
          </cell>
          <cell r="B5607" t="str">
            <v>GOVP_SIGNAL LIGHT_FM529@GREENWOOD PT</v>
          </cell>
          <cell r="C5607" t="str">
            <v>HDC2</v>
          </cell>
          <cell r="D5607"/>
          <cell r="E5607"/>
          <cell r="F5607"/>
          <cell r="G5607" t="str">
            <v>S/101570/CE/AD3DI</v>
          </cell>
          <cell r="H5607"/>
          <cell r="I5607"/>
          <cell r="J5607"/>
          <cell r="K5607">
            <v>70</v>
          </cell>
          <cell r="L5607" t="str">
            <v>001</v>
          </cell>
          <cell r="M5607" t="str">
            <v>2010</v>
          </cell>
          <cell r="N5607" t="str">
            <v>0003</v>
          </cell>
          <cell r="O5607" t="str">
            <v>1019</v>
          </cell>
          <cell r="P5607" t="str">
            <v>1101220</v>
          </cell>
          <cell r="Q5607" t="str">
            <v>0003</v>
          </cell>
          <cell r="R5607" t="str">
            <v>1070</v>
          </cell>
        </row>
        <row r="5608">
          <cell r="A5608">
            <v>52478154</v>
          </cell>
          <cell r="B5608" t="str">
            <v>GOVP_SIGNAL LIGHT_FM529@GREENWOOD PT</v>
          </cell>
          <cell r="C5608" t="str">
            <v>HDC2</v>
          </cell>
          <cell r="D5608"/>
          <cell r="E5608"/>
          <cell r="F5608"/>
          <cell r="G5608" t="str">
            <v>S/101570/CE/AD3DR-1</v>
          </cell>
          <cell r="H5608"/>
          <cell r="I5608"/>
          <cell r="J5608"/>
          <cell r="K5608">
            <v>30</v>
          </cell>
          <cell r="L5608" t="str">
            <v>001</v>
          </cell>
          <cell r="M5608" t="str">
            <v>2010</v>
          </cell>
          <cell r="N5608" t="str">
            <v>0003</v>
          </cell>
          <cell r="O5608" t="str">
            <v>1019</v>
          </cell>
          <cell r="P5608" t="str">
            <v>1101220</v>
          </cell>
          <cell r="Q5608" t="str">
            <v>0003</v>
          </cell>
          <cell r="R5608" t="str">
            <v>1070</v>
          </cell>
        </row>
        <row r="5609">
          <cell r="A5609">
            <v>52479070</v>
          </cell>
          <cell r="B5609" t="str">
            <v>DDPR_09_SF43H_Install TP &amp; GANG SWITCH</v>
          </cell>
          <cell r="C5609" t="str">
            <v>HDC1</v>
          </cell>
          <cell r="D5609"/>
          <cell r="E5609"/>
          <cell r="F5609"/>
          <cell r="G5609" t="str">
            <v>S/101653/CN/AF1AI</v>
          </cell>
          <cell r="H5609"/>
          <cell r="I5609"/>
          <cell r="J5609"/>
          <cell r="K5609">
            <v>100</v>
          </cell>
          <cell r="L5609" t="str">
            <v>003</v>
          </cell>
          <cell r="M5609" t="str">
            <v>2010</v>
          </cell>
          <cell r="N5609" t="str">
            <v>0003</v>
          </cell>
          <cell r="O5609" t="str">
            <v>1013</v>
          </cell>
          <cell r="P5609" t="str">
            <v>1101201</v>
          </cell>
          <cell r="Q5609" t="str">
            <v>0003</v>
          </cell>
          <cell r="R5609" t="str">
            <v>1070</v>
          </cell>
        </row>
        <row r="5610">
          <cell r="A5610">
            <v>52479070</v>
          </cell>
          <cell r="B5610" t="str">
            <v>DDPR_09_SF43H_Install TP &amp; GANG SWITCH</v>
          </cell>
          <cell r="C5610" t="str">
            <v>HDC1</v>
          </cell>
          <cell r="D5610"/>
          <cell r="E5610"/>
          <cell r="F5610"/>
          <cell r="G5610" t="str">
            <v>S/101653/CN/AF1AI</v>
          </cell>
          <cell r="H5610"/>
          <cell r="I5610"/>
          <cell r="J5610"/>
          <cell r="K5610">
            <v>100</v>
          </cell>
          <cell r="L5610" t="str">
            <v>003</v>
          </cell>
          <cell r="M5610" t="str">
            <v>2010</v>
          </cell>
          <cell r="N5610" t="str">
            <v>0003</v>
          </cell>
          <cell r="O5610" t="str">
            <v>1013</v>
          </cell>
          <cell r="P5610" t="str">
            <v>1101201</v>
          </cell>
          <cell r="Q5610" t="str">
            <v>0003</v>
          </cell>
          <cell r="R5610" t="str">
            <v>1070</v>
          </cell>
        </row>
        <row r="5611">
          <cell r="A5611">
            <v>52479070</v>
          </cell>
          <cell r="B5611" t="str">
            <v>DDPR_09_SF43H_Install TP &amp; GANG SWITCH</v>
          </cell>
          <cell r="C5611" t="str">
            <v>HDC1</v>
          </cell>
          <cell r="D5611"/>
          <cell r="E5611"/>
          <cell r="F5611"/>
          <cell r="G5611" t="str">
            <v>S/101653/CN/AF1AI</v>
          </cell>
          <cell r="H5611"/>
          <cell r="I5611"/>
          <cell r="J5611"/>
          <cell r="K5611">
            <v>100</v>
          </cell>
          <cell r="L5611" t="str">
            <v>002</v>
          </cell>
          <cell r="M5611" t="str">
            <v>2010</v>
          </cell>
          <cell r="N5611" t="str">
            <v>0003</v>
          </cell>
          <cell r="O5611" t="str">
            <v>1013</v>
          </cell>
          <cell r="P5611" t="str">
            <v>1101201</v>
          </cell>
          <cell r="Q5611" t="str">
            <v>0003</v>
          </cell>
          <cell r="R5611" t="str">
            <v>1070</v>
          </cell>
        </row>
        <row r="5612">
          <cell r="A5612">
            <v>52479070</v>
          </cell>
          <cell r="B5612" t="str">
            <v>DDPR_09_SF43H_Install TP &amp; GANG SWITCH</v>
          </cell>
          <cell r="C5612" t="str">
            <v>HDC1</v>
          </cell>
          <cell r="D5612"/>
          <cell r="E5612"/>
          <cell r="F5612"/>
          <cell r="G5612" t="str">
            <v>S/101653/CN/AF1AI</v>
          </cell>
          <cell r="H5612"/>
          <cell r="I5612"/>
          <cell r="J5612"/>
          <cell r="K5612">
            <v>100</v>
          </cell>
          <cell r="L5612" t="str">
            <v>003</v>
          </cell>
          <cell r="M5612" t="str">
            <v>2010</v>
          </cell>
          <cell r="N5612" t="str">
            <v>0003</v>
          </cell>
          <cell r="O5612" t="str">
            <v>1013</v>
          </cell>
          <cell r="P5612" t="str">
            <v>1101201</v>
          </cell>
          <cell r="Q5612" t="str">
            <v>0003</v>
          </cell>
          <cell r="R5612" t="str">
            <v>1070</v>
          </cell>
        </row>
        <row r="5613">
          <cell r="A5613">
            <v>52481337</v>
          </cell>
          <cell r="B5613" t="str">
            <v>GOVP_SIGNAL LIGHT_FM529@HAVEN CREEK</v>
          </cell>
          <cell r="C5613" t="str">
            <v>HDC2</v>
          </cell>
          <cell r="D5613"/>
          <cell r="E5613"/>
          <cell r="F5613"/>
          <cell r="G5613" t="str">
            <v>S/101570/CE/AD3DI</v>
          </cell>
          <cell r="H5613"/>
          <cell r="I5613"/>
          <cell r="J5613"/>
          <cell r="K5613">
            <v>100</v>
          </cell>
          <cell r="L5613" t="str">
            <v>002</v>
          </cell>
          <cell r="M5613" t="str">
            <v>2010</v>
          </cell>
          <cell r="N5613" t="str">
            <v>0003</v>
          </cell>
          <cell r="O5613" t="str">
            <v>1019</v>
          </cell>
          <cell r="P5613" t="str">
            <v>1101220</v>
          </cell>
          <cell r="Q5613" t="str">
            <v>0003</v>
          </cell>
          <cell r="R5613" t="str">
            <v>1070</v>
          </cell>
        </row>
        <row r="5614">
          <cell r="A5614">
            <v>52481337</v>
          </cell>
          <cell r="B5614" t="str">
            <v>GOVP_SIGNAL LIGHT_FM529@HAVEN CREEK</v>
          </cell>
          <cell r="C5614" t="str">
            <v>HDC2</v>
          </cell>
          <cell r="D5614"/>
          <cell r="E5614"/>
          <cell r="F5614"/>
          <cell r="G5614" t="str">
            <v>S/101570/CE/AD3DI</v>
          </cell>
          <cell r="H5614"/>
          <cell r="I5614"/>
          <cell r="J5614"/>
          <cell r="K5614">
            <v>100</v>
          </cell>
          <cell r="L5614" t="str">
            <v>002</v>
          </cell>
          <cell r="M5614" t="str">
            <v>2010</v>
          </cell>
          <cell r="N5614" t="str">
            <v>0003</v>
          </cell>
          <cell r="O5614" t="str">
            <v>1019</v>
          </cell>
          <cell r="P5614" t="str">
            <v>1101220</v>
          </cell>
          <cell r="Q5614" t="str">
            <v>0003</v>
          </cell>
          <cell r="R5614" t="str">
            <v>1070</v>
          </cell>
        </row>
        <row r="5615">
          <cell r="A5615">
            <v>52481337</v>
          </cell>
          <cell r="B5615" t="str">
            <v>GOVP_SIGNAL LIGHT_FM529@HAVEN CREEK</v>
          </cell>
          <cell r="C5615" t="str">
            <v>HDC2</v>
          </cell>
          <cell r="D5615"/>
          <cell r="E5615"/>
          <cell r="F5615"/>
          <cell r="G5615" t="str">
            <v>S/101570/CE/AD3DI</v>
          </cell>
          <cell r="H5615"/>
          <cell r="I5615"/>
          <cell r="J5615"/>
          <cell r="K5615">
            <v>100</v>
          </cell>
          <cell r="L5615" t="str">
            <v>002</v>
          </cell>
          <cell r="M5615" t="str">
            <v>2010</v>
          </cell>
          <cell r="N5615" t="str">
            <v>0003</v>
          </cell>
          <cell r="O5615" t="str">
            <v>1019</v>
          </cell>
          <cell r="P5615" t="str">
            <v>1101220</v>
          </cell>
          <cell r="Q5615" t="str">
            <v>0003</v>
          </cell>
          <cell r="R5615" t="str">
            <v>1070</v>
          </cell>
        </row>
        <row r="5616">
          <cell r="A5616">
            <v>52481337</v>
          </cell>
          <cell r="B5616" t="str">
            <v>GOVP_SIGNAL LIGHT_FM529@HAVEN CREEK</v>
          </cell>
          <cell r="C5616" t="str">
            <v>HDC2</v>
          </cell>
          <cell r="D5616"/>
          <cell r="E5616"/>
          <cell r="F5616"/>
          <cell r="G5616" t="str">
            <v>S/101570/CE/AD3DI</v>
          </cell>
          <cell r="H5616"/>
          <cell r="I5616"/>
          <cell r="J5616"/>
          <cell r="K5616">
            <v>70</v>
          </cell>
          <cell r="L5616" t="str">
            <v>002</v>
          </cell>
          <cell r="M5616" t="str">
            <v>2010</v>
          </cell>
          <cell r="N5616" t="str">
            <v>0003</v>
          </cell>
          <cell r="O5616" t="str">
            <v>1019</v>
          </cell>
          <cell r="P5616" t="str">
            <v>1101220</v>
          </cell>
          <cell r="Q5616" t="str">
            <v>0003</v>
          </cell>
          <cell r="R5616" t="str">
            <v>1070</v>
          </cell>
        </row>
        <row r="5617">
          <cell r="A5617">
            <v>52481337</v>
          </cell>
          <cell r="B5617" t="str">
            <v>GOVP_SIGNAL LIGHT_FM529@HAVEN CREEK</v>
          </cell>
          <cell r="C5617" t="str">
            <v>HDC2</v>
          </cell>
          <cell r="D5617"/>
          <cell r="E5617"/>
          <cell r="F5617"/>
          <cell r="G5617" t="str">
            <v>S/101570/CE/AD3DR-1</v>
          </cell>
          <cell r="H5617"/>
          <cell r="I5617"/>
          <cell r="J5617"/>
          <cell r="K5617">
            <v>30</v>
          </cell>
          <cell r="L5617" t="str">
            <v>002</v>
          </cell>
          <cell r="M5617" t="str">
            <v>2010</v>
          </cell>
          <cell r="N5617" t="str">
            <v>0003</v>
          </cell>
          <cell r="O5617" t="str">
            <v>1019</v>
          </cell>
          <cell r="P5617" t="str">
            <v>1101220</v>
          </cell>
          <cell r="Q5617" t="str">
            <v>0003</v>
          </cell>
          <cell r="R5617" t="str">
            <v>1070</v>
          </cell>
        </row>
        <row r="5618">
          <cell r="A5618">
            <v>52486714</v>
          </cell>
          <cell r="B5618" t="str">
            <v>FUW_1200932901310</v>
          </cell>
          <cell r="C5618" t="str">
            <v>HDC2</v>
          </cell>
          <cell r="D5618"/>
          <cell r="E5618"/>
          <cell r="F5618"/>
          <cell r="G5618" t="str">
            <v>S/101627/CE/AB1VI</v>
          </cell>
          <cell r="H5618"/>
          <cell r="I5618"/>
          <cell r="J5618"/>
          <cell r="K5618">
            <v>100</v>
          </cell>
          <cell r="L5618" t="str">
            <v>002</v>
          </cell>
          <cell r="M5618" t="str">
            <v>2010</v>
          </cell>
          <cell r="N5618" t="str">
            <v>0003</v>
          </cell>
          <cell r="O5618" t="str">
            <v>1006</v>
          </cell>
          <cell r="P5618" t="str">
            <v>1101230</v>
          </cell>
          <cell r="Q5618" t="str">
            <v>0003</v>
          </cell>
          <cell r="R5618" t="str">
            <v>1070</v>
          </cell>
        </row>
        <row r="5619">
          <cell r="A5619">
            <v>52486714</v>
          </cell>
          <cell r="B5619" t="str">
            <v>FUW_1200932901310</v>
          </cell>
          <cell r="C5619" t="str">
            <v>HDC2</v>
          </cell>
          <cell r="D5619"/>
          <cell r="E5619"/>
          <cell r="F5619"/>
          <cell r="G5619" t="str">
            <v>S/101627/CE/AB1VI</v>
          </cell>
          <cell r="H5619"/>
          <cell r="I5619"/>
          <cell r="J5619"/>
          <cell r="K5619">
            <v>100</v>
          </cell>
          <cell r="L5619" t="str">
            <v>003</v>
          </cell>
          <cell r="M5619" t="str">
            <v>2010</v>
          </cell>
          <cell r="N5619" t="str">
            <v>0003</v>
          </cell>
          <cell r="O5619" t="str">
            <v>1006</v>
          </cell>
          <cell r="P5619" t="str">
            <v>1101230</v>
          </cell>
          <cell r="Q5619" t="str">
            <v>0003</v>
          </cell>
          <cell r="R5619" t="str">
            <v>1070</v>
          </cell>
        </row>
        <row r="5620">
          <cell r="A5620">
            <v>52486714</v>
          </cell>
          <cell r="B5620" t="str">
            <v>FUW_1200932901310</v>
          </cell>
          <cell r="C5620" t="str">
            <v>HDC2</v>
          </cell>
          <cell r="D5620"/>
          <cell r="E5620"/>
          <cell r="F5620"/>
          <cell r="G5620" t="str">
            <v>S/101627/CE/AB1VI</v>
          </cell>
          <cell r="H5620"/>
          <cell r="I5620"/>
          <cell r="J5620"/>
          <cell r="K5620">
            <v>100</v>
          </cell>
          <cell r="L5620" t="str">
            <v>002</v>
          </cell>
          <cell r="M5620" t="str">
            <v>2010</v>
          </cell>
          <cell r="N5620" t="str">
            <v>0003</v>
          </cell>
          <cell r="O5620" t="str">
            <v>1006</v>
          </cell>
          <cell r="P5620" t="str">
            <v>1101230</v>
          </cell>
          <cell r="Q5620" t="str">
            <v>0003</v>
          </cell>
          <cell r="R5620" t="str">
            <v>1070</v>
          </cell>
        </row>
        <row r="5621">
          <cell r="A5621">
            <v>52486714</v>
          </cell>
          <cell r="B5621" t="str">
            <v>FUW_1200932901310</v>
          </cell>
          <cell r="C5621" t="str">
            <v>HDC2</v>
          </cell>
          <cell r="D5621"/>
          <cell r="E5621"/>
          <cell r="F5621"/>
          <cell r="G5621" t="str">
            <v>S/101627/CE/AB1VI</v>
          </cell>
          <cell r="H5621"/>
          <cell r="I5621"/>
          <cell r="J5621"/>
          <cell r="K5621">
            <v>70</v>
          </cell>
          <cell r="L5621" t="str">
            <v>002</v>
          </cell>
          <cell r="M5621" t="str">
            <v>2010</v>
          </cell>
          <cell r="N5621" t="str">
            <v>0003</v>
          </cell>
          <cell r="O5621" t="str">
            <v>1006</v>
          </cell>
          <cell r="P5621" t="str">
            <v>1101230</v>
          </cell>
          <cell r="Q5621" t="str">
            <v>0003</v>
          </cell>
          <cell r="R5621" t="str">
            <v>1070</v>
          </cell>
        </row>
        <row r="5622">
          <cell r="A5622">
            <v>52486714</v>
          </cell>
          <cell r="B5622" t="str">
            <v>FUW_1200932901310</v>
          </cell>
          <cell r="C5622" t="str">
            <v>HDC2</v>
          </cell>
          <cell r="D5622"/>
          <cell r="E5622"/>
          <cell r="F5622"/>
          <cell r="G5622" t="str">
            <v>S/101627/CE/AB1VR</v>
          </cell>
          <cell r="H5622"/>
          <cell r="I5622"/>
          <cell r="J5622"/>
          <cell r="K5622">
            <v>30</v>
          </cell>
          <cell r="L5622" t="str">
            <v>002</v>
          </cell>
          <cell r="M5622" t="str">
            <v>2010</v>
          </cell>
          <cell r="N5622" t="str">
            <v>0003</v>
          </cell>
          <cell r="O5622" t="str">
            <v>1006</v>
          </cell>
          <cell r="P5622" t="str">
            <v>1101230</v>
          </cell>
          <cell r="Q5622" t="str">
            <v>0003</v>
          </cell>
          <cell r="R5622" t="str">
            <v>1070</v>
          </cell>
        </row>
        <row r="5623">
          <cell r="A5623">
            <v>52494972</v>
          </cell>
          <cell r="B5623" t="str">
            <v>CUST_KM07_RUN +/- 350' 3 PHASE PRIMARY</v>
          </cell>
          <cell r="C5623" t="str">
            <v>HDC1</v>
          </cell>
          <cell r="D5623"/>
          <cell r="E5623"/>
          <cell r="F5623"/>
          <cell r="G5623" t="str">
            <v>S/101575/CN/AF1HI-3</v>
          </cell>
          <cell r="H5623"/>
          <cell r="I5623"/>
          <cell r="J5623"/>
          <cell r="K5623">
            <v>100</v>
          </cell>
          <cell r="L5623" t="str">
            <v>002</v>
          </cell>
          <cell r="M5623" t="str">
            <v>2010</v>
          </cell>
          <cell r="N5623" t="str">
            <v>0003</v>
          </cell>
          <cell r="O5623" t="str">
            <v>1022</v>
          </cell>
          <cell r="P5623" t="str">
            <v>1101190</v>
          </cell>
          <cell r="Q5623" t="str">
            <v>0003</v>
          </cell>
          <cell r="R5623" t="str">
            <v>1070</v>
          </cell>
        </row>
        <row r="5624">
          <cell r="A5624">
            <v>52494972</v>
          </cell>
          <cell r="B5624" t="str">
            <v>CUST_KM07_RUN +/- 350' 3 PHASE PRIMARY</v>
          </cell>
          <cell r="C5624" t="str">
            <v>HDC1</v>
          </cell>
          <cell r="D5624"/>
          <cell r="E5624"/>
          <cell r="F5624"/>
          <cell r="G5624" t="str">
            <v>S/101575/CN/AF1HI-3</v>
          </cell>
          <cell r="H5624"/>
          <cell r="I5624"/>
          <cell r="J5624"/>
          <cell r="K5624">
            <v>100</v>
          </cell>
          <cell r="L5624" t="str">
            <v>002</v>
          </cell>
          <cell r="M5624" t="str">
            <v>2010</v>
          </cell>
          <cell r="N5624" t="str">
            <v>0003</v>
          </cell>
          <cell r="O5624" t="str">
            <v>1022</v>
          </cell>
          <cell r="P5624" t="str">
            <v>1101190</v>
          </cell>
          <cell r="Q5624" t="str">
            <v>0003</v>
          </cell>
          <cell r="R5624" t="str">
            <v>1070</v>
          </cell>
        </row>
        <row r="5625">
          <cell r="A5625">
            <v>52494972</v>
          </cell>
          <cell r="B5625" t="str">
            <v>CUST_KM07_RUN +/- 350' 3 PHASE PRIMARY</v>
          </cell>
          <cell r="C5625" t="str">
            <v>HDC1</v>
          </cell>
          <cell r="D5625"/>
          <cell r="E5625"/>
          <cell r="F5625"/>
          <cell r="G5625" t="str">
            <v>S/101575/CN/AF1HI-3</v>
          </cell>
          <cell r="H5625"/>
          <cell r="I5625"/>
          <cell r="J5625"/>
          <cell r="K5625">
            <v>100</v>
          </cell>
          <cell r="L5625" t="str">
            <v>002</v>
          </cell>
          <cell r="M5625" t="str">
            <v>2010</v>
          </cell>
          <cell r="N5625" t="str">
            <v>0003</v>
          </cell>
          <cell r="O5625" t="str">
            <v>1022</v>
          </cell>
          <cell r="P5625" t="str">
            <v>1101190</v>
          </cell>
          <cell r="Q5625" t="str">
            <v>0003</v>
          </cell>
          <cell r="R5625" t="str">
            <v>1070</v>
          </cell>
        </row>
        <row r="5626">
          <cell r="A5626">
            <v>52494972</v>
          </cell>
          <cell r="B5626" t="str">
            <v>CUST_KM07_RUN +/- 350' 3 PHASE PRIMARY</v>
          </cell>
          <cell r="C5626" t="str">
            <v>HDC1</v>
          </cell>
          <cell r="D5626"/>
          <cell r="E5626"/>
          <cell r="F5626"/>
          <cell r="G5626" t="str">
            <v>S/101575/CN/AF1HI-3</v>
          </cell>
          <cell r="H5626"/>
          <cell r="I5626"/>
          <cell r="J5626"/>
          <cell r="K5626">
            <v>100</v>
          </cell>
          <cell r="L5626" t="str">
            <v>002</v>
          </cell>
          <cell r="M5626" t="str">
            <v>2010</v>
          </cell>
          <cell r="N5626" t="str">
            <v>0003</v>
          </cell>
          <cell r="O5626" t="str">
            <v>1022</v>
          </cell>
          <cell r="P5626" t="str">
            <v>1101190</v>
          </cell>
          <cell r="Q5626" t="str">
            <v>0003</v>
          </cell>
          <cell r="R5626" t="str">
            <v>1070</v>
          </cell>
        </row>
        <row r="5627">
          <cell r="A5627">
            <v>52494972</v>
          </cell>
          <cell r="B5627" t="str">
            <v>CUST_KM07_RUN +/- 350' 3 PHASE PRIMARY</v>
          </cell>
          <cell r="C5627" t="str">
            <v>HDC1</v>
          </cell>
          <cell r="D5627"/>
          <cell r="E5627"/>
          <cell r="F5627"/>
          <cell r="G5627" t="str">
            <v>S/101575/CN/AF1HI-3</v>
          </cell>
          <cell r="H5627"/>
          <cell r="I5627"/>
          <cell r="J5627"/>
          <cell r="K5627">
            <v>100</v>
          </cell>
          <cell r="L5627" t="str">
            <v>002</v>
          </cell>
          <cell r="M5627" t="str">
            <v>2010</v>
          </cell>
          <cell r="N5627" t="str">
            <v>0003</v>
          </cell>
          <cell r="O5627" t="str">
            <v>1022</v>
          </cell>
          <cell r="P5627" t="str">
            <v>1101190</v>
          </cell>
          <cell r="Q5627" t="str">
            <v>0003</v>
          </cell>
          <cell r="R5627" t="str">
            <v>1070</v>
          </cell>
        </row>
        <row r="5628">
          <cell r="A5628">
            <v>52503910</v>
          </cell>
          <cell r="B5628" t="str">
            <v>CUST_RO41_10555 S SAM HOUSTON PKWY W</v>
          </cell>
          <cell r="C5628" t="str">
            <v>HDC1</v>
          </cell>
          <cell r="D5628"/>
          <cell r="E5628"/>
          <cell r="F5628"/>
          <cell r="G5628" t="str">
            <v>S/101566/CN/AF1HI-3</v>
          </cell>
          <cell r="H5628"/>
          <cell r="I5628"/>
          <cell r="J5628"/>
          <cell r="K5628">
            <v>100</v>
          </cell>
          <cell r="L5628" t="str">
            <v>003</v>
          </cell>
          <cell r="M5628" t="str">
            <v>2010</v>
          </cell>
          <cell r="N5628" t="str">
            <v>0003</v>
          </cell>
          <cell r="O5628" t="str">
            <v>1007</v>
          </cell>
          <cell r="P5628" t="str">
            <v>1101240</v>
          </cell>
          <cell r="Q5628" t="str">
            <v>0003</v>
          </cell>
          <cell r="R5628" t="str">
            <v>1070</v>
          </cell>
        </row>
        <row r="5629">
          <cell r="A5629">
            <v>52503910</v>
          </cell>
          <cell r="B5629" t="str">
            <v>CUST_RO41_10555 S SAM HOUSTON PKWY W</v>
          </cell>
          <cell r="C5629" t="str">
            <v>HDC1</v>
          </cell>
          <cell r="D5629"/>
          <cell r="E5629"/>
          <cell r="F5629"/>
          <cell r="G5629" t="str">
            <v>S/101566/CN/AF1HI-3</v>
          </cell>
          <cell r="H5629"/>
          <cell r="I5629"/>
          <cell r="J5629"/>
          <cell r="K5629">
            <v>100</v>
          </cell>
          <cell r="L5629" t="str">
            <v>003</v>
          </cell>
          <cell r="M5629" t="str">
            <v>2010</v>
          </cell>
          <cell r="N5629" t="str">
            <v>0003</v>
          </cell>
          <cell r="O5629" t="str">
            <v>1007</v>
          </cell>
          <cell r="P5629" t="str">
            <v>1101240</v>
          </cell>
          <cell r="Q5629" t="str">
            <v>0003</v>
          </cell>
          <cell r="R5629" t="str">
            <v>1070</v>
          </cell>
        </row>
        <row r="5630">
          <cell r="A5630">
            <v>52503910</v>
          </cell>
          <cell r="B5630" t="str">
            <v>CUST_RO41_10555 S SAM HOUSTON PKWY W</v>
          </cell>
          <cell r="C5630" t="str">
            <v>HDC1</v>
          </cell>
          <cell r="D5630"/>
          <cell r="E5630"/>
          <cell r="F5630"/>
          <cell r="G5630" t="str">
            <v>S/101566/CN/AF1HI-3</v>
          </cell>
          <cell r="H5630"/>
          <cell r="I5630"/>
          <cell r="J5630"/>
          <cell r="K5630">
            <v>100</v>
          </cell>
          <cell r="L5630" t="str">
            <v>003</v>
          </cell>
          <cell r="M5630" t="str">
            <v>2010</v>
          </cell>
          <cell r="N5630" t="str">
            <v>0003</v>
          </cell>
          <cell r="O5630" t="str">
            <v>1007</v>
          </cell>
          <cell r="P5630" t="str">
            <v>1101240</v>
          </cell>
          <cell r="Q5630" t="str">
            <v>0003</v>
          </cell>
          <cell r="R5630" t="str">
            <v>1070</v>
          </cell>
        </row>
        <row r="5631">
          <cell r="A5631">
            <v>52503910</v>
          </cell>
          <cell r="B5631" t="str">
            <v>CUST_RO41_10555 S SAM HOUSTON PKWY W</v>
          </cell>
          <cell r="C5631" t="str">
            <v>HDC1</v>
          </cell>
          <cell r="D5631"/>
          <cell r="E5631"/>
          <cell r="F5631"/>
          <cell r="G5631" t="str">
            <v>S/101566/CN/AF1HI-3</v>
          </cell>
          <cell r="H5631"/>
          <cell r="I5631"/>
          <cell r="J5631"/>
          <cell r="K5631">
            <v>100</v>
          </cell>
          <cell r="L5631" t="str">
            <v>002</v>
          </cell>
          <cell r="M5631" t="str">
            <v>2010</v>
          </cell>
          <cell r="N5631" t="str">
            <v>0003</v>
          </cell>
          <cell r="O5631" t="str">
            <v>1007</v>
          </cell>
          <cell r="P5631" t="str">
            <v>1101240</v>
          </cell>
          <cell r="Q5631" t="str">
            <v>0003</v>
          </cell>
          <cell r="R5631" t="str">
            <v>1070</v>
          </cell>
        </row>
        <row r="5632">
          <cell r="A5632">
            <v>52503910</v>
          </cell>
          <cell r="B5632" t="str">
            <v>CUST_RO41_10555 S SAM HOUSTON PKWY W</v>
          </cell>
          <cell r="C5632" t="str">
            <v>HDC1</v>
          </cell>
          <cell r="D5632"/>
          <cell r="E5632"/>
          <cell r="F5632"/>
          <cell r="G5632" t="str">
            <v>S/101566/CN/AF1HI-3</v>
          </cell>
          <cell r="H5632"/>
          <cell r="I5632"/>
          <cell r="J5632"/>
          <cell r="K5632">
            <v>100</v>
          </cell>
          <cell r="L5632" t="str">
            <v>003</v>
          </cell>
          <cell r="M5632" t="str">
            <v>2010</v>
          </cell>
          <cell r="N5632" t="str">
            <v>0003</v>
          </cell>
          <cell r="O5632" t="str">
            <v>1007</v>
          </cell>
          <cell r="P5632" t="str">
            <v>1101240</v>
          </cell>
          <cell r="Q5632" t="str">
            <v>0003</v>
          </cell>
          <cell r="R5632" t="str">
            <v>1070</v>
          </cell>
        </row>
        <row r="5633">
          <cell r="A5633">
            <v>52504913</v>
          </cell>
          <cell r="B5633" t="str">
            <v>CUST_1800 PELICAN ISLAND_DREDGE</v>
          </cell>
          <cell r="C5633" t="str">
            <v>HDC1</v>
          </cell>
          <cell r="D5633"/>
          <cell r="E5633"/>
          <cell r="F5633"/>
          <cell r="G5633" t="str">
            <v>S/101575/CN/AF1HI-3</v>
          </cell>
          <cell r="H5633"/>
          <cell r="I5633"/>
          <cell r="J5633"/>
          <cell r="K5633">
            <v>100</v>
          </cell>
          <cell r="L5633" t="str">
            <v>002</v>
          </cell>
          <cell r="M5633" t="str">
            <v>2010</v>
          </cell>
          <cell r="N5633" t="str">
            <v>0003</v>
          </cell>
          <cell r="O5633" t="str">
            <v>1022</v>
          </cell>
          <cell r="P5633" t="str">
            <v>1101190</v>
          </cell>
          <cell r="Q5633" t="str">
            <v>0003</v>
          </cell>
          <cell r="R5633" t="str">
            <v>1070</v>
          </cell>
        </row>
        <row r="5634">
          <cell r="A5634">
            <v>52504913</v>
          </cell>
          <cell r="B5634" t="str">
            <v>CUST_1800 PELICAN ISLAND_DREDGE</v>
          </cell>
          <cell r="C5634" t="str">
            <v>HDC1</v>
          </cell>
          <cell r="D5634"/>
          <cell r="E5634"/>
          <cell r="F5634"/>
          <cell r="G5634" t="str">
            <v>S/101575/CN/AF1HI-3</v>
          </cell>
          <cell r="H5634"/>
          <cell r="I5634"/>
          <cell r="J5634"/>
          <cell r="K5634">
            <v>100</v>
          </cell>
          <cell r="L5634" t="str">
            <v>003</v>
          </cell>
          <cell r="M5634" t="str">
            <v>2010</v>
          </cell>
          <cell r="N5634" t="str">
            <v>0003</v>
          </cell>
          <cell r="O5634" t="str">
            <v>1022</v>
          </cell>
          <cell r="P5634" t="str">
            <v>1101190</v>
          </cell>
          <cell r="Q5634" t="str">
            <v>0003</v>
          </cell>
          <cell r="R5634" t="str">
            <v>1070</v>
          </cell>
        </row>
        <row r="5635">
          <cell r="A5635">
            <v>52504913</v>
          </cell>
          <cell r="B5635" t="str">
            <v>CUST_1800 PELICAN ISLAND_DREDGE</v>
          </cell>
          <cell r="C5635" t="str">
            <v>HDC1</v>
          </cell>
          <cell r="D5635"/>
          <cell r="E5635"/>
          <cell r="F5635"/>
          <cell r="G5635" t="str">
            <v>S/101575/CN/AF1HI-3</v>
          </cell>
          <cell r="H5635"/>
          <cell r="I5635"/>
          <cell r="J5635"/>
          <cell r="K5635">
            <v>100</v>
          </cell>
          <cell r="L5635" t="str">
            <v>003</v>
          </cell>
          <cell r="M5635" t="str">
            <v>2010</v>
          </cell>
          <cell r="N5635" t="str">
            <v>0003</v>
          </cell>
          <cell r="O5635" t="str">
            <v>1022</v>
          </cell>
          <cell r="P5635" t="str">
            <v>1101190</v>
          </cell>
          <cell r="Q5635" t="str">
            <v>0003</v>
          </cell>
          <cell r="R5635" t="str">
            <v>1070</v>
          </cell>
        </row>
        <row r="5636">
          <cell r="A5636">
            <v>52515767</v>
          </cell>
          <cell r="B5636" t="str">
            <v>GABLE Install New Fencing -Security T&amp;C</v>
          </cell>
          <cell r="C5636" t="str">
            <v>HSC2</v>
          </cell>
          <cell r="D5636"/>
          <cell r="E5636"/>
          <cell r="F5636"/>
          <cell r="G5636" t="str">
            <v>HLP/00/0484/SB/C</v>
          </cell>
          <cell r="H5636"/>
          <cell r="I5636"/>
          <cell r="J5636"/>
          <cell r="K5636">
            <v>100</v>
          </cell>
          <cell r="L5636" t="str">
            <v>003</v>
          </cell>
          <cell r="M5636" t="str">
            <v>2010</v>
          </cell>
          <cell r="N5636" t="str">
            <v>0003</v>
          </cell>
          <cell r="O5636" t="str">
            <v>1102</v>
          </cell>
          <cell r="P5636" t="str">
            <v>1101000</v>
          </cell>
          <cell r="Q5636" t="str">
            <v>0003</v>
          </cell>
          <cell r="R5636" t="str">
            <v>1070</v>
          </cell>
        </row>
        <row r="5637">
          <cell r="A5637">
            <v>52534390</v>
          </cell>
          <cell r="B5637" t="str">
            <v>GOVP_JU-M-09-032_Old Richmond Rd</v>
          </cell>
          <cell r="C5637" t="str">
            <v>HDC2</v>
          </cell>
          <cell r="D5637"/>
          <cell r="E5637"/>
          <cell r="F5637"/>
          <cell r="G5637" t="str">
            <v>S/101566/CE/AD3DI</v>
          </cell>
          <cell r="H5637"/>
          <cell r="I5637"/>
          <cell r="J5637"/>
          <cell r="K5637">
            <v>100</v>
          </cell>
          <cell r="L5637" t="str">
            <v>003</v>
          </cell>
          <cell r="M5637" t="str">
            <v>2010</v>
          </cell>
          <cell r="N5637" t="str">
            <v>0003</v>
          </cell>
          <cell r="O5637" t="str">
            <v>1007</v>
          </cell>
          <cell r="P5637" t="str">
            <v>1101240</v>
          </cell>
          <cell r="Q5637" t="str">
            <v>0003</v>
          </cell>
          <cell r="R5637" t="str">
            <v>1070</v>
          </cell>
        </row>
        <row r="5638">
          <cell r="A5638">
            <v>52534390</v>
          </cell>
          <cell r="B5638" t="str">
            <v>GOVP_JU-M-09-032_Old Richmond Rd</v>
          </cell>
          <cell r="C5638" t="str">
            <v>HDC2</v>
          </cell>
          <cell r="D5638"/>
          <cell r="E5638"/>
          <cell r="F5638"/>
          <cell r="G5638" t="str">
            <v>S/101566/CE/AD3DI</v>
          </cell>
          <cell r="H5638"/>
          <cell r="I5638"/>
          <cell r="J5638"/>
          <cell r="K5638">
            <v>100</v>
          </cell>
          <cell r="L5638" t="str">
            <v>003</v>
          </cell>
          <cell r="M5638" t="str">
            <v>2010</v>
          </cell>
          <cell r="N5638" t="str">
            <v>0003</v>
          </cell>
          <cell r="O5638" t="str">
            <v>1007</v>
          </cell>
          <cell r="P5638" t="str">
            <v>1101240</v>
          </cell>
          <cell r="Q5638" t="str">
            <v>0003</v>
          </cell>
          <cell r="R5638" t="str">
            <v>1070</v>
          </cell>
        </row>
        <row r="5639">
          <cell r="A5639">
            <v>52534390</v>
          </cell>
          <cell r="B5639" t="str">
            <v>GOVP_JU-M-09-032_Old Richmond Rd</v>
          </cell>
          <cell r="C5639" t="str">
            <v>HDC2</v>
          </cell>
          <cell r="D5639"/>
          <cell r="E5639"/>
          <cell r="F5639"/>
          <cell r="G5639" t="str">
            <v>S/101566/CE/AD3DI</v>
          </cell>
          <cell r="H5639"/>
          <cell r="I5639"/>
          <cell r="J5639"/>
          <cell r="K5639">
            <v>100</v>
          </cell>
          <cell r="L5639" t="str">
            <v>002</v>
          </cell>
          <cell r="M5639" t="str">
            <v>2010</v>
          </cell>
          <cell r="N5639" t="str">
            <v>0003</v>
          </cell>
          <cell r="O5639" t="str">
            <v>1007</v>
          </cell>
          <cell r="P5639" t="str">
            <v>1101240</v>
          </cell>
          <cell r="Q5639" t="str">
            <v>0003</v>
          </cell>
          <cell r="R5639" t="str">
            <v>1070</v>
          </cell>
        </row>
        <row r="5640">
          <cell r="A5640">
            <v>52534390</v>
          </cell>
          <cell r="B5640" t="str">
            <v>GOVP_JU-M-09-032_Old Richmond Rd</v>
          </cell>
          <cell r="C5640" t="str">
            <v>HDC2</v>
          </cell>
          <cell r="D5640"/>
          <cell r="E5640"/>
          <cell r="F5640"/>
          <cell r="G5640" t="str">
            <v>S/101566/CE/AD3DI</v>
          </cell>
          <cell r="H5640"/>
          <cell r="I5640"/>
          <cell r="J5640"/>
          <cell r="K5640">
            <v>70</v>
          </cell>
          <cell r="L5640" t="str">
            <v>003</v>
          </cell>
          <cell r="M5640" t="str">
            <v>2010</v>
          </cell>
          <cell r="N5640" t="str">
            <v>0003</v>
          </cell>
          <cell r="O5640" t="str">
            <v>1007</v>
          </cell>
          <cell r="P5640" t="str">
            <v>1101240</v>
          </cell>
          <cell r="Q5640" t="str">
            <v>0003</v>
          </cell>
          <cell r="R5640" t="str">
            <v>1070</v>
          </cell>
        </row>
        <row r="5641">
          <cell r="A5641">
            <v>52534390</v>
          </cell>
          <cell r="B5641" t="str">
            <v>GOVP_JU-M-09-032_Old Richmond Rd</v>
          </cell>
          <cell r="C5641" t="str">
            <v>HDC2</v>
          </cell>
          <cell r="D5641"/>
          <cell r="E5641"/>
          <cell r="F5641"/>
          <cell r="G5641" t="str">
            <v>S/101556/CE/AD3DR-1</v>
          </cell>
          <cell r="H5641"/>
          <cell r="I5641"/>
          <cell r="J5641"/>
          <cell r="K5641">
            <v>30</v>
          </cell>
          <cell r="L5641" t="str">
            <v>003</v>
          </cell>
          <cell r="M5641" t="str">
            <v>2010</v>
          </cell>
          <cell r="N5641" t="str">
            <v>0003</v>
          </cell>
          <cell r="O5641" t="str">
            <v>1007</v>
          </cell>
          <cell r="P5641" t="str">
            <v>1101240</v>
          </cell>
          <cell r="Q5641" t="str">
            <v>0003</v>
          </cell>
          <cell r="R5641" t="str">
            <v>1070</v>
          </cell>
        </row>
        <row r="5642">
          <cell r="A5642">
            <v>52538821</v>
          </cell>
          <cell r="B5642" t="str">
            <v>CUST_111 PELICAN ISLAND CAUSEWAY</v>
          </cell>
          <cell r="C5642" t="str">
            <v>HDC1</v>
          </cell>
          <cell r="D5642"/>
          <cell r="E5642"/>
          <cell r="F5642"/>
          <cell r="G5642" t="str">
            <v>S/101575/CN/AF1HI-3</v>
          </cell>
          <cell r="H5642"/>
          <cell r="I5642"/>
          <cell r="J5642"/>
          <cell r="K5642">
            <v>100</v>
          </cell>
          <cell r="L5642" t="str">
            <v>001</v>
          </cell>
          <cell r="M5642" t="str">
            <v>2010</v>
          </cell>
          <cell r="N5642" t="str">
            <v>0003</v>
          </cell>
          <cell r="O5642" t="str">
            <v>1022</v>
          </cell>
          <cell r="P5642" t="str">
            <v>1101190</v>
          </cell>
          <cell r="Q5642" t="str">
            <v>0003</v>
          </cell>
          <cell r="R5642" t="str">
            <v>1070</v>
          </cell>
        </row>
        <row r="5643">
          <cell r="A5643">
            <v>52538821</v>
          </cell>
          <cell r="B5643" t="str">
            <v>CUST_111 PELICAN ISLAND CAUSEWAY</v>
          </cell>
          <cell r="C5643" t="str">
            <v>HDC1</v>
          </cell>
          <cell r="D5643"/>
          <cell r="E5643"/>
          <cell r="F5643"/>
          <cell r="G5643" t="str">
            <v>S/101575/CN/AF1HI-3</v>
          </cell>
          <cell r="H5643"/>
          <cell r="I5643"/>
          <cell r="J5643"/>
          <cell r="K5643">
            <v>100</v>
          </cell>
          <cell r="L5643" t="str">
            <v>001</v>
          </cell>
          <cell r="M5643" t="str">
            <v>2010</v>
          </cell>
          <cell r="N5643" t="str">
            <v>0003</v>
          </cell>
          <cell r="O5643" t="str">
            <v>1022</v>
          </cell>
          <cell r="P5643" t="str">
            <v>1101190</v>
          </cell>
          <cell r="Q5643" t="str">
            <v>0003</v>
          </cell>
          <cell r="R5643" t="str">
            <v>1070</v>
          </cell>
        </row>
        <row r="5644">
          <cell r="A5644">
            <v>52538821</v>
          </cell>
          <cell r="B5644" t="str">
            <v>CUST_111 PELICAN ISLAND CAUSEWAY</v>
          </cell>
          <cell r="C5644" t="str">
            <v>HDC1</v>
          </cell>
          <cell r="D5644"/>
          <cell r="E5644"/>
          <cell r="F5644"/>
          <cell r="G5644" t="str">
            <v>S/101575/CN/AF1HI-3</v>
          </cell>
          <cell r="H5644"/>
          <cell r="I5644"/>
          <cell r="J5644"/>
          <cell r="K5644">
            <v>100</v>
          </cell>
          <cell r="L5644" t="str">
            <v>003</v>
          </cell>
          <cell r="M5644" t="str">
            <v>2010</v>
          </cell>
          <cell r="N5644" t="str">
            <v>0003</v>
          </cell>
          <cell r="O5644" t="str">
            <v>1022</v>
          </cell>
          <cell r="P5644" t="str">
            <v>1101190</v>
          </cell>
          <cell r="Q5644" t="str">
            <v>0003</v>
          </cell>
          <cell r="R5644" t="str">
            <v>1070</v>
          </cell>
        </row>
        <row r="5645">
          <cell r="A5645">
            <v>52538821</v>
          </cell>
          <cell r="B5645" t="str">
            <v>CUST_111 PELICAN ISLAND CAUSEWAY</v>
          </cell>
          <cell r="C5645" t="str">
            <v>HDC1</v>
          </cell>
          <cell r="D5645"/>
          <cell r="E5645"/>
          <cell r="F5645"/>
          <cell r="G5645" t="str">
            <v>S/101575/CN/AF1HI-3</v>
          </cell>
          <cell r="H5645"/>
          <cell r="I5645"/>
          <cell r="J5645"/>
          <cell r="K5645">
            <v>100</v>
          </cell>
          <cell r="L5645" t="str">
            <v>002</v>
          </cell>
          <cell r="M5645" t="str">
            <v>2010</v>
          </cell>
          <cell r="N5645" t="str">
            <v>0003</v>
          </cell>
          <cell r="O5645" t="str">
            <v>1022</v>
          </cell>
          <cell r="P5645" t="str">
            <v>1101190</v>
          </cell>
          <cell r="Q5645" t="str">
            <v>0003</v>
          </cell>
          <cell r="R5645" t="str">
            <v>1070</v>
          </cell>
        </row>
        <row r="5646">
          <cell r="A5646">
            <v>52538821</v>
          </cell>
          <cell r="B5646" t="str">
            <v>CUST_111 PELICAN ISLAND CAUSEWAY</v>
          </cell>
          <cell r="C5646" t="str">
            <v>HDC1</v>
          </cell>
          <cell r="D5646"/>
          <cell r="E5646"/>
          <cell r="F5646"/>
          <cell r="G5646" t="str">
            <v>S/101575/CN/AF1HI-3</v>
          </cell>
          <cell r="H5646"/>
          <cell r="I5646"/>
          <cell r="J5646"/>
          <cell r="K5646">
            <v>100</v>
          </cell>
          <cell r="L5646" t="str">
            <v>002</v>
          </cell>
          <cell r="M5646" t="str">
            <v>2010</v>
          </cell>
          <cell r="N5646" t="str">
            <v>0003</v>
          </cell>
          <cell r="O5646" t="str">
            <v>1022</v>
          </cell>
          <cell r="P5646" t="str">
            <v>1101190</v>
          </cell>
          <cell r="Q5646" t="str">
            <v>0003</v>
          </cell>
          <cell r="R5646" t="str">
            <v>1070</v>
          </cell>
        </row>
        <row r="5647">
          <cell r="A5647">
            <v>52555026</v>
          </cell>
          <cell r="B5647" t="str">
            <v>CNTR_DDPR_2010_WF46A &amp; 47A</v>
          </cell>
          <cell r="C5647" t="str">
            <v>HXC1</v>
          </cell>
          <cell r="D5647"/>
          <cell r="E5647"/>
          <cell r="F5647"/>
          <cell r="G5647" t="str">
            <v>HLP/00/0161/DM</v>
          </cell>
          <cell r="H5647"/>
          <cell r="I5647"/>
          <cell r="J5647"/>
          <cell r="K5647">
            <v>100</v>
          </cell>
          <cell r="L5647" t="str">
            <v>001</v>
          </cell>
          <cell r="M5647" t="str">
            <v>2010</v>
          </cell>
          <cell r="N5647" t="str">
            <v>0003</v>
          </cell>
          <cell r="O5647" t="str">
            <v>1008</v>
          </cell>
          <cell r="P5647" t="str">
            <v>1101245</v>
          </cell>
          <cell r="Q5647" t="str">
            <v>0003</v>
          </cell>
          <cell r="R5647" t="str">
            <v>1070</v>
          </cell>
        </row>
        <row r="5648">
          <cell r="A5648">
            <v>52555026</v>
          </cell>
          <cell r="B5648" t="str">
            <v>CNTR_DDPR_2010_WF46A &amp; 47A</v>
          </cell>
          <cell r="C5648" t="str">
            <v>HXC1</v>
          </cell>
          <cell r="D5648"/>
          <cell r="E5648"/>
          <cell r="F5648"/>
          <cell r="G5648" t="str">
            <v>HLP/00/0161/DM</v>
          </cell>
          <cell r="H5648"/>
          <cell r="I5648"/>
          <cell r="J5648"/>
          <cell r="K5648">
            <v>100</v>
          </cell>
          <cell r="L5648" t="str">
            <v>002</v>
          </cell>
          <cell r="M5648" t="str">
            <v>2010</v>
          </cell>
          <cell r="N5648" t="str">
            <v>0003</v>
          </cell>
          <cell r="O5648" t="str">
            <v>1008</v>
          </cell>
          <cell r="P5648" t="str">
            <v>1101245</v>
          </cell>
          <cell r="Q5648" t="str">
            <v>0003</v>
          </cell>
          <cell r="R5648" t="str">
            <v>1070</v>
          </cell>
        </row>
        <row r="5649">
          <cell r="A5649">
            <v>52555026</v>
          </cell>
          <cell r="B5649" t="str">
            <v>CNTR_DDPR_2010_WF46A &amp; 47A</v>
          </cell>
          <cell r="C5649" t="str">
            <v>HXC1</v>
          </cell>
          <cell r="D5649"/>
          <cell r="E5649"/>
          <cell r="F5649"/>
          <cell r="G5649" t="str">
            <v>HLP/00/0161/DM</v>
          </cell>
          <cell r="H5649"/>
          <cell r="I5649"/>
          <cell r="J5649"/>
          <cell r="K5649">
            <v>100</v>
          </cell>
          <cell r="L5649" t="str">
            <v>003</v>
          </cell>
          <cell r="M5649" t="str">
            <v>2010</v>
          </cell>
          <cell r="N5649" t="str">
            <v>0003</v>
          </cell>
          <cell r="O5649" t="str">
            <v>1008</v>
          </cell>
          <cell r="P5649" t="str">
            <v>1101245</v>
          </cell>
          <cell r="Q5649" t="str">
            <v>0003</v>
          </cell>
          <cell r="R5649" t="str">
            <v>1070</v>
          </cell>
        </row>
        <row r="5650">
          <cell r="A5650">
            <v>52555026</v>
          </cell>
          <cell r="B5650" t="str">
            <v>CNTR_DDPR_2010_WF46A &amp; 47A</v>
          </cell>
          <cell r="C5650" t="str">
            <v>HXC1</v>
          </cell>
          <cell r="D5650"/>
          <cell r="E5650"/>
          <cell r="F5650"/>
          <cell r="G5650" t="str">
            <v>HLP/00/0161/DM</v>
          </cell>
          <cell r="H5650"/>
          <cell r="I5650"/>
          <cell r="J5650"/>
          <cell r="K5650">
            <v>100</v>
          </cell>
          <cell r="L5650" t="str">
            <v>002</v>
          </cell>
          <cell r="M5650" t="str">
            <v>2010</v>
          </cell>
          <cell r="N5650" t="str">
            <v>0003</v>
          </cell>
          <cell r="O5650" t="str">
            <v>1008</v>
          </cell>
          <cell r="P5650" t="str">
            <v>1101245</v>
          </cell>
          <cell r="Q5650" t="str">
            <v>0003</v>
          </cell>
          <cell r="R5650" t="str">
            <v>1070</v>
          </cell>
        </row>
        <row r="5651">
          <cell r="A5651">
            <v>52555026</v>
          </cell>
          <cell r="B5651" t="str">
            <v>CNTR_DDPR_2010_WF46A &amp; 47A</v>
          </cell>
          <cell r="C5651" t="str">
            <v>HXC1</v>
          </cell>
          <cell r="D5651"/>
          <cell r="E5651"/>
          <cell r="F5651"/>
          <cell r="G5651" t="str">
            <v>HLP/00/0161/DM</v>
          </cell>
          <cell r="H5651"/>
          <cell r="I5651"/>
          <cell r="J5651"/>
          <cell r="K5651">
            <v>100</v>
          </cell>
          <cell r="L5651" t="str">
            <v>002</v>
          </cell>
          <cell r="M5651" t="str">
            <v>2010</v>
          </cell>
          <cell r="N5651" t="str">
            <v>0003</v>
          </cell>
          <cell r="O5651" t="str">
            <v>1008</v>
          </cell>
          <cell r="P5651" t="str">
            <v>1101245</v>
          </cell>
          <cell r="Q5651" t="str">
            <v>0003</v>
          </cell>
          <cell r="R5651" t="str">
            <v>1070</v>
          </cell>
        </row>
        <row r="5652">
          <cell r="A5652">
            <v>52557504</v>
          </cell>
          <cell r="B5652" t="str">
            <v>GOVP_09_JU-M-07-0129_Little York Rd Wide</v>
          </cell>
          <cell r="C5652" t="str">
            <v>HDC2</v>
          </cell>
          <cell r="D5652"/>
          <cell r="E5652"/>
          <cell r="F5652"/>
          <cell r="G5652" t="str">
            <v>S/101675/CE/AD3DI</v>
          </cell>
          <cell r="H5652"/>
          <cell r="I5652"/>
          <cell r="J5652"/>
          <cell r="K5652">
            <v>100</v>
          </cell>
          <cell r="L5652" t="str">
            <v>003</v>
          </cell>
          <cell r="M5652" t="str">
            <v>2010</v>
          </cell>
          <cell r="N5652" t="str">
            <v>0003</v>
          </cell>
          <cell r="O5652" t="str">
            <v>1021</v>
          </cell>
          <cell r="P5652" t="str">
            <v>1101110</v>
          </cell>
          <cell r="Q5652" t="str">
            <v>0003</v>
          </cell>
          <cell r="R5652" t="str">
            <v>1070</v>
          </cell>
        </row>
        <row r="5653">
          <cell r="A5653">
            <v>52557504</v>
          </cell>
          <cell r="B5653" t="str">
            <v>GOVP_09_JU-M-07-0129_Little York Rd Wide</v>
          </cell>
          <cell r="C5653" t="str">
            <v>HDC2</v>
          </cell>
          <cell r="D5653"/>
          <cell r="E5653"/>
          <cell r="F5653"/>
          <cell r="G5653" t="str">
            <v>S/101675/CE/AD3DI</v>
          </cell>
          <cell r="H5653"/>
          <cell r="I5653"/>
          <cell r="J5653"/>
          <cell r="K5653">
            <v>100</v>
          </cell>
          <cell r="L5653" t="str">
            <v>003</v>
          </cell>
          <cell r="M5653" t="str">
            <v>2010</v>
          </cell>
          <cell r="N5653" t="str">
            <v>0003</v>
          </cell>
          <cell r="O5653" t="str">
            <v>1021</v>
          </cell>
          <cell r="P5653" t="str">
            <v>1101110</v>
          </cell>
          <cell r="Q5653" t="str">
            <v>0003</v>
          </cell>
          <cell r="R5653" t="str">
            <v>1070</v>
          </cell>
        </row>
        <row r="5654">
          <cell r="A5654">
            <v>52557504</v>
          </cell>
          <cell r="B5654" t="str">
            <v>GOVP_09_JU-M-07-0129_Little York Rd Wide</v>
          </cell>
          <cell r="C5654" t="str">
            <v>HDC2</v>
          </cell>
          <cell r="D5654"/>
          <cell r="E5654"/>
          <cell r="F5654"/>
          <cell r="G5654" t="str">
            <v>S/101675/CE/AD3DI</v>
          </cell>
          <cell r="H5654"/>
          <cell r="I5654"/>
          <cell r="J5654"/>
          <cell r="K5654">
            <v>100</v>
          </cell>
          <cell r="L5654" t="str">
            <v>002</v>
          </cell>
          <cell r="M5654" t="str">
            <v>2010</v>
          </cell>
          <cell r="N5654" t="str">
            <v>0003</v>
          </cell>
          <cell r="O5654" t="str">
            <v>1021</v>
          </cell>
          <cell r="P5654" t="str">
            <v>1101110</v>
          </cell>
          <cell r="Q5654" t="str">
            <v>0003</v>
          </cell>
          <cell r="R5654" t="str">
            <v>1070</v>
          </cell>
        </row>
        <row r="5655">
          <cell r="A5655">
            <v>52557504</v>
          </cell>
          <cell r="B5655" t="str">
            <v>GOVP_09_JU-M-07-0129_Little York Rd Wide</v>
          </cell>
          <cell r="C5655" t="str">
            <v>HDC2</v>
          </cell>
          <cell r="D5655"/>
          <cell r="E5655"/>
          <cell r="F5655"/>
          <cell r="G5655" t="str">
            <v>S/101675/CE/AD3DI</v>
          </cell>
          <cell r="H5655"/>
          <cell r="I5655"/>
          <cell r="J5655"/>
          <cell r="K5655">
            <v>70</v>
          </cell>
          <cell r="L5655" t="str">
            <v>003</v>
          </cell>
          <cell r="M5655" t="str">
            <v>2010</v>
          </cell>
          <cell r="N5655" t="str">
            <v>0003</v>
          </cell>
          <cell r="O5655" t="str">
            <v>1021</v>
          </cell>
          <cell r="P5655" t="str">
            <v>1101110</v>
          </cell>
          <cell r="Q5655" t="str">
            <v>0003</v>
          </cell>
          <cell r="R5655" t="str">
            <v>1070</v>
          </cell>
        </row>
        <row r="5656">
          <cell r="A5656">
            <v>52557504</v>
          </cell>
          <cell r="B5656" t="str">
            <v>GOVP_09_JU-M-07-0129_Little York Rd Wide</v>
          </cell>
          <cell r="C5656" t="str">
            <v>HDC2</v>
          </cell>
          <cell r="D5656"/>
          <cell r="E5656"/>
          <cell r="F5656"/>
          <cell r="G5656" t="str">
            <v>S/101675/CE/AD3DR-1</v>
          </cell>
          <cell r="H5656"/>
          <cell r="I5656"/>
          <cell r="J5656"/>
          <cell r="K5656">
            <v>30</v>
          </cell>
          <cell r="L5656" t="str">
            <v>003</v>
          </cell>
          <cell r="M5656" t="str">
            <v>2010</v>
          </cell>
          <cell r="N5656" t="str">
            <v>0003</v>
          </cell>
          <cell r="O5656" t="str">
            <v>1021</v>
          </cell>
          <cell r="P5656" t="str">
            <v>1101110</v>
          </cell>
          <cell r="Q5656" t="str">
            <v>0003</v>
          </cell>
          <cell r="R5656" t="str">
            <v>1070</v>
          </cell>
        </row>
        <row r="5657">
          <cell r="A5657">
            <v>52558779</v>
          </cell>
          <cell r="B5657" t="str">
            <v>CUST_1111CollinsRd_CatholicCharatiesComm</v>
          </cell>
          <cell r="C5657" t="str">
            <v>HDC1</v>
          </cell>
          <cell r="D5657"/>
          <cell r="E5657"/>
          <cell r="F5657"/>
          <cell r="G5657" t="str">
            <v>S/101530/CN/AF1HI-4</v>
          </cell>
          <cell r="H5657"/>
          <cell r="I5657"/>
          <cell r="J5657"/>
          <cell r="K5657">
            <v>100</v>
          </cell>
          <cell r="L5657" t="str">
            <v>003</v>
          </cell>
          <cell r="M5657" t="str">
            <v>2010</v>
          </cell>
          <cell r="N5657" t="str">
            <v>0003</v>
          </cell>
          <cell r="O5657" t="str">
            <v>1023</v>
          </cell>
          <cell r="P5657" t="str">
            <v>1101210</v>
          </cell>
          <cell r="Q5657" t="str">
            <v>0003</v>
          </cell>
          <cell r="R5657" t="str">
            <v>1070</v>
          </cell>
        </row>
        <row r="5658">
          <cell r="A5658">
            <v>52558779</v>
          </cell>
          <cell r="B5658" t="str">
            <v>CUST_1111CollinsRd_CatholicCharatiesComm</v>
          </cell>
          <cell r="C5658" t="str">
            <v>HDC1</v>
          </cell>
          <cell r="D5658"/>
          <cell r="E5658"/>
          <cell r="F5658"/>
          <cell r="G5658" t="str">
            <v>S/101530/CN/AF1HI-4</v>
          </cell>
          <cell r="H5658"/>
          <cell r="I5658"/>
          <cell r="J5658"/>
          <cell r="K5658">
            <v>100</v>
          </cell>
          <cell r="L5658" t="str">
            <v>003</v>
          </cell>
          <cell r="M5658" t="str">
            <v>2010</v>
          </cell>
          <cell r="N5658" t="str">
            <v>0003</v>
          </cell>
          <cell r="O5658" t="str">
            <v>1023</v>
          </cell>
          <cell r="P5658" t="str">
            <v>1101210</v>
          </cell>
          <cell r="Q5658" t="str">
            <v>0003</v>
          </cell>
          <cell r="R5658" t="str">
            <v>1070</v>
          </cell>
        </row>
        <row r="5659">
          <cell r="A5659">
            <v>52558779</v>
          </cell>
          <cell r="B5659" t="str">
            <v>CUST_1111CollinsRd_CatholicCharatiesComm</v>
          </cell>
          <cell r="C5659" t="str">
            <v>HDC1</v>
          </cell>
          <cell r="D5659"/>
          <cell r="E5659"/>
          <cell r="F5659"/>
          <cell r="G5659" t="str">
            <v>S/101530/CN/AF1HI-4</v>
          </cell>
          <cell r="H5659"/>
          <cell r="I5659"/>
          <cell r="J5659"/>
          <cell r="K5659">
            <v>100</v>
          </cell>
          <cell r="L5659" t="str">
            <v>003</v>
          </cell>
          <cell r="M5659" t="str">
            <v>2010</v>
          </cell>
          <cell r="N5659" t="str">
            <v>0003</v>
          </cell>
          <cell r="O5659" t="str">
            <v>1023</v>
          </cell>
          <cell r="P5659" t="str">
            <v>1101210</v>
          </cell>
          <cell r="Q5659" t="str">
            <v>0003</v>
          </cell>
          <cell r="R5659" t="str">
            <v>1070</v>
          </cell>
        </row>
        <row r="5660">
          <cell r="A5660">
            <v>52558779</v>
          </cell>
          <cell r="B5660" t="str">
            <v>CUST_1111CollinsRd_CatholicCharatiesComm</v>
          </cell>
          <cell r="C5660" t="str">
            <v>HDC1</v>
          </cell>
          <cell r="D5660"/>
          <cell r="E5660"/>
          <cell r="F5660"/>
          <cell r="G5660" t="str">
            <v>S/101530/CN/AF1HI-4</v>
          </cell>
          <cell r="H5660"/>
          <cell r="I5660"/>
          <cell r="J5660"/>
          <cell r="K5660">
            <v>100</v>
          </cell>
          <cell r="L5660" t="str">
            <v>002</v>
          </cell>
          <cell r="M5660" t="str">
            <v>2010</v>
          </cell>
          <cell r="N5660" t="str">
            <v>0003</v>
          </cell>
          <cell r="O5660" t="str">
            <v>1023</v>
          </cell>
          <cell r="P5660" t="str">
            <v>1101210</v>
          </cell>
          <cell r="Q5660" t="str">
            <v>0003</v>
          </cell>
          <cell r="R5660" t="str">
            <v>1070</v>
          </cell>
        </row>
        <row r="5661">
          <cell r="A5661">
            <v>52558779</v>
          </cell>
          <cell r="B5661" t="str">
            <v>CUST_1111CollinsRd_CatholicCharatiesComm</v>
          </cell>
          <cell r="C5661" t="str">
            <v>HDC1</v>
          </cell>
          <cell r="D5661"/>
          <cell r="E5661"/>
          <cell r="F5661"/>
          <cell r="G5661" t="str">
            <v>S/101530/CN/AF1HI-4</v>
          </cell>
          <cell r="H5661"/>
          <cell r="I5661"/>
          <cell r="J5661"/>
          <cell r="K5661">
            <v>100</v>
          </cell>
          <cell r="L5661" t="str">
            <v>003</v>
          </cell>
          <cell r="M5661" t="str">
            <v>2010</v>
          </cell>
          <cell r="N5661" t="str">
            <v>0003</v>
          </cell>
          <cell r="O5661" t="str">
            <v>1023</v>
          </cell>
          <cell r="P5661" t="str">
            <v>1101210</v>
          </cell>
          <cell r="Q5661" t="str">
            <v>0003</v>
          </cell>
          <cell r="R5661" t="str">
            <v>1070</v>
          </cell>
        </row>
        <row r="5662">
          <cell r="A5662">
            <v>52566555</v>
          </cell>
          <cell r="B5662" t="str">
            <v>CUST_HWY 60_8153_JOHN KIELER</v>
          </cell>
          <cell r="C5662" t="str">
            <v>HDC1</v>
          </cell>
          <cell r="D5662"/>
          <cell r="E5662"/>
          <cell r="F5662"/>
          <cell r="G5662" t="str">
            <v>S/101530/CN/AF1HI-4</v>
          </cell>
          <cell r="H5662"/>
          <cell r="I5662"/>
          <cell r="J5662"/>
          <cell r="K5662">
            <v>100</v>
          </cell>
          <cell r="L5662" t="str">
            <v>003</v>
          </cell>
          <cell r="M5662" t="str">
            <v>2010</v>
          </cell>
          <cell r="N5662" t="str">
            <v>0003</v>
          </cell>
          <cell r="O5662" t="str">
            <v>1023</v>
          </cell>
          <cell r="P5662" t="str">
            <v>1101210</v>
          </cell>
          <cell r="Q5662" t="str">
            <v>0003</v>
          </cell>
          <cell r="R5662" t="str">
            <v>1070</v>
          </cell>
        </row>
        <row r="5663">
          <cell r="A5663">
            <v>52566555</v>
          </cell>
          <cell r="B5663" t="str">
            <v>CUST_HWY 60_8153_JOHN KIELER</v>
          </cell>
          <cell r="C5663" t="str">
            <v>HDC1</v>
          </cell>
          <cell r="D5663"/>
          <cell r="E5663"/>
          <cell r="F5663"/>
          <cell r="G5663" t="str">
            <v>S/101530/CN/AF1HI-4</v>
          </cell>
          <cell r="H5663"/>
          <cell r="I5663"/>
          <cell r="J5663"/>
          <cell r="K5663">
            <v>100</v>
          </cell>
          <cell r="L5663" t="str">
            <v>003</v>
          </cell>
          <cell r="M5663" t="str">
            <v>2010</v>
          </cell>
          <cell r="N5663" t="str">
            <v>0003</v>
          </cell>
          <cell r="O5663" t="str">
            <v>1023</v>
          </cell>
          <cell r="P5663" t="str">
            <v>1101210</v>
          </cell>
          <cell r="Q5663" t="str">
            <v>0003</v>
          </cell>
          <cell r="R5663" t="str">
            <v>1070</v>
          </cell>
        </row>
        <row r="5664">
          <cell r="A5664">
            <v>52566555</v>
          </cell>
          <cell r="B5664" t="str">
            <v>CUST_HWY 60_8153_JOHN KIELER</v>
          </cell>
          <cell r="C5664" t="str">
            <v>HDC1</v>
          </cell>
          <cell r="D5664"/>
          <cell r="E5664"/>
          <cell r="F5664"/>
          <cell r="G5664" t="str">
            <v>S/101530/CN/AF1HI-4</v>
          </cell>
          <cell r="H5664"/>
          <cell r="I5664"/>
          <cell r="J5664"/>
          <cell r="K5664">
            <v>100</v>
          </cell>
          <cell r="L5664" t="str">
            <v>003</v>
          </cell>
          <cell r="M5664" t="str">
            <v>2010</v>
          </cell>
          <cell r="N5664" t="str">
            <v>0003</v>
          </cell>
          <cell r="O5664" t="str">
            <v>1023</v>
          </cell>
          <cell r="P5664" t="str">
            <v>1101210</v>
          </cell>
          <cell r="Q5664" t="str">
            <v>0003</v>
          </cell>
          <cell r="R5664" t="str">
            <v>1070</v>
          </cell>
        </row>
        <row r="5665">
          <cell r="A5665">
            <v>52566555</v>
          </cell>
          <cell r="B5665" t="str">
            <v>CUST_HWY 60_8153_JOHN KIELER</v>
          </cell>
          <cell r="C5665" t="str">
            <v>HDC1</v>
          </cell>
          <cell r="D5665"/>
          <cell r="E5665"/>
          <cell r="F5665"/>
          <cell r="G5665" t="str">
            <v>S/101530/CN/AF1HI-4</v>
          </cell>
          <cell r="H5665"/>
          <cell r="I5665"/>
          <cell r="J5665"/>
          <cell r="K5665">
            <v>100</v>
          </cell>
          <cell r="L5665" t="str">
            <v>002</v>
          </cell>
          <cell r="M5665" t="str">
            <v>2010</v>
          </cell>
          <cell r="N5665" t="str">
            <v>0003</v>
          </cell>
          <cell r="O5665" t="str">
            <v>1023</v>
          </cell>
          <cell r="P5665" t="str">
            <v>1101210</v>
          </cell>
          <cell r="Q5665" t="str">
            <v>0003</v>
          </cell>
          <cell r="R5665" t="str">
            <v>1070</v>
          </cell>
        </row>
        <row r="5666">
          <cell r="A5666">
            <v>52566555</v>
          </cell>
          <cell r="B5666" t="str">
            <v>CUST_HWY 60_8153_JOHN KIELER</v>
          </cell>
          <cell r="C5666" t="str">
            <v>HDC1</v>
          </cell>
          <cell r="D5666"/>
          <cell r="E5666"/>
          <cell r="F5666"/>
          <cell r="G5666" t="str">
            <v>S/101530/CN/AF1HI-4</v>
          </cell>
          <cell r="H5666"/>
          <cell r="I5666"/>
          <cell r="J5666"/>
          <cell r="K5666">
            <v>100</v>
          </cell>
          <cell r="L5666" t="str">
            <v>003</v>
          </cell>
          <cell r="M5666" t="str">
            <v>2010</v>
          </cell>
          <cell r="N5666" t="str">
            <v>0003</v>
          </cell>
          <cell r="O5666" t="str">
            <v>1023</v>
          </cell>
          <cell r="P5666" t="str">
            <v>1101210</v>
          </cell>
          <cell r="Q5666" t="str">
            <v>0003</v>
          </cell>
          <cell r="R5666" t="str">
            <v>1070</v>
          </cell>
        </row>
        <row r="5667">
          <cell r="A5667">
            <v>52568640</v>
          </cell>
          <cell r="B5667" t="str">
            <v>SDUG_ForestVillageSec4</v>
          </cell>
          <cell r="C5667" t="str">
            <v>HDC1</v>
          </cell>
          <cell r="D5667"/>
          <cell r="E5667"/>
          <cell r="F5667"/>
          <cell r="G5667" t="str">
            <v>S/101458/CN/AF1UI</v>
          </cell>
          <cell r="H5667"/>
          <cell r="I5667"/>
          <cell r="J5667"/>
          <cell r="K5667">
            <v>100</v>
          </cell>
          <cell r="L5667" t="str">
            <v>003</v>
          </cell>
          <cell r="M5667" t="str">
            <v>2010</v>
          </cell>
          <cell r="N5667" t="str">
            <v>0003</v>
          </cell>
          <cell r="O5667" t="str">
            <v>1024</v>
          </cell>
          <cell r="P5667" t="str">
            <v>1101130</v>
          </cell>
          <cell r="Q5667" t="str">
            <v>0003</v>
          </cell>
          <cell r="R5667" t="str">
            <v>1070</v>
          </cell>
        </row>
        <row r="5668">
          <cell r="A5668">
            <v>52568640</v>
          </cell>
          <cell r="B5668" t="str">
            <v>SDUG_ForestVillageSec4</v>
          </cell>
          <cell r="C5668" t="str">
            <v>HDC1</v>
          </cell>
          <cell r="D5668"/>
          <cell r="E5668"/>
          <cell r="F5668"/>
          <cell r="G5668" t="str">
            <v>S/101458/CN/AF1UI</v>
          </cell>
          <cell r="H5668"/>
          <cell r="I5668"/>
          <cell r="J5668"/>
          <cell r="K5668">
            <v>100</v>
          </cell>
          <cell r="L5668" t="str">
            <v>003</v>
          </cell>
          <cell r="M5668" t="str">
            <v>2010</v>
          </cell>
          <cell r="N5668" t="str">
            <v>0003</v>
          </cell>
          <cell r="O5668" t="str">
            <v>1024</v>
          </cell>
          <cell r="P5668" t="str">
            <v>1101130</v>
          </cell>
          <cell r="Q5668" t="str">
            <v>0003</v>
          </cell>
          <cell r="R5668" t="str">
            <v>1070</v>
          </cell>
        </row>
        <row r="5669">
          <cell r="A5669">
            <v>52568640</v>
          </cell>
          <cell r="B5669" t="str">
            <v>SDUG_ForestVillageSec4</v>
          </cell>
          <cell r="C5669" t="str">
            <v>HDC1</v>
          </cell>
          <cell r="D5669"/>
          <cell r="E5669"/>
          <cell r="F5669"/>
          <cell r="G5669" t="str">
            <v>S/101458/CN/AF1UI</v>
          </cell>
          <cell r="H5669"/>
          <cell r="I5669"/>
          <cell r="J5669"/>
          <cell r="K5669">
            <v>100</v>
          </cell>
          <cell r="L5669" t="str">
            <v>001</v>
          </cell>
          <cell r="M5669" t="str">
            <v>2010</v>
          </cell>
          <cell r="N5669" t="str">
            <v>0003</v>
          </cell>
          <cell r="O5669" t="str">
            <v>1024</v>
          </cell>
          <cell r="P5669" t="str">
            <v>1101130</v>
          </cell>
          <cell r="Q5669" t="str">
            <v>0003</v>
          </cell>
          <cell r="R5669" t="str">
            <v>1070</v>
          </cell>
        </row>
        <row r="5670">
          <cell r="A5670">
            <v>52568640</v>
          </cell>
          <cell r="B5670" t="str">
            <v>SDUG_ForestVillageSec4</v>
          </cell>
          <cell r="C5670" t="str">
            <v>HDC1</v>
          </cell>
          <cell r="D5670"/>
          <cell r="E5670"/>
          <cell r="F5670"/>
          <cell r="G5670" t="str">
            <v>S/101458/CN/AF1UI</v>
          </cell>
          <cell r="H5670"/>
          <cell r="I5670"/>
          <cell r="J5670"/>
          <cell r="K5670">
            <v>100</v>
          </cell>
          <cell r="L5670" t="str">
            <v>003</v>
          </cell>
          <cell r="M5670" t="str">
            <v>2010</v>
          </cell>
          <cell r="N5670" t="str">
            <v>0003</v>
          </cell>
          <cell r="O5670" t="str">
            <v>1024</v>
          </cell>
          <cell r="P5670" t="str">
            <v>1101130</v>
          </cell>
          <cell r="Q5670" t="str">
            <v>0003</v>
          </cell>
          <cell r="R5670" t="str">
            <v>1070</v>
          </cell>
        </row>
        <row r="5671">
          <cell r="A5671">
            <v>52621271</v>
          </cell>
          <cell r="B5671" t="str">
            <v>DDPR_10_WF46D_Reconductor approx 725' of</v>
          </cell>
          <cell r="C5671" t="str">
            <v>HDC2</v>
          </cell>
          <cell r="D5671"/>
          <cell r="E5671"/>
          <cell r="F5671"/>
          <cell r="G5671" t="str">
            <v>S/101675/CN/AF1AI</v>
          </cell>
          <cell r="H5671"/>
          <cell r="I5671"/>
          <cell r="J5671"/>
          <cell r="K5671">
            <v>100</v>
          </cell>
          <cell r="L5671" t="str">
            <v>002</v>
          </cell>
          <cell r="M5671" t="str">
            <v>2010</v>
          </cell>
          <cell r="N5671" t="str">
            <v>0003</v>
          </cell>
          <cell r="O5671" t="str">
            <v>1021</v>
          </cell>
          <cell r="P5671" t="str">
            <v>1101110</v>
          </cell>
          <cell r="Q5671" t="str">
            <v>0003</v>
          </cell>
          <cell r="R5671" t="str">
            <v>1070</v>
          </cell>
        </row>
        <row r="5672">
          <cell r="A5672">
            <v>52621271</v>
          </cell>
          <cell r="B5672" t="str">
            <v>DDPR_10_WF46D_Reconductor approx 725' of</v>
          </cell>
          <cell r="C5672" t="str">
            <v>HDC2</v>
          </cell>
          <cell r="D5672"/>
          <cell r="E5672"/>
          <cell r="F5672"/>
          <cell r="G5672" t="str">
            <v>S/101675/CN/AF1AI</v>
          </cell>
          <cell r="H5672"/>
          <cell r="I5672"/>
          <cell r="J5672"/>
          <cell r="K5672">
            <v>100</v>
          </cell>
          <cell r="L5672" t="str">
            <v>002</v>
          </cell>
          <cell r="M5672" t="str">
            <v>2010</v>
          </cell>
          <cell r="N5672" t="str">
            <v>0003</v>
          </cell>
          <cell r="O5672" t="str">
            <v>1021</v>
          </cell>
          <cell r="P5672" t="str">
            <v>1101110</v>
          </cell>
          <cell r="Q5672" t="str">
            <v>0003</v>
          </cell>
          <cell r="R5672" t="str">
            <v>1070</v>
          </cell>
        </row>
        <row r="5673">
          <cell r="A5673">
            <v>52621271</v>
          </cell>
          <cell r="B5673" t="str">
            <v>DDPR_10_WF46D_Reconductor approx 725' of</v>
          </cell>
          <cell r="C5673" t="str">
            <v>HDC2</v>
          </cell>
          <cell r="D5673"/>
          <cell r="E5673"/>
          <cell r="F5673"/>
          <cell r="G5673" t="str">
            <v>S/101675/CN/AF1AI</v>
          </cell>
          <cell r="H5673"/>
          <cell r="I5673"/>
          <cell r="J5673"/>
          <cell r="K5673">
            <v>100</v>
          </cell>
          <cell r="L5673" t="str">
            <v>002</v>
          </cell>
          <cell r="M5673" t="str">
            <v>2010</v>
          </cell>
          <cell r="N5673" t="str">
            <v>0003</v>
          </cell>
          <cell r="O5673" t="str">
            <v>1021</v>
          </cell>
          <cell r="P5673" t="str">
            <v>1101110</v>
          </cell>
          <cell r="Q5673" t="str">
            <v>0003</v>
          </cell>
          <cell r="R5673" t="str">
            <v>1070</v>
          </cell>
        </row>
        <row r="5674">
          <cell r="A5674">
            <v>52621271</v>
          </cell>
          <cell r="B5674" t="str">
            <v>DDPR_10_WF46D_Reconductor approx 725' of</v>
          </cell>
          <cell r="C5674" t="str">
            <v>HDC2</v>
          </cell>
          <cell r="D5674"/>
          <cell r="E5674"/>
          <cell r="F5674"/>
          <cell r="G5674" t="str">
            <v>S/101675/CN/AF1AI</v>
          </cell>
          <cell r="H5674"/>
          <cell r="I5674"/>
          <cell r="J5674"/>
          <cell r="K5674">
            <v>70</v>
          </cell>
          <cell r="L5674" t="str">
            <v>002</v>
          </cell>
          <cell r="M5674" t="str">
            <v>2010</v>
          </cell>
          <cell r="N5674" t="str">
            <v>0003</v>
          </cell>
          <cell r="O5674" t="str">
            <v>1021</v>
          </cell>
          <cell r="P5674" t="str">
            <v>1101110</v>
          </cell>
          <cell r="Q5674" t="str">
            <v>0003</v>
          </cell>
          <cell r="R5674" t="str">
            <v>1070</v>
          </cell>
        </row>
        <row r="5675">
          <cell r="A5675">
            <v>52621271</v>
          </cell>
          <cell r="B5675" t="str">
            <v>DDPR_10_WF46D_Reconductor approx 725' of</v>
          </cell>
          <cell r="C5675" t="str">
            <v>HDC2</v>
          </cell>
          <cell r="D5675"/>
          <cell r="E5675"/>
          <cell r="F5675"/>
          <cell r="G5675" t="str">
            <v>S/101675/CN/AF1AR</v>
          </cell>
          <cell r="H5675"/>
          <cell r="I5675"/>
          <cell r="J5675"/>
          <cell r="K5675">
            <v>30</v>
          </cell>
          <cell r="L5675" t="str">
            <v>002</v>
          </cell>
          <cell r="M5675" t="str">
            <v>2010</v>
          </cell>
          <cell r="N5675" t="str">
            <v>0003</v>
          </cell>
          <cell r="O5675" t="str">
            <v>1021</v>
          </cell>
          <cell r="P5675" t="str">
            <v>1101110</v>
          </cell>
          <cell r="Q5675" t="str">
            <v>0003</v>
          </cell>
          <cell r="R5675" t="str">
            <v>1070</v>
          </cell>
        </row>
        <row r="5676">
          <cell r="A5676">
            <v>52648414</v>
          </cell>
          <cell r="B5676" t="str">
            <v>HP CAMPUS - SURVEY AND LOCATING</v>
          </cell>
          <cell r="C5676" t="str">
            <v>HXC1</v>
          </cell>
          <cell r="D5676"/>
          <cell r="E5676"/>
          <cell r="F5676"/>
          <cell r="G5676" t="str">
            <v>S/101762/CN/CF1R-I-2</v>
          </cell>
          <cell r="H5676"/>
          <cell r="I5676"/>
          <cell r="J5676"/>
          <cell r="K5676">
            <v>100</v>
          </cell>
          <cell r="L5676" t="str">
            <v>003</v>
          </cell>
          <cell r="M5676" t="str">
            <v>2010</v>
          </cell>
          <cell r="N5676" t="str">
            <v>0003</v>
          </cell>
          <cell r="O5676" t="str">
            <v>1008</v>
          </cell>
          <cell r="P5676" t="str">
            <v>1101245</v>
          </cell>
          <cell r="Q5676" t="str">
            <v>0003</v>
          </cell>
          <cell r="R5676" t="str">
            <v>1070</v>
          </cell>
        </row>
        <row r="5677">
          <cell r="A5677">
            <v>52648414</v>
          </cell>
          <cell r="B5677" t="str">
            <v>HP CAMPUS - SURVEY AND LOCATING</v>
          </cell>
          <cell r="C5677" t="str">
            <v>HXC1</v>
          </cell>
          <cell r="D5677"/>
          <cell r="E5677"/>
          <cell r="F5677"/>
          <cell r="G5677" t="str">
            <v>S/101762/CN/CF1R-I-2</v>
          </cell>
          <cell r="H5677"/>
          <cell r="I5677"/>
          <cell r="J5677"/>
          <cell r="K5677">
            <v>100</v>
          </cell>
          <cell r="L5677" t="str">
            <v>003</v>
          </cell>
          <cell r="M5677" t="str">
            <v>2010</v>
          </cell>
          <cell r="N5677" t="str">
            <v>0003</v>
          </cell>
          <cell r="O5677" t="str">
            <v>1008</v>
          </cell>
          <cell r="P5677" t="str">
            <v>1101245</v>
          </cell>
          <cell r="Q5677" t="str">
            <v>0003</v>
          </cell>
          <cell r="R5677" t="str">
            <v>1070</v>
          </cell>
        </row>
        <row r="5678">
          <cell r="A5678">
            <v>52648414</v>
          </cell>
          <cell r="B5678" t="str">
            <v>HP CAMPUS - SURVEY AND LOCATING</v>
          </cell>
          <cell r="C5678" t="str">
            <v>HXC1</v>
          </cell>
          <cell r="D5678"/>
          <cell r="E5678"/>
          <cell r="F5678"/>
          <cell r="G5678" t="str">
            <v>S/101762/CN/CF1R-I-2</v>
          </cell>
          <cell r="H5678"/>
          <cell r="I5678"/>
          <cell r="J5678"/>
          <cell r="K5678">
            <v>100</v>
          </cell>
          <cell r="L5678" t="str">
            <v>002</v>
          </cell>
          <cell r="M5678" t="str">
            <v>2010</v>
          </cell>
          <cell r="N5678" t="str">
            <v>0003</v>
          </cell>
          <cell r="O5678" t="str">
            <v>1008</v>
          </cell>
          <cell r="P5678" t="str">
            <v>1101245</v>
          </cell>
          <cell r="Q5678" t="str">
            <v>0003</v>
          </cell>
          <cell r="R5678" t="str">
            <v>1070</v>
          </cell>
        </row>
        <row r="5679">
          <cell r="A5679">
            <v>52648414</v>
          </cell>
          <cell r="B5679" t="str">
            <v>HP CAMPUS - SURVEY AND LOCATING</v>
          </cell>
          <cell r="C5679" t="str">
            <v>HXC1</v>
          </cell>
          <cell r="D5679"/>
          <cell r="E5679"/>
          <cell r="F5679"/>
          <cell r="G5679" t="str">
            <v>S/101762/CN/CF1R-I-2</v>
          </cell>
          <cell r="H5679"/>
          <cell r="I5679"/>
          <cell r="J5679"/>
          <cell r="K5679">
            <v>100</v>
          </cell>
          <cell r="L5679" t="str">
            <v>003</v>
          </cell>
          <cell r="M5679" t="str">
            <v>2010</v>
          </cell>
          <cell r="N5679" t="str">
            <v>0003</v>
          </cell>
          <cell r="O5679" t="str">
            <v>1008</v>
          </cell>
          <cell r="P5679" t="str">
            <v>1101245</v>
          </cell>
          <cell r="Q5679" t="str">
            <v>0003</v>
          </cell>
          <cell r="R5679" t="str">
            <v>1070</v>
          </cell>
        </row>
        <row r="5680">
          <cell r="A5680">
            <v>52678303</v>
          </cell>
          <cell r="B5680" t="str">
            <v>CUST_IGLOO_MILLER_RD_SIGN</v>
          </cell>
          <cell r="C5680" t="str">
            <v>HDC1</v>
          </cell>
          <cell r="D5680"/>
          <cell r="E5680"/>
          <cell r="F5680"/>
          <cell r="G5680" t="str">
            <v>S/101570/CN/AF1HI-3</v>
          </cell>
          <cell r="H5680"/>
          <cell r="I5680"/>
          <cell r="J5680"/>
          <cell r="K5680">
            <v>100</v>
          </cell>
          <cell r="L5680" t="str">
            <v>002</v>
          </cell>
          <cell r="M5680" t="str">
            <v>2010</v>
          </cell>
          <cell r="N5680" t="str">
            <v>0003</v>
          </cell>
          <cell r="O5680" t="str">
            <v>1019</v>
          </cell>
          <cell r="P5680" t="str">
            <v>1101220</v>
          </cell>
          <cell r="Q5680" t="str">
            <v>0003</v>
          </cell>
          <cell r="R5680" t="str">
            <v>1070</v>
          </cell>
        </row>
        <row r="5681">
          <cell r="A5681">
            <v>52678303</v>
          </cell>
          <cell r="B5681" t="str">
            <v>CUST_IGLOO_MILLER_RD_SIGN</v>
          </cell>
          <cell r="C5681" t="str">
            <v>HDC1</v>
          </cell>
          <cell r="D5681"/>
          <cell r="E5681"/>
          <cell r="F5681"/>
          <cell r="G5681" t="str">
            <v>S/101570/CN/AF1HI-3</v>
          </cell>
          <cell r="H5681"/>
          <cell r="I5681"/>
          <cell r="J5681"/>
          <cell r="K5681">
            <v>100</v>
          </cell>
          <cell r="L5681" t="str">
            <v>002</v>
          </cell>
          <cell r="M5681" t="str">
            <v>2010</v>
          </cell>
          <cell r="N5681" t="str">
            <v>0003</v>
          </cell>
          <cell r="O5681" t="str">
            <v>1019</v>
          </cell>
          <cell r="P5681" t="str">
            <v>1101220</v>
          </cell>
          <cell r="Q5681" t="str">
            <v>0003</v>
          </cell>
          <cell r="R5681" t="str">
            <v>1070</v>
          </cell>
        </row>
        <row r="5682">
          <cell r="A5682">
            <v>52678303</v>
          </cell>
          <cell r="B5682" t="str">
            <v>CUST_IGLOO_MILLER_RD_SIGN</v>
          </cell>
          <cell r="C5682" t="str">
            <v>HDC1</v>
          </cell>
          <cell r="D5682"/>
          <cell r="E5682"/>
          <cell r="F5682"/>
          <cell r="G5682" t="str">
            <v>S/101570/CN/AF1HI-3</v>
          </cell>
          <cell r="H5682"/>
          <cell r="I5682"/>
          <cell r="J5682"/>
          <cell r="K5682">
            <v>100</v>
          </cell>
          <cell r="L5682" t="str">
            <v>002</v>
          </cell>
          <cell r="M5682" t="str">
            <v>2010</v>
          </cell>
          <cell r="N5682" t="str">
            <v>0003</v>
          </cell>
          <cell r="O5682" t="str">
            <v>1019</v>
          </cell>
          <cell r="P5682" t="str">
            <v>1101220</v>
          </cell>
          <cell r="Q5682" t="str">
            <v>0003</v>
          </cell>
          <cell r="R5682" t="str">
            <v>1070</v>
          </cell>
        </row>
        <row r="5683">
          <cell r="A5683">
            <v>52679809</v>
          </cell>
          <cell r="B5683" t="str">
            <v>CUST_SERVICE TO NEW HOUSE</v>
          </cell>
          <cell r="C5683" t="str">
            <v>HDC1</v>
          </cell>
          <cell r="D5683"/>
          <cell r="E5683"/>
          <cell r="F5683"/>
          <cell r="G5683" t="str">
            <v>S/101566/CN/AF1UI-1</v>
          </cell>
          <cell r="H5683"/>
          <cell r="I5683"/>
          <cell r="J5683"/>
          <cell r="K5683">
            <v>100</v>
          </cell>
          <cell r="L5683" t="str">
            <v>002</v>
          </cell>
          <cell r="M5683" t="str">
            <v>2010</v>
          </cell>
          <cell r="N5683" t="str">
            <v>0003</v>
          </cell>
          <cell r="O5683" t="str">
            <v>1007</v>
          </cell>
          <cell r="P5683" t="str">
            <v>1101240</v>
          </cell>
          <cell r="Q5683" t="str">
            <v>0003</v>
          </cell>
          <cell r="R5683" t="str">
            <v>1070</v>
          </cell>
        </row>
        <row r="5684">
          <cell r="A5684">
            <v>52679809</v>
          </cell>
          <cell r="B5684" t="str">
            <v>CUST_SERVICE TO NEW HOUSE</v>
          </cell>
          <cell r="C5684" t="str">
            <v>HDC1</v>
          </cell>
          <cell r="D5684"/>
          <cell r="E5684"/>
          <cell r="F5684"/>
          <cell r="G5684" t="str">
            <v>S/101566/CN/AF1UI-1</v>
          </cell>
          <cell r="H5684"/>
          <cell r="I5684"/>
          <cell r="J5684"/>
          <cell r="K5684">
            <v>100</v>
          </cell>
          <cell r="L5684" t="str">
            <v>002</v>
          </cell>
          <cell r="M5684" t="str">
            <v>2010</v>
          </cell>
          <cell r="N5684" t="str">
            <v>0003</v>
          </cell>
          <cell r="O5684" t="str">
            <v>1007</v>
          </cell>
          <cell r="P5684" t="str">
            <v>1101240</v>
          </cell>
          <cell r="Q5684" t="str">
            <v>0003</v>
          </cell>
          <cell r="R5684" t="str">
            <v>1070</v>
          </cell>
        </row>
        <row r="5685">
          <cell r="A5685">
            <v>52679809</v>
          </cell>
          <cell r="B5685" t="str">
            <v>CUST_SERVICE TO NEW HOUSE</v>
          </cell>
          <cell r="C5685" t="str">
            <v>HDC1</v>
          </cell>
          <cell r="D5685"/>
          <cell r="E5685"/>
          <cell r="F5685"/>
          <cell r="G5685" t="str">
            <v>S/101566/CN/AF1UI-1</v>
          </cell>
          <cell r="H5685"/>
          <cell r="I5685"/>
          <cell r="J5685"/>
          <cell r="K5685">
            <v>100</v>
          </cell>
          <cell r="L5685" t="str">
            <v>002</v>
          </cell>
          <cell r="M5685" t="str">
            <v>2010</v>
          </cell>
          <cell r="N5685" t="str">
            <v>0003</v>
          </cell>
          <cell r="O5685" t="str">
            <v>1007</v>
          </cell>
          <cell r="P5685" t="str">
            <v>1101240</v>
          </cell>
          <cell r="Q5685" t="str">
            <v>0003</v>
          </cell>
          <cell r="R5685" t="str">
            <v>1070</v>
          </cell>
        </row>
        <row r="5686">
          <cell r="A5686">
            <v>52679809</v>
          </cell>
          <cell r="B5686" t="str">
            <v>CUST_SERVICE TO NEW HOUSE</v>
          </cell>
          <cell r="C5686" t="str">
            <v>HDC1</v>
          </cell>
          <cell r="D5686"/>
          <cell r="E5686"/>
          <cell r="F5686"/>
          <cell r="G5686" t="str">
            <v>S/101566/CN/AF1UI-1</v>
          </cell>
          <cell r="H5686"/>
          <cell r="I5686"/>
          <cell r="J5686"/>
          <cell r="K5686">
            <v>100</v>
          </cell>
          <cell r="L5686" t="str">
            <v>002</v>
          </cell>
          <cell r="M5686" t="str">
            <v>2010</v>
          </cell>
          <cell r="N5686" t="str">
            <v>0003</v>
          </cell>
          <cell r="O5686" t="str">
            <v>1007</v>
          </cell>
          <cell r="P5686" t="str">
            <v>1101240</v>
          </cell>
          <cell r="Q5686" t="str">
            <v>0003</v>
          </cell>
          <cell r="R5686" t="str">
            <v>1070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refreshError="1"/>
      <sheetData sheetId="1">
        <row r="4">
          <cell r="B4">
            <v>1070</v>
          </cell>
        </row>
        <row r="5">
          <cell r="A5" t="str">
            <v>Business Support Services</v>
          </cell>
          <cell r="B5">
            <v>346697.81000000006</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5456408.2999999998</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266653.36</v>
          </cell>
          <cell r="AZ8">
            <v>0</v>
          </cell>
          <cell r="BA8">
            <v>0</v>
          </cell>
          <cell r="BB8">
            <v>715734.54999999993</v>
          </cell>
          <cell r="BC8">
            <v>0</v>
          </cell>
          <cell r="BD8">
            <v>0</v>
          </cell>
          <cell r="BE8">
            <v>0</v>
          </cell>
          <cell r="BF8">
            <v>0</v>
          </cell>
          <cell r="BG8">
            <v>0</v>
          </cell>
        </row>
        <row r="9">
          <cell r="A9" t="str">
            <v>Data Circuit Management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-394674.41000000003</v>
          </cell>
          <cell r="AZ9">
            <v>0</v>
          </cell>
          <cell r="BA9">
            <v>0</v>
          </cell>
          <cell r="BB9">
            <v>-394674.41000000003</v>
          </cell>
          <cell r="BC9">
            <v>0</v>
          </cell>
          <cell r="BD9">
            <v>0</v>
          </cell>
          <cell r="BE9">
            <v>0</v>
          </cell>
          <cell r="BF9">
            <v>0</v>
          </cell>
          <cell r="BG9">
            <v>0</v>
          </cell>
        </row>
        <row r="10">
          <cell r="A10" t="str">
            <v>Distribution Support-GIS Business Solutions</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-440082.19</v>
          </cell>
          <cell r="AZ10">
            <v>0</v>
          </cell>
          <cell r="BA10">
            <v>0</v>
          </cell>
          <cell r="BB10">
            <v>-440082.19</v>
          </cell>
          <cell r="BC10">
            <v>0</v>
          </cell>
          <cell r="BD10">
            <v>0</v>
          </cell>
          <cell r="BE10">
            <v>0</v>
          </cell>
          <cell r="BF10">
            <v>0</v>
          </cell>
          <cell r="BG10">
            <v>0</v>
          </cell>
        </row>
        <row r="11">
          <cell r="A11" t="str">
            <v>Distribution Support-GIS Common Gas Design Application</v>
          </cell>
          <cell r="B11">
            <v>-121553.54000000001</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-121553.54000000001</v>
          </cell>
          <cell r="BC11">
            <v>0</v>
          </cell>
          <cell r="BD11">
            <v>0</v>
          </cell>
          <cell r="BE11">
            <v>0</v>
          </cell>
          <cell r="BF11">
            <v>0</v>
          </cell>
          <cell r="BG11">
            <v>0</v>
          </cell>
        </row>
        <row r="12">
          <cell r="A12" t="str">
            <v>Distribution Support-GIS Data Management</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-1604009</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-1604009</v>
          </cell>
          <cell r="BC12">
            <v>0</v>
          </cell>
          <cell r="BD12">
            <v>0</v>
          </cell>
          <cell r="BE12">
            <v>0</v>
          </cell>
          <cell r="BF12">
            <v>0</v>
          </cell>
          <cell r="BG12">
            <v>0</v>
          </cell>
        </row>
        <row r="13">
          <cell r="A13" t="str">
            <v>Distribution Support-GIS Land Base Data Management</v>
          </cell>
          <cell r="B13">
            <v>0</v>
          </cell>
          <cell r="C13">
            <v>0</v>
          </cell>
          <cell r="D13">
            <v>0</v>
          </cell>
          <cell r="E13">
            <v>0</v>
          </cell>
          <cell r="F13">
            <v>0</v>
          </cell>
          <cell r="G13">
            <v>0</v>
          </cell>
          <cell r="H13">
            <v>0</v>
          </cell>
          <cell r="I13">
            <v>0</v>
          </cell>
          <cell r="J13">
            <v>0</v>
          </cell>
          <cell r="K13">
            <v>0</v>
          </cell>
          <cell r="L13">
            <v>0</v>
          </cell>
          <cell r="M13">
            <v>-4144.9745000000003</v>
          </cell>
          <cell r="N13">
            <v>0</v>
          </cell>
          <cell r="O13">
            <v>0</v>
          </cell>
          <cell r="P13">
            <v>0</v>
          </cell>
          <cell r="Q13">
            <v>0</v>
          </cell>
          <cell r="R13">
            <v>0</v>
          </cell>
          <cell r="S13">
            <v>0</v>
          </cell>
          <cell r="T13">
            <v>0</v>
          </cell>
          <cell r="U13">
            <v>0</v>
          </cell>
          <cell r="V13">
            <v>0</v>
          </cell>
          <cell r="W13">
            <v>0</v>
          </cell>
          <cell r="X13">
            <v>-78754.515500000009</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-82899.490000000005</v>
          </cell>
          <cell r="BC13">
            <v>0</v>
          </cell>
          <cell r="BD13">
            <v>0</v>
          </cell>
          <cell r="BE13">
            <v>0</v>
          </cell>
          <cell r="BF13">
            <v>0</v>
          </cell>
          <cell r="BG13">
            <v>0</v>
          </cell>
        </row>
        <row r="14">
          <cell r="A14" t="str">
            <v>Distribution Support-GIS Programming</v>
          </cell>
          <cell r="B14">
            <v>0</v>
          </cell>
          <cell r="C14">
            <v>0</v>
          </cell>
          <cell r="D14">
            <v>0</v>
          </cell>
          <cell r="E14">
            <v>0</v>
          </cell>
          <cell r="F14">
            <v>0</v>
          </cell>
          <cell r="G14">
            <v>0</v>
          </cell>
          <cell r="H14">
            <v>0</v>
          </cell>
          <cell r="I14">
            <v>0</v>
          </cell>
          <cell r="J14">
            <v>0</v>
          </cell>
          <cell r="K14">
            <v>-24007.905899999998</v>
          </cell>
          <cell r="L14">
            <v>-13337.7255</v>
          </cell>
          <cell r="M14">
            <v>-24007.905899999998</v>
          </cell>
          <cell r="N14">
            <v>-2667.5451000000003</v>
          </cell>
          <cell r="O14">
            <v>0</v>
          </cell>
          <cell r="P14">
            <v>0</v>
          </cell>
          <cell r="Q14">
            <v>0</v>
          </cell>
          <cell r="R14">
            <v>-13337.7255</v>
          </cell>
          <cell r="S14">
            <v>-26675.451000000001</v>
          </cell>
          <cell r="T14">
            <v>-2667.5451000000003</v>
          </cell>
          <cell r="U14">
            <v>0</v>
          </cell>
          <cell r="V14">
            <v>-13337.7255</v>
          </cell>
          <cell r="W14">
            <v>-13337.7255</v>
          </cell>
          <cell r="X14">
            <v>-26675.451000000001</v>
          </cell>
          <cell r="Y14">
            <v>-26675.451000000001</v>
          </cell>
          <cell r="Z14">
            <v>-26675.451000000001</v>
          </cell>
          <cell r="AA14">
            <v>-13337.7255</v>
          </cell>
          <cell r="AB14">
            <v>-13337.7255</v>
          </cell>
          <cell r="AC14">
            <v>0</v>
          </cell>
          <cell r="AD14">
            <v>0</v>
          </cell>
          <cell r="AE14">
            <v>0</v>
          </cell>
          <cell r="AF14">
            <v>0</v>
          </cell>
          <cell r="AG14">
            <v>-13337.7255</v>
          </cell>
          <cell r="AH14">
            <v>0</v>
          </cell>
          <cell r="AI14">
            <v>0</v>
          </cell>
          <cell r="AJ14">
            <v>-13337.7255</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-266754.51</v>
          </cell>
          <cell r="BC14">
            <v>0</v>
          </cell>
          <cell r="BD14">
            <v>0</v>
          </cell>
          <cell r="BE14">
            <v>0</v>
          </cell>
          <cell r="BF14">
            <v>0</v>
          </cell>
          <cell r="BG14">
            <v>0</v>
          </cell>
        </row>
        <row r="15">
          <cell r="A15" t="str">
            <v>Distribution Support-GIS System Administration</v>
          </cell>
          <cell r="B15">
            <v>0</v>
          </cell>
          <cell r="C15">
            <v>0</v>
          </cell>
          <cell r="D15">
            <v>0</v>
          </cell>
          <cell r="E15">
            <v>0</v>
          </cell>
          <cell r="F15">
            <v>0</v>
          </cell>
          <cell r="G15">
            <v>0</v>
          </cell>
          <cell r="H15">
            <v>0</v>
          </cell>
          <cell r="I15">
            <v>0</v>
          </cell>
          <cell r="J15">
            <v>0</v>
          </cell>
          <cell r="K15">
            <v>-84775.709699999978</v>
          </cell>
          <cell r="L15">
            <v>-47097.616500000004</v>
          </cell>
          <cell r="M15">
            <v>-84775.709699999978</v>
          </cell>
          <cell r="N15">
            <v>-9419.5233000000007</v>
          </cell>
          <cell r="O15">
            <v>0</v>
          </cell>
          <cell r="P15">
            <v>0</v>
          </cell>
          <cell r="Q15">
            <v>0</v>
          </cell>
          <cell r="R15">
            <v>-47097.616500000004</v>
          </cell>
          <cell r="S15">
            <v>-94195.233000000007</v>
          </cell>
          <cell r="T15">
            <v>-9419.5233000000007</v>
          </cell>
          <cell r="U15">
            <v>0</v>
          </cell>
          <cell r="V15">
            <v>-47097.616500000004</v>
          </cell>
          <cell r="W15">
            <v>-47097.616500000004</v>
          </cell>
          <cell r="X15">
            <v>-94195.233000000007</v>
          </cell>
          <cell r="Y15">
            <v>-94195.233000000007</v>
          </cell>
          <cell r="Z15">
            <v>-94195.233000000007</v>
          </cell>
          <cell r="AA15">
            <v>-47097.616500000004</v>
          </cell>
          <cell r="AB15">
            <v>-47097.616500000004</v>
          </cell>
          <cell r="AC15">
            <v>0</v>
          </cell>
          <cell r="AD15">
            <v>0</v>
          </cell>
          <cell r="AE15">
            <v>0</v>
          </cell>
          <cell r="AF15">
            <v>0</v>
          </cell>
          <cell r="AG15">
            <v>-47097.616500000004</v>
          </cell>
          <cell r="AH15">
            <v>0</v>
          </cell>
          <cell r="AI15">
            <v>0</v>
          </cell>
          <cell r="AJ15">
            <v>-47097.616500000004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-941952.33000000007</v>
          </cell>
          <cell r="BC15">
            <v>0</v>
          </cell>
          <cell r="BD15">
            <v>0</v>
          </cell>
          <cell r="BE15">
            <v>0</v>
          </cell>
          <cell r="BF15">
            <v>0</v>
          </cell>
          <cell r="BG15">
            <v>0</v>
          </cell>
        </row>
        <row r="16">
          <cell r="A16" t="str">
            <v>Distribution Support-Line Locating</v>
          </cell>
          <cell r="B16">
            <v>512445.48</v>
          </cell>
          <cell r="C16">
            <v>0</v>
          </cell>
          <cell r="D16">
            <v>0</v>
          </cell>
          <cell r="E16">
            <v>0</v>
          </cell>
          <cell r="F16">
            <v>0</v>
          </cell>
          <cell r="G16">
            <v>0</v>
          </cell>
          <cell r="H16">
            <v>0</v>
          </cell>
          <cell r="I16">
            <v>0</v>
          </cell>
          <cell r="J16">
            <v>0</v>
          </cell>
          <cell r="K16">
            <v>-13636.119599999998</v>
          </cell>
          <cell r="L16">
            <v>-7575.6220000000003</v>
          </cell>
          <cell r="M16">
            <v>-13636.119599999998</v>
          </cell>
          <cell r="N16">
            <v>-1515.1243999999999</v>
          </cell>
          <cell r="O16">
            <v>0</v>
          </cell>
          <cell r="P16">
            <v>0</v>
          </cell>
          <cell r="Q16">
            <v>0</v>
          </cell>
          <cell r="R16">
            <v>-7575.6220000000003</v>
          </cell>
          <cell r="S16">
            <v>-15151.244000000001</v>
          </cell>
          <cell r="T16">
            <v>-1515.1243999999999</v>
          </cell>
          <cell r="U16">
            <v>0</v>
          </cell>
          <cell r="V16">
            <v>-7575.6220000000003</v>
          </cell>
          <cell r="W16">
            <v>-7575.6220000000003</v>
          </cell>
          <cell r="X16">
            <v>-15151.244000000001</v>
          </cell>
          <cell r="Y16">
            <v>759940.39600000018</v>
          </cell>
          <cell r="Z16">
            <v>-15151.244000000001</v>
          </cell>
          <cell r="AA16">
            <v>-7575.6220000000003</v>
          </cell>
          <cell r="AB16">
            <v>-7575.6220000000003</v>
          </cell>
          <cell r="AC16">
            <v>0</v>
          </cell>
          <cell r="AD16">
            <v>0</v>
          </cell>
          <cell r="AE16">
            <v>0</v>
          </cell>
          <cell r="AF16">
            <v>0</v>
          </cell>
          <cell r="AG16">
            <v>-7575.6220000000003</v>
          </cell>
          <cell r="AH16">
            <v>0</v>
          </cell>
          <cell r="AI16">
            <v>0</v>
          </cell>
          <cell r="AJ16">
            <v>-7575.6220000000003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28032</v>
          </cell>
          <cell r="AZ16">
            <v>0</v>
          </cell>
          <cell r="BA16">
            <v>0</v>
          </cell>
          <cell r="BB16">
            <v>1164056.6800000006</v>
          </cell>
          <cell r="BC16">
            <v>0</v>
          </cell>
          <cell r="BD16">
            <v>0</v>
          </cell>
          <cell r="BE16">
            <v>0</v>
          </cell>
          <cell r="BF16">
            <v>0</v>
          </cell>
          <cell r="BG16">
            <v>0</v>
          </cell>
        </row>
        <row r="17">
          <cell r="A17" t="str">
            <v>Distribution Support-Maintenance</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41635.339999999997</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41635.339999999997</v>
          </cell>
          <cell r="BC17">
            <v>0</v>
          </cell>
          <cell r="BD17">
            <v>0</v>
          </cell>
          <cell r="BE17">
            <v>0</v>
          </cell>
          <cell r="BF17">
            <v>0</v>
          </cell>
          <cell r="BG17">
            <v>0</v>
          </cell>
        </row>
        <row r="18">
          <cell r="A18" t="str">
            <v>Distribution Support-Maintenance of Underground Lines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-150503.29999999999</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-150503.29999999999</v>
          </cell>
          <cell r="BC18">
            <v>0</v>
          </cell>
          <cell r="BD18">
            <v>0</v>
          </cell>
          <cell r="BE18">
            <v>0</v>
          </cell>
          <cell r="BF18">
            <v>0</v>
          </cell>
          <cell r="BG18">
            <v>0</v>
          </cell>
        </row>
        <row r="19">
          <cell r="A19" t="str">
            <v>Distribution Support-Other Services</v>
          </cell>
          <cell r="B19">
            <v>-16151.439999999999</v>
          </cell>
          <cell r="C19">
            <v>0</v>
          </cell>
          <cell r="D19">
            <v>0</v>
          </cell>
          <cell r="E19">
            <v>0</v>
          </cell>
          <cell r="F19">
            <v>0</v>
          </cell>
          <cell r="G19">
            <v>0</v>
          </cell>
          <cell r="H19">
            <v>0</v>
          </cell>
          <cell r="I19">
            <v>0</v>
          </cell>
          <cell r="J19">
            <v>0</v>
          </cell>
          <cell r="K19">
            <v>-197.46630000000002</v>
          </cell>
          <cell r="L19">
            <v>-103.09390000000002</v>
          </cell>
          <cell r="M19">
            <v>-197.46630000000002</v>
          </cell>
          <cell r="N19">
            <v>-21.940700000000003</v>
          </cell>
          <cell r="O19">
            <v>0</v>
          </cell>
          <cell r="P19">
            <v>0</v>
          </cell>
          <cell r="Q19">
            <v>8.8127999999999993</v>
          </cell>
          <cell r="R19">
            <v>-83.265100000000018</v>
          </cell>
          <cell r="S19">
            <v>-219.40700000000004</v>
          </cell>
          <cell r="T19">
            <v>-21.940700000000003</v>
          </cell>
          <cell r="U19">
            <v>0</v>
          </cell>
          <cell r="V19">
            <v>-109.70350000000002</v>
          </cell>
          <cell r="W19">
            <v>-30.388300000000029</v>
          </cell>
          <cell r="X19">
            <v>-219.40700000000004</v>
          </cell>
          <cell r="Y19">
            <v>-219.40700000000004</v>
          </cell>
          <cell r="Z19">
            <v>-219.40700000000004</v>
          </cell>
          <cell r="AA19">
            <v>-109.70350000000002</v>
          </cell>
          <cell r="AB19">
            <v>-109.70350000000002</v>
          </cell>
          <cell r="AC19">
            <v>-163615.40400000001</v>
          </cell>
          <cell r="AD19">
            <v>0</v>
          </cell>
          <cell r="AE19">
            <v>0</v>
          </cell>
          <cell r="AF19">
            <v>88.128</v>
          </cell>
          <cell r="AG19">
            <v>-109.70350000000002</v>
          </cell>
          <cell r="AH19">
            <v>-150503.29999999999</v>
          </cell>
          <cell r="AI19">
            <v>0</v>
          </cell>
          <cell r="AJ19">
            <v>-109.70350000000002</v>
          </cell>
          <cell r="AK19">
            <v>0</v>
          </cell>
          <cell r="AL19">
            <v>0</v>
          </cell>
          <cell r="AM19">
            <v>0</v>
          </cell>
          <cell r="AN19">
            <v>0</v>
          </cell>
          <cell r="AO19">
            <v>0</v>
          </cell>
          <cell r="AP19">
            <v>0</v>
          </cell>
          <cell r="AQ19">
            <v>0</v>
          </cell>
          <cell r="AR19">
            <v>0</v>
          </cell>
          <cell r="AS19">
            <v>0</v>
          </cell>
          <cell r="AT19">
            <v>0</v>
          </cell>
          <cell r="AU19">
            <v>0</v>
          </cell>
          <cell r="AV19">
            <v>0</v>
          </cell>
          <cell r="AW19">
            <v>212.82</v>
          </cell>
          <cell r="AX19">
            <v>0</v>
          </cell>
          <cell r="AY19">
            <v>0</v>
          </cell>
          <cell r="AZ19">
            <v>0</v>
          </cell>
          <cell r="BA19">
            <v>0</v>
          </cell>
          <cell r="BB19">
            <v>-181538.79</v>
          </cell>
          <cell r="BC19">
            <v>0</v>
          </cell>
          <cell r="BD19">
            <v>0</v>
          </cell>
          <cell r="BE19">
            <v>0</v>
          </cell>
          <cell r="BF19">
            <v>0</v>
          </cell>
          <cell r="BG19">
            <v>0</v>
          </cell>
        </row>
        <row r="20">
          <cell r="A20" t="str">
            <v>Distribution Support-Right of Way Services</v>
          </cell>
          <cell r="B20">
            <v>-63245.57</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-63245.57</v>
          </cell>
          <cell r="BC20">
            <v>0</v>
          </cell>
          <cell r="BD20">
            <v>0</v>
          </cell>
          <cell r="BE20">
            <v>0</v>
          </cell>
          <cell r="BF20">
            <v>0</v>
          </cell>
          <cell r="BG20">
            <v>0</v>
          </cell>
        </row>
        <row r="21">
          <cell r="A21" t="str">
            <v>Distribution Support-Shops</v>
          </cell>
          <cell r="B21">
            <v>-63245.57</v>
          </cell>
          <cell r="C21">
            <v>0</v>
          </cell>
          <cell r="D21">
            <v>0</v>
          </cell>
          <cell r="E21">
            <v>0</v>
          </cell>
          <cell r="F21">
            <v>0</v>
          </cell>
          <cell r="G21">
            <v>0</v>
          </cell>
          <cell r="H21">
            <v>0</v>
          </cell>
          <cell r="I21">
            <v>0</v>
          </cell>
          <cell r="J21">
            <v>0</v>
          </cell>
          <cell r="K21">
            <v>-2336.4585000000002</v>
          </cell>
          <cell r="L21">
            <v>-1298.0325000000003</v>
          </cell>
          <cell r="M21">
            <v>-2336.4585000000002</v>
          </cell>
          <cell r="N21">
            <v>-259.60650000000004</v>
          </cell>
          <cell r="O21">
            <v>0</v>
          </cell>
          <cell r="P21">
            <v>0</v>
          </cell>
          <cell r="Q21">
            <v>0</v>
          </cell>
          <cell r="R21">
            <v>-1298.0325000000003</v>
          </cell>
          <cell r="S21">
            <v>-2596.0650000000005</v>
          </cell>
          <cell r="T21">
            <v>-259.60650000000004</v>
          </cell>
          <cell r="U21">
            <v>0</v>
          </cell>
          <cell r="V21">
            <v>-1298.0325000000003</v>
          </cell>
          <cell r="W21">
            <v>-1298.0325000000003</v>
          </cell>
          <cell r="X21">
            <v>-2596.0650000000005</v>
          </cell>
          <cell r="Y21">
            <v>-2596.0650000000005</v>
          </cell>
          <cell r="Z21">
            <v>-2596.0650000000005</v>
          </cell>
          <cell r="AA21">
            <v>-1298.0325000000003</v>
          </cell>
          <cell r="AB21">
            <v>-1298.0325000000003</v>
          </cell>
          <cell r="AC21">
            <v>0</v>
          </cell>
          <cell r="AD21">
            <v>0</v>
          </cell>
          <cell r="AE21">
            <v>0</v>
          </cell>
          <cell r="AF21">
            <v>0</v>
          </cell>
          <cell r="AG21">
            <v>-1298.0325000000003</v>
          </cell>
          <cell r="AH21">
            <v>0</v>
          </cell>
          <cell r="AI21">
            <v>0</v>
          </cell>
          <cell r="AJ21">
            <v>-1298.0325000000003</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-25960.650000000009</v>
          </cell>
          <cell r="BC21">
            <v>0</v>
          </cell>
          <cell r="BD21">
            <v>0</v>
          </cell>
          <cell r="BE21">
            <v>0</v>
          </cell>
          <cell r="BF21">
            <v>0</v>
          </cell>
          <cell r="BG21">
            <v>0</v>
          </cell>
        </row>
        <row r="22">
          <cell r="A22" t="str">
            <v>Distribution Support-Surveying Landbase Data Mgmt</v>
          </cell>
          <cell r="B22">
            <v>0</v>
          </cell>
          <cell r="C22">
            <v>0</v>
          </cell>
          <cell r="D22">
            <v>0</v>
          </cell>
          <cell r="E22">
            <v>0</v>
          </cell>
          <cell r="F22">
            <v>0</v>
          </cell>
          <cell r="G22">
            <v>0</v>
          </cell>
          <cell r="H22">
            <v>0</v>
          </cell>
          <cell r="I22">
            <v>0</v>
          </cell>
          <cell r="J22">
            <v>0</v>
          </cell>
          <cell r="K22">
            <v>-2336.4585000000002</v>
          </cell>
          <cell r="L22">
            <v>-1298.0325000000003</v>
          </cell>
          <cell r="M22">
            <v>-2149.7000000000003</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-40844.299999999996</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-42993.999999999993</v>
          </cell>
          <cell r="BC22">
            <v>0</v>
          </cell>
          <cell r="BD22">
            <v>0</v>
          </cell>
          <cell r="BE22">
            <v>0</v>
          </cell>
          <cell r="BF22">
            <v>0</v>
          </cell>
          <cell r="BG22">
            <v>0</v>
          </cell>
        </row>
        <row r="23">
          <cell r="A23" t="str">
            <v>Distribution Support-Surveying Services</v>
          </cell>
          <cell r="B23">
            <v>0</v>
          </cell>
          <cell r="C23">
            <v>0</v>
          </cell>
          <cell r="D23">
            <v>0</v>
          </cell>
          <cell r="E23">
            <v>0</v>
          </cell>
          <cell r="F23">
            <v>0</v>
          </cell>
          <cell r="G23">
            <v>0</v>
          </cell>
          <cell r="H23">
            <v>0</v>
          </cell>
          <cell r="I23">
            <v>0</v>
          </cell>
          <cell r="J23">
            <v>0</v>
          </cell>
          <cell r="K23">
            <v>-183347.59319999994</v>
          </cell>
          <cell r="L23">
            <v>-101859.77399999998</v>
          </cell>
          <cell r="M23">
            <v>-183347.59319999994</v>
          </cell>
          <cell r="N23">
            <v>-20371.954799999996</v>
          </cell>
          <cell r="O23">
            <v>0</v>
          </cell>
          <cell r="P23">
            <v>0</v>
          </cell>
          <cell r="Q23">
            <v>0</v>
          </cell>
          <cell r="R23">
            <v>-101859.77399999998</v>
          </cell>
          <cell r="S23">
            <v>-203719.54799999995</v>
          </cell>
          <cell r="T23">
            <v>-20371.954799999996</v>
          </cell>
          <cell r="U23">
            <v>0</v>
          </cell>
          <cell r="V23">
            <v>-101859.77399999998</v>
          </cell>
          <cell r="W23">
            <v>-101859.77399999998</v>
          </cell>
          <cell r="X23">
            <v>-203719.54799999995</v>
          </cell>
          <cell r="Y23">
            <v>-203719.54799999995</v>
          </cell>
          <cell r="Z23">
            <v>-203719.54799999995</v>
          </cell>
          <cell r="AA23">
            <v>-101859.77399999998</v>
          </cell>
          <cell r="AB23">
            <v>-101859.77399999998</v>
          </cell>
          <cell r="AC23">
            <v>0</v>
          </cell>
          <cell r="AD23">
            <v>0</v>
          </cell>
          <cell r="AE23">
            <v>0</v>
          </cell>
          <cell r="AF23">
            <v>0</v>
          </cell>
          <cell r="AG23">
            <v>-101859.77399999998</v>
          </cell>
          <cell r="AH23">
            <v>0</v>
          </cell>
          <cell r="AI23">
            <v>0</v>
          </cell>
          <cell r="AJ23">
            <v>-101859.77399999998</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-2037195.4799999995</v>
          </cell>
          <cell r="BC23">
            <v>0</v>
          </cell>
          <cell r="BD23">
            <v>0</v>
          </cell>
          <cell r="BE23">
            <v>0</v>
          </cell>
          <cell r="BF23">
            <v>0</v>
          </cell>
          <cell r="BG23">
            <v>0</v>
          </cell>
        </row>
        <row r="24">
          <cell r="A24" t="str">
            <v>Executive Management</v>
          </cell>
          <cell r="B24">
            <v>0</v>
          </cell>
          <cell r="C24">
            <v>0</v>
          </cell>
          <cell r="D24">
            <v>463377.36</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2284190.7400000002</v>
          </cell>
          <cell r="AZ24">
            <v>0</v>
          </cell>
          <cell r="BA24">
            <v>0</v>
          </cell>
          <cell r="BB24">
            <v>2747568.1</v>
          </cell>
          <cell r="BC24">
            <v>0</v>
          </cell>
          <cell r="BD24">
            <v>0</v>
          </cell>
          <cell r="BE24">
            <v>0</v>
          </cell>
          <cell r="BF24">
            <v>0</v>
          </cell>
          <cell r="BG24">
            <v>0</v>
          </cell>
        </row>
        <row r="25">
          <cell r="A25" t="str">
            <v>Finance</v>
          </cell>
          <cell r="B25">
            <v>171285.21</v>
          </cell>
          <cell r="C25">
            <v>4577.9400000000005</v>
          </cell>
          <cell r="D25">
            <v>28372.14</v>
          </cell>
          <cell r="E25">
            <v>82.05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97055.01</v>
          </cell>
          <cell r="AP25">
            <v>0</v>
          </cell>
          <cell r="AQ25">
            <v>0</v>
          </cell>
          <cell r="AR25">
            <v>0</v>
          </cell>
          <cell r="AS25">
            <v>0</v>
          </cell>
          <cell r="AT25">
            <v>0</v>
          </cell>
          <cell r="AU25">
            <v>0</v>
          </cell>
          <cell r="AV25">
            <v>0</v>
          </cell>
          <cell r="AW25">
            <v>0</v>
          </cell>
          <cell r="AX25">
            <v>0</v>
          </cell>
          <cell r="AY25">
            <v>22668383.169999994</v>
          </cell>
          <cell r="AZ25">
            <v>0</v>
          </cell>
          <cell r="BA25">
            <v>0</v>
          </cell>
          <cell r="BB25">
            <v>22969755.519999996</v>
          </cell>
          <cell r="BC25">
            <v>0</v>
          </cell>
          <cell r="BD25">
            <v>0</v>
          </cell>
          <cell r="BE25">
            <v>0</v>
          </cell>
          <cell r="BF25">
            <v>0</v>
          </cell>
          <cell r="BG25">
            <v>0</v>
          </cell>
        </row>
        <row r="26">
          <cell r="A26" t="str">
            <v>Government Affairs</v>
          </cell>
          <cell r="B26">
            <v>0</v>
          </cell>
          <cell r="C26">
            <v>4577.9400000000005</v>
          </cell>
          <cell r="D26">
            <v>179332.15</v>
          </cell>
          <cell r="E26">
            <v>82.05</v>
          </cell>
          <cell r="F26">
            <v>2819719.15</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2999051.3</v>
          </cell>
          <cell r="BC26">
            <v>0</v>
          </cell>
          <cell r="BD26">
            <v>0</v>
          </cell>
          <cell r="BE26">
            <v>0</v>
          </cell>
          <cell r="BF26">
            <v>0</v>
          </cell>
          <cell r="BG26">
            <v>0</v>
          </cell>
        </row>
        <row r="27">
          <cell r="A27" t="str">
            <v>Human Resources</v>
          </cell>
          <cell r="B27">
            <v>33218.22</v>
          </cell>
          <cell r="C27">
            <v>0</v>
          </cell>
          <cell r="D27">
            <v>66600.91</v>
          </cell>
          <cell r="E27">
            <v>-16</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11103557.120000001</v>
          </cell>
          <cell r="AZ27">
            <v>0</v>
          </cell>
          <cell r="BA27">
            <v>0</v>
          </cell>
          <cell r="BB27">
            <v>11203360.250000002</v>
          </cell>
          <cell r="BC27">
            <v>0</v>
          </cell>
          <cell r="BD27">
            <v>0</v>
          </cell>
          <cell r="BE27">
            <v>0</v>
          </cell>
          <cell r="BF27">
            <v>0</v>
          </cell>
          <cell r="BG27">
            <v>0</v>
          </cell>
        </row>
        <row r="28">
          <cell r="A28" t="str">
            <v>Information Technology</v>
          </cell>
          <cell r="B28">
            <v>8899730.6899999995</v>
          </cell>
          <cell r="C28">
            <v>0</v>
          </cell>
          <cell r="D28">
            <v>66600.91</v>
          </cell>
          <cell r="E28">
            <v>-16</v>
          </cell>
          <cell r="F28">
            <v>0</v>
          </cell>
          <cell r="G28">
            <v>0</v>
          </cell>
          <cell r="H28">
            <v>0</v>
          </cell>
          <cell r="I28">
            <v>0</v>
          </cell>
          <cell r="J28">
            <v>0</v>
          </cell>
          <cell r="K28">
            <v>4992837.0110999998</v>
          </cell>
          <cell r="L28">
            <v>1216.3895</v>
          </cell>
          <cell r="M28">
            <v>2189.5011</v>
          </cell>
          <cell r="N28">
            <v>243.27789999999999</v>
          </cell>
          <cell r="O28">
            <v>0</v>
          </cell>
          <cell r="P28">
            <v>0</v>
          </cell>
          <cell r="Q28">
            <v>0</v>
          </cell>
          <cell r="R28">
            <v>1216.3895</v>
          </cell>
          <cell r="S28">
            <v>2432.779</v>
          </cell>
          <cell r="T28">
            <v>243.27789999999999</v>
          </cell>
          <cell r="U28">
            <v>0</v>
          </cell>
          <cell r="V28">
            <v>22456449.899500001</v>
          </cell>
          <cell r="W28">
            <v>1216.3895</v>
          </cell>
          <cell r="X28">
            <v>2432.779</v>
          </cell>
          <cell r="Y28">
            <v>2432.779</v>
          </cell>
          <cell r="Z28">
            <v>2432.779</v>
          </cell>
          <cell r="AA28">
            <v>1068.4894999999999</v>
          </cell>
          <cell r="AB28">
            <v>1216.3895</v>
          </cell>
          <cell r="AC28">
            <v>0</v>
          </cell>
          <cell r="AD28">
            <v>0</v>
          </cell>
          <cell r="AE28">
            <v>0</v>
          </cell>
          <cell r="AF28">
            <v>0</v>
          </cell>
          <cell r="AG28">
            <v>1216.3895</v>
          </cell>
          <cell r="AH28">
            <v>0</v>
          </cell>
          <cell r="AI28">
            <v>0</v>
          </cell>
          <cell r="AJ28">
            <v>1216.3895</v>
          </cell>
          <cell r="AK28">
            <v>0</v>
          </cell>
          <cell r="AL28">
            <v>0</v>
          </cell>
          <cell r="AM28">
            <v>0</v>
          </cell>
          <cell r="AN28">
            <v>566170.88</v>
          </cell>
          <cell r="AO28">
            <v>7696926.6600000001</v>
          </cell>
          <cell r="AP28">
            <v>0</v>
          </cell>
          <cell r="AQ28">
            <v>0</v>
          </cell>
          <cell r="AR28">
            <v>0</v>
          </cell>
          <cell r="AS28">
            <v>0</v>
          </cell>
          <cell r="AT28">
            <v>0</v>
          </cell>
          <cell r="AU28">
            <v>0</v>
          </cell>
          <cell r="AV28">
            <v>0</v>
          </cell>
          <cell r="AW28">
            <v>0</v>
          </cell>
          <cell r="AX28">
            <v>0</v>
          </cell>
          <cell r="AY28">
            <v>16362019.000000002</v>
          </cell>
          <cell r="AZ28">
            <v>0</v>
          </cell>
          <cell r="BA28">
            <v>0</v>
          </cell>
          <cell r="BB28">
            <v>60994908.140000001</v>
          </cell>
          <cell r="BC28">
            <v>0</v>
          </cell>
          <cell r="BD28">
            <v>0</v>
          </cell>
          <cell r="BE28">
            <v>0</v>
          </cell>
          <cell r="BF28">
            <v>0</v>
          </cell>
          <cell r="BG28">
            <v>0</v>
          </cell>
        </row>
        <row r="29">
          <cell r="A29" t="str">
            <v>Legal</v>
          </cell>
          <cell r="B29">
            <v>2331852.19</v>
          </cell>
          <cell r="C29">
            <v>3837991.9699999993</v>
          </cell>
          <cell r="D29">
            <v>9466.49</v>
          </cell>
          <cell r="E29">
            <v>0</v>
          </cell>
          <cell r="F29">
            <v>414822.44</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12994565.17</v>
          </cell>
          <cell r="AZ29">
            <v>0</v>
          </cell>
          <cell r="BA29">
            <v>0</v>
          </cell>
          <cell r="BB29">
            <v>19588698.259999998</v>
          </cell>
          <cell r="BC29">
            <v>0</v>
          </cell>
          <cell r="BD29">
            <v>0</v>
          </cell>
          <cell r="BE29">
            <v>0</v>
          </cell>
          <cell r="BF29">
            <v>0</v>
          </cell>
          <cell r="BG29">
            <v>0</v>
          </cell>
        </row>
        <row r="30">
          <cell r="A30" t="str">
            <v>Meter Reading</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-162803.20000000001</v>
          </cell>
          <cell r="AM30">
            <v>0</v>
          </cell>
          <cell r="AN30">
            <v>-9994838.8700000029</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-10157642.070000002</v>
          </cell>
          <cell r="BC30">
            <v>0</v>
          </cell>
          <cell r="BD30">
            <v>0</v>
          </cell>
          <cell r="BE30">
            <v>0</v>
          </cell>
          <cell r="BF30">
            <v>0</v>
          </cell>
          <cell r="BG30">
            <v>0</v>
          </cell>
        </row>
        <row r="31">
          <cell r="A31" t="str">
            <v>Pass Through(1)</v>
          </cell>
          <cell r="B31">
            <v>-8233351.9000000181</v>
          </cell>
          <cell r="C31">
            <v>135633.04999999984</v>
          </cell>
          <cell r="D31">
            <v>7500</v>
          </cell>
          <cell r="E31">
            <v>0</v>
          </cell>
          <cell r="F31">
            <v>0</v>
          </cell>
          <cell r="G31">
            <v>300</v>
          </cell>
          <cell r="H31">
            <v>171921</v>
          </cell>
          <cell r="I31">
            <v>4270</v>
          </cell>
          <cell r="J31">
            <v>24450.399100000002</v>
          </cell>
          <cell r="K31">
            <v>31861.77679999992</v>
          </cell>
          <cell r="L31">
            <v>16939.402299999976</v>
          </cell>
          <cell r="M31">
            <v>30055.140199999943</v>
          </cell>
          <cell r="N31">
            <v>3371.8448999999973</v>
          </cell>
          <cell r="O31">
            <v>145.8353999999992</v>
          </cell>
          <cell r="P31">
            <v>1000</v>
          </cell>
          <cell r="Q31">
            <v>147.15980000000005</v>
          </cell>
          <cell r="R31">
            <v>17599.965599999956</v>
          </cell>
          <cell r="S31">
            <v>33036.076199999945</v>
          </cell>
          <cell r="T31">
            <v>3371.8448999999973</v>
          </cell>
          <cell r="U31">
            <v>4.3296000000000001</v>
          </cell>
          <cell r="V31">
            <v>42786.036699999931</v>
          </cell>
          <cell r="W31">
            <v>17871.077199999949</v>
          </cell>
          <cell r="X31">
            <v>38777.820499999703</v>
          </cell>
          <cell r="Y31">
            <v>41865.148999999969</v>
          </cell>
          <cell r="Z31">
            <v>33847.966999999961</v>
          </cell>
          <cell r="AA31">
            <v>75029.963899999842</v>
          </cell>
          <cell r="AB31">
            <v>26243.964500000071</v>
          </cell>
          <cell r="AC31">
            <v>39904.379299999957</v>
          </cell>
          <cell r="AD31">
            <v>10406.130900000004</v>
          </cell>
          <cell r="AE31">
            <v>57.820800000000006</v>
          </cell>
          <cell r="AF31">
            <v>4404.1103999999996</v>
          </cell>
          <cell r="AG31">
            <v>61808.430099999896</v>
          </cell>
          <cell r="AH31">
            <v>4991.4369000000042</v>
          </cell>
          <cell r="AI31">
            <v>1158.9858999999997</v>
          </cell>
          <cell r="AJ31">
            <v>16859.224499999978</v>
          </cell>
          <cell r="AK31">
            <v>5004.859800000002</v>
          </cell>
          <cell r="AL31">
            <v>-162803.20000000001</v>
          </cell>
          <cell r="AM31">
            <v>64.716500000000011</v>
          </cell>
          <cell r="AN31">
            <v>-14967.330000000004</v>
          </cell>
          <cell r="AO31">
            <v>5594.0912999999937</v>
          </cell>
          <cell r="AP31">
            <v>5774.4319999999989</v>
          </cell>
          <cell r="AQ31">
            <v>15449.713</v>
          </cell>
          <cell r="AR31">
            <v>11168.524999999998</v>
          </cell>
          <cell r="AS31">
            <v>21957.97</v>
          </cell>
          <cell r="AT31">
            <v>343752.64999999944</v>
          </cell>
          <cell r="AU31">
            <v>26100.010000000017</v>
          </cell>
          <cell r="AV31">
            <v>1961423.2400000005</v>
          </cell>
          <cell r="AW31">
            <v>55862606.049999937</v>
          </cell>
          <cell r="AX31">
            <v>67418.909999999989</v>
          </cell>
          <cell r="AY31">
            <v>-187156.2200000002</v>
          </cell>
          <cell r="AZ31">
            <v>0</v>
          </cell>
          <cell r="BA31">
            <v>665.5</v>
          </cell>
          <cell r="BB31">
            <v>50789125.539999917</v>
          </cell>
          <cell r="BC31">
            <v>0</v>
          </cell>
          <cell r="BD31">
            <v>0</v>
          </cell>
          <cell r="BE31">
            <v>0</v>
          </cell>
          <cell r="BF31">
            <v>0</v>
          </cell>
          <cell r="BG31">
            <v>0</v>
          </cell>
        </row>
        <row r="32">
          <cell r="A32" t="str">
            <v>Properties</v>
          </cell>
          <cell r="B32">
            <v>1280273.9899999995</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8951908.7499999981</v>
          </cell>
          <cell r="BA32">
            <v>665.5</v>
          </cell>
          <cell r="BB32">
            <v>10232182.739999998</v>
          </cell>
          <cell r="BC32">
            <v>0</v>
          </cell>
          <cell r="BD32">
            <v>0</v>
          </cell>
          <cell r="BE32">
            <v>0</v>
          </cell>
          <cell r="BF32">
            <v>0</v>
          </cell>
          <cell r="BG32">
            <v>0</v>
          </cell>
        </row>
        <row r="33">
          <cell r="A33" t="str">
            <v>Radio and Communication Support</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-181044.71999999997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-181044.71999999997</v>
          </cell>
          <cell r="BC33">
            <v>0</v>
          </cell>
          <cell r="BD33">
            <v>0</v>
          </cell>
          <cell r="BE33">
            <v>0</v>
          </cell>
          <cell r="BF33">
            <v>0</v>
          </cell>
          <cell r="BG33">
            <v>0</v>
          </cell>
        </row>
        <row r="34">
          <cell r="A34" t="str">
            <v>Regulated Operations</v>
          </cell>
          <cell r="B34">
            <v>0</v>
          </cell>
          <cell r="C34">
            <v>1407076.06</v>
          </cell>
          <cell r="D34">
            <v>0</v>
          </cell>
          <cell r="E34">
            <v>0</v>
          </cell>
          <cell r="F34">
            <v>898161.38</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6698908.4400000004</v>
          </cell>
          <cell r="AP34">
            <v>0</v>
          </cell>
          <cell r="AQ34">
            <v>0</v>
          </cell>
          <cell r="AR34">
            <v>0</v>
          </cell>
          <cell r="AS34">
            <v>0</v>
          </cell>
          <cell r="AT34">
            <v>0</v>
          </cell>
          <cell r="AU34">
            <v>0</v>
          </cell>
          <cell r="AV34">
            <v>0</v>
          </cell>
          <cell r="AW34">
            <v>0</v>
          </cell>
          <cell r="AX34">
            <v>0</v>
          </cell>
          <cell r="AY34">
            <v>12042977.77</v>
          </cell>
          <cell r="AZ34">
            <v>0</v>
          </cell>
          <cell r="BA34">
            <v>0</v>
          </cell>
          <cell r="BB34">
            <v>21047123.649999999</v>
          </cell>
          <cell r="BC34">
            <v>0</v>
          </cell>
          <cell r="BD34">
            <v>0</v>
          </cell>
          <cell r="BE34">
            <v>0</v>
          </cell>
          <cell r="BF34">
            <v>0</v>
          </cell>
          <cell r="BG34">
            <v>0</v>
          </cell>
        </row>
        <row r="35">
          <cell r="A35" t="str">
            <v>Transportation</v>
          </cell>
          <cell r="B35">
            <v>63580.6</v>
          </cell>
          <cell r="C35">
            <v>1407076.06</v>
          </cell>
          <cell r="D35">
            <v>0</v>
          </cell>
          <cell r="E35">
            <v>0</v>
          </cell>
          <cell r="F35">
            <v>898161.38</v>
          </cell>
          <cell r="G35">
            <v>0</v>
          </cell>
          <cell r="H35">
            <v>0</v>
          </cell>
          <cell r="I35">
            <v>0</v>
          </cell>
          <cell r="J35">
            <v>0</v>
          </cell>
          <cell r="K35">
            <v>-135444.76560000016</v>
          </cell>
          <cell r="L35">
            <v>-75211.798800000091</v>
          </cell>
          <cell r="M35">
            <v>-135444.76560000016</v>
          </cell>
          <cell r="N35">
            <v>-15049.41840000002</v>
          </cell>
          <cell r="O35">
            <v>0</v>
          </cell>
          <cell r="P35">
            <v>0</v>
          </cell>
          <cell r="Q35">
            <v>47.057600000000001</v>
          </cell>
          <cell r="R35">
            <v>-75105.919200000106</v>
          </cell>
          <cell r="S35">
            <v>-150494.18400000018</v>
          </cell>
          <cell r="T35">
            <v>-15049.41840000002</v>
          </cell>
          <cell r="U35">
            <v>0</v>
          </cell>
          <cell r="V35">
            <v>-75124.371000000101</v>
          </cell>
          <cell r="W35">
            <v>-74823.573600000105</v>
          </cell>
          <cell r="X35">
            <v>-150458.40150000021</v>
          </cell>
          <cell r="Y35">
            <v>-149911.66400000022</v>
          </cell>
          <cell r="Z35">
            <v>-150494.18400000018</v>
          </cell>
          <cell r="AA35">
            <v>-74717.293000000107</v>
          </cell>
          <cell r="AB35">
            <v>-75237.550000000105</v>
          </cell>
          <cell r="AC35">
            <v>73.135000000000005</v>
          </cell>
          <cell r="AD35">
            <v>19.948500000000003</v>
          </cell>
          <cell r="AE35">
            <v>0</v>
          </cell>
          <cell r="AF35">
            <v>470.57600000000002</v>
          </cell>
          <cell r="AG35">
            <v>-75163.599500000113</v>
          </cell>
          <cell r="AH35">
            <v>16.698500000000003</v>
          </cell>
          <cell r="AI35">
            <v>4.7709999999999999</v>
          </cell>
          <cell r="AJ35">
            <v>-75247.092000000092</v>
          </cell>
          <cell r="AK35">
            <v>0</v>
          </cell>
          <cell r="AL35">
            <v>0</v>
          </cell>
          <cell r="AM35">
            <v>0</v>
          </cell>
          <cell r="AN35">
            <v>266.34999999999997</v>
          </cell>
          <cell r="AO35">
            <v>14.962</v>
          </cell>
          <cell r="AP35">
            <v>0</v>
          </cell>
          <cell r="AQ35">
            <v>0</v>
          </cell>
          <cell r="AR35">
            <v>0</v>
          </cell>
          <cell r="AS35">
            <v>0</v>
          </cell>
          <cell r="AT35">
            <v>0</v>
          </cell>
          <cell r="AU35">
            <v>0</v>
          </cell>
          <cell r="AV35">
            <v>0</v>
          </cell>
          <cell r="AW35">
            <v>0</v>
          </cell>
          <cell r="AX35">
            <v>0</v>
          </cell>
          <cell r="AY35">
            <v>45.75</v>
          </cell>
          <cell r="AZ35">
            <v>0</v>
          </cell>
          <cell r="BA35">
            <v>0</v>
          </cell>
          <cell r="BB35">
            <v>-1438438.150000002</v>
          </cell>
          <cell r="BC35">
            <v>0</v>
          </cell>
          <cell r="BD35">
            <v>0</v>
          </cell>
          <cell r="BE35">
            <v>0</v>
          </cell>
          <cell r="BF35">
            <v>0</v>
          </cell>
          <cell r="BG35">
            <v>0</v>
          </cell>
        </row>
        <row r="36">
          <cell r="A36" t="str">
            <v>Grand Total</v>
          </cell>
          <cell r="B36">
            <v>5204838.30999998</v>
          </cell>
          <cell r="C36">
            <v>5834303.6399999987</v>
          </cell>
          <cell r="D36">
            <v>754649.05</v>
          </cell>
          <cell r="E36">
            <v>66.05</v>
          </cell>
          <cell r="F36">
            <v>4132702.9699999997</v>
          </cell>
          <cell r="G36">
            <v>300</v>
          </cell>
          <cell r="H36">
            <v>171921</v>
          </cell>
          <cell r="I36">
            <v>4270</v>
          </cell>
          <cell r="J36">
            <v>24450.399100000002</v>
          </cell>
          <cell r="K36">
            <v>4645156.8862999994</v>
          </cell>
          <cell r="L36">
            <v>-192652.7986000001</v>
          </cell>
          <cell r="M36">
            <v>-353591.93480000016</v>
          </cell>
          <cell r="N36">
            <v>-38556.199600000022</v>
          </cell>
          <cell r="O36">
            <v>145.8353999999992</v>
          </cell>
          <cell r="P36">
            <v>1000</v>
          </cell>
          <cell r="Q36">
            <v>211.18860000000006</v>
          </cell>
          <cell r="R36">
            <v>-191848.17050000015</v>
          </cell>
          <cell r="S36">
            <v>-386244.36880000017</v>
          </cell>
          <cell r="T36">
            <v>-38556.199600000022</v>
          </cell>
          <cell r="U36">
            <v>4.3296000000000001</v>
          </cell>
          <cell r="V36">
            <v>22288502.045200001</v>
          </cell>
          <cell r="W36">
            <v>-191192.88610000018</v>
          </cell>
          <cell r="X36">
            <v>-500065.6575000005</v>
          </cell>
          <cell r="Y36">
            <v>398258.86400000006</v>
          </cell>
          <cell r="Z36">
            <v>-385432.47800000018</v>
          </cell>
          <cell r="AA36">
            <v>-134228.35960000023</v>
          </cell>
          <cell r="AB36">
            <v>-183386.71600000001</v>
          </cell>
          <cell r="AC36">
            <v>-1908681.4117000001</v>
          </cell>
          <cell r="AD36">
            <v>10426.079400000004</v>
          </cell>
          <cell r="AE36">
            <v>57.820800000000006</v>
          </cell>
          <cell r="AF36">
            <v>5044.3983999999991</v>
          </cell>
          <cell r="AG36">
            <v>-147748.29990000019</v>
          </cell>
          <cell r="AH36">
            <v>-145495.16459999999</v>
          </cell>
          <cell r="AI36">
            <v>1163.7568999999996</v>
          </cell>
          <cell r="AJ36">
            <v>-192780.99800000008</v>
          </cell>
          <cell r="AK36">
            <v>46640.199800000002</v>
          </cell>
          <cell r="AL36">
            <v>-162803.20000000001</v>
          </cell>
          <cell r="AM36">
            <v>64.716500000000011</v>
          </cell>
          <cell r="AN36">
            <v>-9443368.9700000025</v>
          </cell>
          <cell r="AO36">
            <v>14505524.3533</v>
          </cell>
          <cell r="AP36">
            <v>5774.4319999999989</v>
          </cell>
          <cell r="AQ36">
            <v>15449.713</v>
          </cell>
          <cell r="AR36">
            <v>11168.524999999998</v>
          </cell>
          <cell r="AS36">
            <v>-725520.01</v>
          </cell>
          <cell r="AT36">
            <v>343752.64999999944</v>
          </cell>
          <cell r="AU36">
            <v>26100.010000000017</v>
          </cell>
          <cell r="AV36">
            <v>1961423.2400000005</v>
          </cell>
          <cell r="AW36">
            <v>55862818.869999938</v>
          </cell>
          <cell r="AX36">
            <v>828982.82000000007</v>
          </cell>
          <cell r="AY36">
            <v>84693376.349999994</v>
          </cell>
          <cell r="AZ36">
            <v>8951908.7499999981</v>
          </cell>
          <cell r="BA36">
            <v>1170356.58</v>
          </cell>
          <cell r="BB36">
            <v>196578660.0099999</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5204.8383099999801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-147.74829990000018</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196578.66000999991</v>
          </cell>
        </row>
        <row r="40">
          <cell r="B40">
            <v>5205</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-147</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84693</v>
          </cell>
          <cell r="AZ40">
            <v>8952</v>
          </cell>
          <cell r="BA40">
            <v>1171</v>
          </cell>
          <cell r="BB40">
            <v>196577</v>
          </cell>
        </row>
        <row r="41">
          <cell r="B41">
            <v>-0.16169000001991662</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-0.74829990000017688</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0.37634999999136198</v>
          </cell>
          <cell r="AZ41">
            <v>-9.1250000001309672E-2</v>
          </cell>
          <cell r="BA41">
            <v>-0.6434199999998782</v>
          </cell>
          <cell r="BB41">
            <v>1.6600099999050144</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V-K-1"/>
      <sheetName val="WP V-K-1.1"/>
      <sheetName val="WP V-K-1.2"/>
      <sheetName val="WP V-K-1.3"/>
      <sheetName val="WP V-K-6"/>
      <sheetName val="WP V-K-6.1"/>
      <sheetName val="WP V-K-6.2"/>
      <sheetName val="WP V-K-6.3"/>
      <sheetName val="WP V-K-6.4"/>
      <sheetName val="WP V-K-6.5"/>
      <sheetName val="WP V-K-6.6"/>
      <sheetName val="WP V-K-6.7"/>
      <sheetName val="WP V-K-14.1"/>
      <sheetName val="WP V-K-14.1a"/>
      <sheetName val="WP V-K-14.2"/>
      <sheetName val="WP V-K-14.2a"/>
    </sheetNames>
    <sheetDataSet>
      <sheetData sheetId="0">
        <row r="4">
          <cell r="B4">
            <v>193</v>
          </cell>
          <cell r="C4">
            <v>0</v>
          </cell>
          <cell r="D4">
            <v>0</v>
          </cell>
          <cell r="E4">
            <v>0</v>
          </cell>
          <cell r="F4">
            <v>0</v>
          </cell>
          <cell r="G4">
            <v>0</v>
          </cell>
          <cell r="H4">
            <v>0</v>
          </cell>
          <cell r="I4">
            <v>0</v>
          </cell>
          <cell r="J4">
            <v>3</v>
          </cell>
          <cell r="K4">
            <v>0</v>
          </cell>
          <cell r="L4">
            <v>70</v>
          </cell>
          <cell r="M4">
            <v>0</v>
          </cell>
          <cell r="N4">
            <v>0</v>
          </cell>
          <cell r="O4">
            <v>0</v>
          </cell>
          <cell r="P4">
            <v>0</v>
          </cell>
          <cell r="Q4">
            <v>0</v>
          </cell>
          <cell r="R4">
            <v>0</v>
          </cell>
          <cell r="S4">
            <v>70</v>
          </cell>
          <cell r="T4">
            <v>70</v>
          </cell>
          <cell r="U4">
            <v>70</v>
          </cell>
          <cell r="V4">
            <v>0</v>
          </cell>
          <cell r="W4">
            <v>0</v>
          </cell>
          <cell r="X4">
            <v>70</v>
          </cell>
          <cell r="Y4">
            <v>139</v>
          </cell>
          <cell r="Z4">
            <v>70</v>
          </cell>
          <cell r="AA4">
            <v>0</v>
          </cell>
          <cell r="AB4">
            <v>70</v>
          </cell>
          <cell r="AC4">
            <v>0</v>
          </cell>
          <cell r="AD4">
            <v>70</v>
          </cell>
          <cell r="AE4">
            <v>139</v>
          </cell>
          <cell r="AF4">
            <v>139</v>
          </cell>
          <cell r="AG4">
            <v>139</v>
          </cell>
          <cell r="AH4">
            <v>69</v>
          </cell>
          <cell r="AI4">
            <v>69</v>
          </cell>
          <cell r="AJ4">
            <v>0</v>
          </cell>
          <cell r="AK4">
            <v>0</v>
          </cell>
          <cell r="AL4">
            <v>0</v>
          </cell>
          <cell r="AM4">
            <v>0</v>
          </cell>
          <cell r="AN4">
            <v>69</v>
          </cell>
          <cell r="AO4">
            <v>0</v>
          </cell>
          <cell r="AP4">
            <v>0</v>
          </cell>
          <cell r="AQ4">
            <v>69</v>
          </cell>
          <cell r="AR4">
            <v>0</v>
          </cell>
          <cell r="AS4">
            <v>0</v>
          </cell>
          <cell r="AT4">
            <v>0</v>
          </cell>
          <cell r="AU4">
            <v>0</v>
          </cell>
          <cell r="AV4">
            <v>0</v>
          </cell>
          <cell r="AW4">
            <v>0</v>
          </cell>
          <cell r="AX4">
            <v>0</v>
          </cell>
          <cell r="AY4">
            <v>0</v>
          </cell>
          <cell r="AZ4">
            <v>989</v>
          </cell>
          <cell r="BA4">
            <v>0</v>
          </cell>
          <cell r="BB4">
            <v>0</v>
          </cell>
          <cell r="BC4">
            <v>0</v>
          </cell>
          <cell r="BD4">
            <v>0</v>
          </cell>
          <cell r="BE4">
            <v>3817</v>
          </cell>
          <cell r="BF4">
            <v>0</v>
          </cell>
          <cell r="BG4">
            <v>1338</v>
          </cell>
        </row>
        <row r="5">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1692</v>
          </cell>
          <cell r="BF5">
            <v>0</v>
          </cell>
          <cell r="BG5">
            <v>0</v>
          </cell>
        </row>
        <row r="6">
          <cell r="B6">
            <v>0</v>
          </cell>
          <cell r="C6">
            <v>0</v>
          </cell>
          <cell r="D6">
            <v>0</v>
          </cell>
          <cell r="E6">
            <v>0</v>
          </cell>
          <cell r="F6">
            <v>0</v>
          </cell>
          <cell r="G6">
            <v>0</v>
          </cell>
          <cell r="H6">
            <v>3142</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3377</v>
          </cell>
          <cell r="BF6">
            <v>0</v>
          </cell>
          <cell r="BG6">
            <v>0</v>
          </cell>
        </row>
        <row r="7">
          <cell r="B7">
            <v>514</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9564</v>
          </cell>
          <cell r="AU7">
            <v>0</v>
          </cell>
          <cell r="AV7">
            <v>3</v>
          </cell>
          <cell r="AW7">
            <v>3674</v>
          </cell>
          <cell r="AX7">
            <v>0</v>
          </cell>
          <cell r="AY7">
            <v>0</v>
          </cell>
          <cell r="AZ7">
            <v>0</v>
          </cell>
          <cell r="BA7">
            <v>0</v>
          </cell>
          <cell r="BB7">
            <v>2097</v>
          </cell>
          <cell r="BC7">
            <v>0</v>
          </cell>
          <cell r="BD7">
            <v>0</v>
          </cell>
          <cell r="BE7">
            <v>1147</v>
          </cell>
          <cell r="BF7">
            <v>0</v>
          </cell>
          <cell r="BG7">
            <v>0</v>
          </cell>
        </row>
        <row r="8">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-551</v>
          </cell>
          <cell r="BF8">
            <v>0</v>
          </cell>
          <cell r="BG8">
            <v>0</v>
          </cell>
        </row>
        <row r="9">
          <cell r="B9">
            <v>1721</v>
          </cell>
          <cell r="C9">
            <v>0</v>
          </cell>
          <cell r="D9">
            <v>0</v>
          </cell>
          <cell r="E9">
            <v>0</v>
          </cell>
          <cell r="F9">
            <v>0</v>
          </cell>
          <cell r="G9">
            <v>0</v>
          </cell>
          <cell r="H9">
            <v>0</v>
          </cell>
          <cell r="I9">
            <v>0</v>
          </cell>
          <cell r="J9">
            <v>0</v>
          </cell>
          <cell r="K9">
            <v>0</v>
          </cell>
          <cell r="L9">
            <v>3</v>
          </cell>
          <cell r="M9">
            <v>0</v>
          </cell>
          <cell r="N9">
            <v>0</v>
          </cell>
          <cell r="O9">
            <v>0</v>
          </cell>
          <cell r="P9">
            <v>0</v>
          </cell>
          <cell r="Q9">
            <v>0</v>
          </cell>
          <cell r="R9">
            <v>0</v>
          </cell>
          <cell r="S9">
            <v>0</v>
          </cell>
          <cell r="T9">
            <v>0</v>
          </cell>
          <cell r="U9">
            <v>0</v>
          </cell>
          <cell r="V9">
            <v>-4</v>
          </cell>
          <cell r="W9">
            <v>-2</v>
          </cell>
          <cell r="X9">
            <v>-6</v>
          </cell>
          <cell r="Y9">
            <v>0</v>
          </cell>
          <cell r="Z9">
            <v>0</v>
          </cell>
          <cell r="AA9">
            <v>0</v>
          </cell>
          <cell r="AB9">
            <v>6</v>
          </cell>
          <cell r="AC9">
            <v>0</v>
          </cell>
          <cell r="AD9">
            <v>-2</v>
          </cell>
          <cell r="AE9">
            <v>1</v>
          </cell>
          <cell r="AF9">
            <v>5831</v>
          </cell>
          <cell r="AG9">
            <v>1</v>
          </cell>
          <cell r="AH9">
            <v>-100</v>
          </cell>
          <cell r="AI9">
            <v>0</v>
          </cell>
          <cell r="AJ9">
            <v>-131</v>
          </cell>
          <cell r="AK9">
            <v>12</v>
          </cell>
          <cell r="AL9">
            <v>-1</v>
          </cell>
          <cell r="AM9">
            <v>-13</v>
          </cell>
          <cell r="AN9">
            <v>0</v>
          </cell>
          <cell r="AO9">
            <v>0</v>
          </cell>
          <cell r="AP9">
            <v>0</v>
          </cell>
          <cell r="AQ9">
            <v>0</v>
          </cell>
          <cell r="AR9">
            <v>0</v>
          </cell>
          <cell r="AS9">
            <v>121</v>
          </cell>
          <cell r="AT9">
            <v>0</v>
          </cell>
          <cell r="AU9">
            <v>0</v>
          </cell>
          <cell r="AV9">
            <v>13</v>
          </cell>
          <cell r="AW9">
            <v>0</v>
          </cell>
          <cell r="AX9">
            <v>0</v>
          </cell>
          <cell r="AY9">
            <v>0</v>
          </cell>
          <cell r="AZ9">
            <v>0</v>
          </cell>
          <cell r="BA9">
            <v>0</v>
          </cell>
          <cell r="BB9">
            <v>-1145</v>
          </cell>
          <cell r="BC9">
            <v>0</v>
          </cell>
          <cell r="BD9">
            <v>0</v>
          </cell>
          <cell r="BE9">
            <v>170</v>
          </cell>
          <cell r="BF9">
            <v>0</v>
          </cell>
          <cell r="BG9">
            <v>0</v>
          </cell>
        </row>
        <row r="10">
          <cell r="B10">
            <v>0</v>
          </cell>
          <cell r="C10">
            <v>0</v>
          </cell>
          <cell r="D10">
            <v>0</v>
          </cell>
          <cell r="E10">
            <v>0</v>
          </cell>
          <cell r="F10">
            <v>0</v>
          </cell>
          <cell r="G10">
            <v>0</v>
          </cell>
          <cell r="H10">
            <v>0</v>
          </cell>
          <cell r="I10">
            <v>0</v>
          </cell>
          <cell r="J10">
            <v>0</v>
          </cell>
          <cell r="K10">
            <v>0</v>
          </cell>
          <cell r="L10">
            <v>-4</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-12</v>
          </cell>
          <cell r="AC10">
            <v>0</v>
          </cell>
          <cell r="AD10">
            <v>0</v>
          </cell>
          <cell r="AE10">
            <v>-3</v>
          </cell>
          <cell r="AF10">
            <v>0</v>
          </cell>
          <cell r="AG10">
            <v>0</v>
          </cell>
          <cell r="AH10">
            <v>-2</v>
          </cell>
          <cell r="AI10">
            <v>-1</v>
          </cell>
          <cell r="AJ10">
            <v>-1</v>
          </cell>
          <cell r="AK10">
            <v>-19</v>
          </cell>
          <cell r="AL10">
            <v>0</v>
          </cell>
          <cell r="AM10">
            <v>0</v>
          </cell>
          <cell r="AN10">
            <v>-6</v>
          </cell>
          <cell r="AO10">
            <v>-1</v>
          </cell>
          <cell r="AP10">
            <v>0</v>
          </cell>
          <cell r="AQ10">
            <v>0</v>
          </cell>
          <cell r="AR10">
            <v>0</v>
          </cell>
          <cell r="AS10">
            <v>0</v>
          </cell>
          <cell r="AT10">
            <v>-1</v>
          </cell>
          <cell r="AU10">
            <v>0</v>
          </cell>
          <cell r="AV10">
            <v>0</v>
          </cell>
          <cell r="AW10">
            <v>0</v>
          </cell>
          <cell r="AX10">
            <v>0</v>
          </cell>
          <cell r="AY10">
            <v>0</v>
          </cell>
          <cell r="AZ10">
            <v>0</v>
          </cell>
          <cell r="BA10">
            <v>0</v>
          </cell>
          <cell r="BB10">
            <v>0</v>
          </cell>
          <cell r="BC10">
            <v>0</v>
          </cell>
          <cell r="BD10">
            <v>0</v>
          </cell>
          <cell r="BE10">
            <v>0</v>
          </cell>
          <cell r="BF10">
            <v>0</v>
          </cell>
          <cell r="BG10">
            <v>0</v>
          </cell>
        </row>
        <row r="11">
          <cell r="B11">
            <v>-62</v>
          </cell>
          <cell r="C11">
            <v>0</v>
          </cell>
          <cell r="D11">
            <v>0</v>
          </cell>
          <cell r="E11">
            <v>0</v>
          </cell>
          <cell r="F11">
            <v>0</v>
          </cell>
          <cell r="G11">
            <v>0</v>
          </cell>
          <cell r="H11">
            <v>0</v>
          </cell>
          <cell r="I11">
            <v>0</v>
          </cell>
          <cell r="J11">
            <v>0</v>
          </cell>
          <cell r="K11">
            <v>0</v>
          </cell>
          <cell r="L11">
            <v>-305</v>
          </cell>
          <cell r="M11">
            <v>0</v>
          </cell>
          <cell r="N11">
            <v>0</v>
          </cell>
          <cell r="O11">
            <v>0</v>
          </cell>
          <cell r="P11">
            <v>0</v>
          </cell>
          <cell r="Q11">
            <v>0</v>
          </cell>
          <cell r="R11">
            <v>0</v>
          </cell>
          <cell r="S11">
            <v>-305</v>
          </cell>
          <cell r="T11">
            <v>-305</v>
          </cell>
          <cell r="U11">
            <v>-305</v>
          </cell>
          <cell r="V11">
            <v>0</v>
          </cell>
          <cell r="W11">
            <v>0</v>
          </cell>
          <cell r="X11">
            <v>-305</v>
          </cell>
          <cell r="Y11">
            <v>-609</v>
          </cell>
          <cell r="Z11">
            <v>-305</v>
          </cell>
          <cell r="AA11">
            <v>0</v>
          </cell>
          <cell r="AB11">
            <v>-305</v>
          </cell>
          <cell r="AC11">
            <v>0</v>
          </cell>
          <cell r="AD11">
            <v>-305</v>
          </cell>
          <cell r="AE11">
            <v>-609</v>
          </cell>
          <cell r="AF11">
            <v>-609</v>
          </cell>
          <cell r="AG11">
            <v>-609</v>
          </cell>
          <cell r="AH11">
            <v>-304</v>
          </cell>
          <cell r="AI11">
            <v>-304</v>
          </cell>
          <cell r="AJ11">
            <v>0</v>
          </cell>
          <cell r="AK11">
            <v>0</v>
          </cell>
          <cell r="AL11">
            <v>0</v>
          </cell>
          <cell r="AM11">
            <v>0</v>
          </cell>
          <cell r="AN11">
            <v>-304</v>
          </cell>
          <cell r="AO11">
            <v>0</v>
          </cell>
          <cell r="AP11">
            <v>0</v>
          </cell>
          <cell r="AQ11">
            <v>-304</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row>
        <row r="12">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-424</v>
          </cell>
          <cell r="BF12">
            <v>0</v>
          </cell>
          <cell r="BG12">
            <v>0</v>
          </cell>
        </row>
        <row r="13">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-5129</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-12</v>
          </cell>
          <cell r="U14">
            <v>0</v>
          </cell>
          <cell r="V14">
            <v>0</v>
          </cell>
          <cell r="W14">
            <v>0</v>
          </cell>
          <cell r="X14">
            <v>0</v>
          </cell>
          <cell r="Y14">
            <v>0</v>
          </cell>
          <cell r="Z14">
            <v>0</v>
          </cell>
          <cell r="AA14">
            <v>0</v>
          </cell>
          <cell r="AB14">
            <v>0</v>
          </cell>
          <cell r="AC14">
            <v>0</v>
          </cell>
          <cell r="AD14">
            <v>0</v>
          </cell>
          <cell r="AE14">
            <v>-228</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row>
        <row r="15">
          <cell r="B15">
            <v>0</v>
          </cell>
          <cell r="C15">
            <v>0</v>
          </cell>
          <cell r="D15">
            <v>0</v>
          </cell>
          <cell r="E15">
            <v>0</v>
          </cell>
          <cell r="F15">
            <v>0</v>
          </cell>
          <cell r="G15">
            <v>0</v>
          </cell>
          <cell r="H15">
            <v>0</v>
          </cell>
          <cell r="I15">
            <v>0</v>
          </cell>
          <cell r="J15">
            <v>0</v>
          </cell>
          <cell r="K15">
            <v>0</v>
          </cell>
          <cell r="L15">
            <v>-39</v>
          </cell>
          <cell r="M15">
            <v>0</v>
          </cell>
          <cell r="N15">
            <v>0</v>
          </cell>
          <cell r="O15">
            <v>0</v>
          </cell>
          <cell r="P15">
            <v>0</v>
          </cell>
          <cell r="Q15">
            <v>0</v>
          </cell>
          <cell r="R15">
            <v>0</v>
          </cell>
          <cell r="S15">
            <v>-39</v>
          </cell>
          <cell r="T15">
            <v>-39</v>
          </cell>
          <cell r="U15">
            <v>-39</v>
          </cell>
          <cell r="V15">
            <v>0</v>
          </cell>
          <cell r="W15">
            <v>0</v>
          </cell>
          <cell r="X15">
            <v>-39</v>
          </cell>
          <cell r="Y15">
            <v>-78</v>
          </cell>
          <cell r="Z15">
            <v>-39</v>
          </cell>
          <cell r="AA15">
            <v>0</v>
          </cell>
          <cell r="AB15">
            <v>-39</v>
          </cell>
          <cell r="AC15">
            <v>0</v>
          </cell>
          <cell r="AD15">
            <v>-39</v>
          </cell>
          <cell r="AE15">
            <v>-78</v>
          </cell>
          <cell r="AF15">
            <v>-78</v>
          </cell>
          <cell r="AG15">
            <v>-78</v>
          </cell>
          <cell r="AH15">
            <v>-39</v>
          </cell>
          <cell r="AI15">
            <v>-39</v>
          </cell>
          <cell r="AJ15">
            <v>0</v>
          </cell>
          <cell r="AK15">
            <v>0</v>
          </cell>
          <cell r="AL15">
            <v>0</v>
          </cell>
          <cell r="AM15">
            <v>0</v>
          </cell>
          <cell r="AN15">
            <v>-39</v>
          </cell>
          <cell r="AO15">
            <v>0</v>
          </cell>
          <cell r="AP15">
            <v>0</v>
          </cell>
          <cell r="AQ15">
            <v>-39</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row>
        <row r="16">
          <cell r="B16">
            <v>0</v>
          </cell>
          <cell r="C16">
            <v>0</v>
          </cell>
          <cell r="D16">
            <v>0</v>
          </cell>
          <cell r="E16">
            <v>0</v>
          </cell>
          <cell r="F16">
            <v>0</v>
          </cell>
          <cell r="G16">
            <v>0</v>
          </cell>
          <cell r="H16">
            <v>0</v>
          </cell>
          <cell r="I16">
            <v>0</v>
          </cell>
          <cell r="J16">
            <v>0</v>
          </cell>
          <cell r="K16">
            <v>0</v>
          </cell>
          <cell r="L16">
            <v>-103</v>
          </cell>
          <cell r="M16">
            <v>0</v>
          </cell>
          <cell r="N16">
            <v>0</v>
          </cell>
          <cell r="O16">
            <v>0</v>
          </cell>
          <cell r="P16">
            <v>0</v>
          </cell>
          <cell r="Q16">
            <v>0</v>
          </cell>
          <cell r="R16">
            <v>0</v>
          </cell>
          <cell r="S16">
            <v>-103</v>
          </cell>
          <cell r="T16">
            <v>-103</v>
          </cell>
          <cell r="U16">
            <v>-103</v>
          </cell>
          <cell r="V16">
            <v>0</v>
          </cell>
          <cell r="W16">
            <v>0</v>
          </cell>
          <cell r="X16">
            <v>-103</v>
          </cell>
          <cell r="Y16">
            <v>-206</v>
          </cell>
          <cell r="Z16">
            <v>-103</v>
          </cell>
          <cell r="AA16">
            <v>0</v>
          </cell>
          <cell r="AB16">
            <v>-103</v>
          </cell>
          <cell r="AC16">
            <v>0</v>
          </cell>
          <cell r="AD16">
            <v>-103</v>
          </cell>
          <cell r="AE16">
            <v>-206</v>
          </cell>
          <cell r="AF16">
            <v>-206</v>
          </cell>
          <cell r="AG16">
            <v>-207</v>
          </cell>
          <cell r="AH16">
            <v>-103</v>
          </cell>
          <cell r="AI16">
            <v>-103</v>
          </cell>
          <cell r="AJ16">
            <v>0</v>
          </cell>
          <cell r="AK16">
            <v>0</v>
          </cell>
          <cell r="AL16">
            <v>0</v>
          </cell>
          <cell r="AM16">
            <v>0</v>
          </cell>
          <cell r="AN16">
            <v>-103</v>
          </cell>
          <cell r="AO16">
            <v>0</v>
          </cell>
          <cell r="AP16">
            <v>0</v>
          </cell>
          <cell r="AQ16">
            <v>-103</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row>
        <row r="17">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-45</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-10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row>
        <row r="19">
          <cell r="B19">
            <v>0</v>
          </cell>
          <cell r="C19">
            <v>0</v>
          </cell>
          <cell r="D19">
            <v>0</v>
          </cell>
          <cell r="E19">
            <v>0</v>
          </cell>
          <cell r="F19">
            <v>0</v>
          </cell>
          <cell r="G19">
            <v>0</v>
          </cell>
          <cell r="H19">
            <v>0</v>
          </cell>
          <cell r="I19">
            <v>0</v>
          </cell>
          <cell r="J19">
            <v>137</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2912</v>
          </cell>
          <cell r="BF19">
            <v>0</v>
          </cell>
          <cell r="BG19">
            <v>0</v>
          </cell>
        </row>
        <row r="20">
          <cell r="B20">
            <v>497</v>
          </cell>
          <cell r="C20">
            <v>836</v>
          </cell>
          <cell r="D20">
            <v>400</v>
          </cell>
          <cell r="E20">
            <v>0</v>
          </cell>
          <cell r="F20">
            <v>0</v>
          </cell>
          <cell r="G20">
            <v>0</v>
          </cell>
          <cell r="H20">
            <v>0</v>
          </cell>
          <cell r="I20">
            <v>0</v>
          </cell>
          <cell r="J20">
            <v>48</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14</v>
          </cell>
          <cell r="AI20">
            <v>0</v>
          </cell>
          <cell r="AJ20">
            <v>0</v>
          </cell>
          <cell r="AK20">
            <v>0</v>
          </cell>
          <cell r="AL20">
            <v>0</v>
          </cell>
          <cell r="AM20">
            <v>0</v>
          </cell>
          <cell r="AN20">
            <v>0</v>
          </cell>
          <cell r="AO20">
            <v>0</v>
          </cell>
          <cell r="AP20">
            <v>0</v>
          </cell>
          <cell r="AQ20">
            <v>0</v>
          </cell>
          <cell r="AR20">
            <v>0</v>
          </cell>
          <cell r="AS20">
            <v>0</v>
          </cell>
          <cell r="AT20">
            <v>123</v>
          </cell>
          <cell r="AU20">
            <v>0</v>
          </cell>
          <cell r="AV20">
            <v>0</v>
          </cell>
          <cell r="AW20">
            <v>0</v>
          </cell>
          <cell r="AX20">
            <v>0</v>
          </cell>
          <cell r="AY20">
            <v>0</v>
          </cell>
          <cell r="AZ20">
            <v>0</v>
          </cell>
          <cell r="BA20">
            <v>0</v>
          </cell>
          <cell r="BB20">
            <v>0</v>
          </cell>
          <cell r="BC20">
            <v>0</v>
          </cell>
          <cell r="BD20">
            <v>0</v>
          </cell>
          <cell r="BE20">
            <v>29606</v>
          </cell>
          <cell r="BF20">
            <v>0</v>
          </cell>
          <cell r="BG20">
            <v>0</v>
          </cell>
        </row>
        <row r="21">
          <cell r="B21">
            <v>0</v>
          </cell>
          <cell r="C21">
            <v>0</v>
          </cell>
          <cell r="D21">
            <v>0</v>
          </cell>
          <cell r="E21">
            <v>0</v>
          </cell>
          <cell r="F21">
            <v>0</v>
          </cell>
          <cell r="G21">
            <v>0</v>
          </cell>
          <cell r="H21">
            <v>1</v>
          </cell>
          <cell r="I21">
            <v>4868</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254</v>
          </cell>
          <cell r="BF21">
            <v>0</v>
          </cell>
          <cell r="BG21">
            <v>0</v>
          </cell>
        </row>
        <row r="22">
          <cell r="B22">
            <v>0</v>
          </cell>
          <cell r="C22">
            <v>0</v>
          </cell>
          <cell r="D22">
            <v>0</v>
          </cell>
          <cell r="E22">
            <v>0</v>
          </cell>
          <cell r="F22">
            <v>0</v>
          </cell>
          <cell r="G22">
            <v>0</v>
          </cell>
          <cell r="H22">
            <v>0</v>
          </cell>
          <cell r="I22">
            <v>0</v>
          </cell>
          <cell r="J22">
            <v>2</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167</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20873</v>
          </cell>
          <cell r="BF22">
            <v>0</v>
          </cell>
          <cell r="BG22">
            <v>0</v>
          </cell>
        </row>
        <row r="23">
          <cell r="B23">
            <v>0</v>
          </cell>
          <cell r="C23">
            <v>0</v>
          </cell>
          <cell r="D23">
            <v>0</v>
          </cell>
          <cell r="E23">
            <v>0</v>
          </cell>
          <cell r="F23">
            <v>0</v>
          </cell>
          <cell r="G23">
            <v>0</v>
          </cell>
          <cell r="H23">
            <v>0</v>
          </cell>
          <cell r="I23">
            <v>0</v>
          </cell>
          <cell r="J23">
            <v>-886</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-10</v>
          </cell>
          <cell r="AF23">
            <v>0</v>
          </cell>
          <cell r="AG23">
            <v>0</v>
          </cell>
          <cell r="AH23">
            <v>0</v>
          </cell>
          <cell r="AI23">
            <v>0</v>
          </cell>
          <cell r="AJ23">
            <v>-9</v>
          </cell>
          <cell r="AK23">
            <v>0</v>
          </cell>
          <cell r="AL23">
            <v>0</v>
          </cell>
          <cell r="AM23">
            <v>0</v>
          </cell>
          <cell r="AN23">
            <v>-18</v>
          </cell>
          <cell r="AO23">
            <v>-7</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row>
        <row r="24">
          <cell r="B24">
            <v>412</v>
          </cell>
          <cell r="C24">
            <v>70</v>
          </cell>
          <cell r="D24">
            <v>540</v>
          </cell>
          <cell r="E24">
            <v>0</v>
          </cell>
          <cell r="F24">
            <v>0</v>
          </cell>
          <cell r="G24">
            <v>0</v>
          </cell>
          <cell r="H24">
            <v>0</v>
          </cell>
          <cell r="I24">
            <v>1</v>
          </cell>
          <cell r="J24">
            <v>3</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11856</v>
          </cell>
          <cell r="BF24">
            <v>0</v>
          </cell>
          <cell r="BG24">
            <v>0</v>
          </cell>
        </row>
        <row r="25">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31</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row>
        <row r="26">
          <cell r="B26">
            <v>135</v>
          </cell>
          <cell r="C26">
            <v>0</v>
          </cell>
          <cell r="D26">
            <v>0</v>
          </cell>
          <cell r="E26">
            <v>0</v>
          </cell>
          <cell r="F26">
            <v>709</v>
          </cell>
          <cell r="G26">
            <v>-839</v>
          </cell>
          <cell r="H26">
            <v>0</v>
          </cell>
          <cell r="I26">
            <v>0</v>
          </cell>
          <cell r="J26">
            <v>87</v>
          </cell>
          <cell r="K26">
            <v>1191</v>
          </cell>
          <cell r="L26">
            <v>102</v>
          </cell>
          <cell r="M26">
            <v>0</v>
          </cell>
          <cell r="N26">
            <v>27</v>
          </cell>
          <cell r="O26">
            <v>-1</v>
          </cell>
          <cell r="P26">
            <v>22</v>
          </cell>
          <cell r="Q26">
            <v>3</v>
          </cell>
          <cell r="R26">
            <v>1</v>
          </cell>
          <cell r="S26">
            <v>65</v>
          </cell>
          <cell r="T26">
            <v>73</v>
          </cell>
          <cell r="U26">
            <v>63</v>
          </cell>
          <cell r="V26">
            <v>15</v>
          </cell>
          <cell r="W26">
            <v>4</v>
          </cell>
          <cell r="X26">
            <v>75</v>
          </cell>
          <cell r="Y26">
            <v>-147</v>
          </cell>
          <cell r="Z26">
            <v>63</v>
          </cell>
          <cell r="AA26">
            <v>2</v>
          </cell>
          <cell r="AB26">
            <v>186</v>
          </cell>
          <cell r="AC26">
            <v>24</v>
          </cell>
          <cell r="AD26">
            <v>71</v>
          </cell>
          <cell r="AE26">
            <v>175</v>
          </cell>
          <cell r="AF26">
            <v>176</v>
          </cell>
          <cell r="AG26">
            <v>129</v>
          </cell>
          <cell r="AH26">
            <v>322</v>
          </cell>
          <cell r="AI26">
            <v>76</v>
          </cell>
          <cell r="AJ26">
            <v>342</v>
          </cell>
          <cell r="AK26">
            <v>67</v>
          </cell>
          <cell r="AL26">
            <v>2</v>
          </cell>
          <cell r="AM26">
            <v>381</v>
          </cell>
          <cell r="AN26">
            <v>-5018</v>
          </cell>
          <cell r="AO26">
            <v>295</v>
          </cell>
          <cell r="AP26">
            <v>12</v>
          </cell>
          <cell r="AQ26">
            <v>63</v>
          </cell>
          <cell r="AR26">
            <v>1</v>
          </cell>
          <cell r="AS26">
            <v>7</v>
          </cell>
          <cell r="AT26">
            <v>60</v>
          </cell>
          <cell r="AU26">
            <v>9</v>
          </cell>
          <cell r="AV26">
            <v>460</v>
          </cell>
          <cell r="AW26">
            <v>1</v>
          </cell>
          <cell r="AX26">
            <v>18</v>
          </cell>
          <cell r="AY26">
            <v>810</v>
          </cell>
          <cell r="AZ26">
            <v>29</v>
          </cell>
          <cell r="BA26">
            <v>4</v>
          </cell>
          <cell r="BB26">
            <v>-2</v>
          </cell>
          <cell r="BC26">
            <v>67034</v>
          </cell>
          <cell r="BD26">
            <v>19</v>
          </cell>
          <cell r="BE26">
            <v>-1032</v>
          </cell>
          <cell r="BF26">
            <v>-55</v>
          </cell>
          <cell r="BG26">
            <v>41</v>
          </cell>
        </row>
        <row r="27">
          <cell r="B27">
            <v>0</v>
          </cell>
          <cell r="C27">
            <v>0</v>
          </cell>
          <cell r="D27">
            <v>0</v>
          </cell>
          <cell r="E27">
            <v>0</v>
          </cell>
          <cell r="F27">
            <v>0</v>
          </cell>
          <cell r="G27">
            <v>0</v>
          </cell>
          <cell r="H27">
            <v>0</v>
          </cell>
          <cell r="I27">
            <v>0</v>
          </cell>
          <cell r="J27">
            <v>0</v>
          </cell>
          <cell r="K27">
            <v>0</v>
          </cell>
          <cell r="L27">
            <v>-1</v>
          </cell>
          <cell r="M27">
            <v>0</v>
          </cell>
          <cell r="N27">
            <v>0</v>
          </cell>
          <cell r="O27">
            <v>0</v>
          </cell>
          <cell r="P27">
            <v>0</v>
          </cell>
          <cell r="Q27">
            <v>0</v>
          </cell>
          <cell r="R27">
            <v>0</v>
          </cell>
          <cell r="S27">
            <v>-1</v>
          </cell>
          <cell r="T27">
            <v>-1</v>
          </cell>
          <cell r="U27">
            <v>-1</v>
          </cell>
          <cell r="V27">
            <v>0</v>
          </cell>
          <cell r="W27">
            <v>0</v>
          </cell>
          <cell r="X27">
            <v>-1</v>
          </cell>
          <cell r="Y27">
            <v>-3</v>
          </cell>
          <cell r="Z27">
            <v>-2</v>
          </cell>
          <cell r="AA27">
            <v>0</v>
          </cell>
          <cell r="AB27">
            <v>-2</v>
          </cell>
          <cell r="AC27">
            <v>0</v>
          </cell>
          <cell r="AD27">
            <v>-2</v>
          </cell>
          <cell r="AE27">
            <v>-3</v>
          </cell>
          <cell r="AF27">
            <v>-3</v>
          </cell>
          <cell r="AG27">
            <v>-3</v>
          </cell>
          <cell r="AH27">
            <v>-1</v>
          </cell>
          <cell r="AI27">
            <v>-1</v>
          </cell>
          <cell r="AJ27">
            <v>-52</v>
          </cell>
          <cell r="AK27">
            <v>0</v>
          </cell>
          <cell r="AL27">
            <v>0</v>
          </cell>
          <cell r="AM27">
            <v>0</v>
          </cell>
          <cell r="AN27">
            <v>-1</v>
          </cell>
          <cell r="AO27">
            <v>0</v>
          </cell>
          <cell r="AP27">
            <v>0</v>
          </cell>
          <cell r="AQ27">
            <v>-1</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11007</v>
          </cell>
          <cell r="BG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-111</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row>
        <row r="29">
          <cell r="B29">
            <v>0</v>
          </cell>
          <cell r="C29">
            <v>0</v>
          </cell>
          <cell r="D29">
            <v>0</v>
          </cell>
          <cell r="E29">
            <v>0</v>
          </cell>
          <cell r="F29">
            <v>0</v>
          </cell>
          <cell r="G29">
            <v>0</v>
          </cell>
          <cell r="H29">
            <v>0</v>
          </cell>
          <cell r="I29">
            <v>0</v>
          </cell>
          <cell r="J29">
            <v>1</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662</v>
          </cell>
          <cell r="BF29">
            <v>0</v>
          </cell>
          <cell r="BG29">
            <v>0</v>
          </cell>
        </row>
        <row r="30">
          <cell r="B30">
            <v>0</v>
          </cell>
          <cell r="C30">
            <v>0</v>
          </cell>
          <cell r="D30">
            <v>0</v>
          </cell>
          <cell r="E30">
            <v>0</v>
          </cell>
          <cell r="F30">
            <v>0</v>
          </cell>
          <cell r="G30">
            <v>0</v>
          </cell>
          <cell r="H30">
            <v>0</v>
          </cell>
          <cell r="I30">
            <v>0</v>
          </cell>
          <cell r="J30">
            <v>9</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5303</v>
          </cell>
          <cell r="BF30">
            <v>0</v>
          </cell>
          <cell r="BG30">
            <v>0</v>
          </cell>
        </row>
        <row r="31">
          <cell r="B31">
            <v>0</v>
          </cell>
          <cell r="C31">
            <v>0</v>
          </cell>
          <cell r="D31">
            <v>-80</v>
          </cell>
          <cell r="E31">
            <v>0</v>
          </cell>
          <cell r="F31">
            <v>0</v>
          </cell>
          <cell r="G31">
            <v>0</v>
          </cell>
          <cell r="H31">
            <v>0</v>
          </cell>
          <cell r="I31">
            <v>893</v>
          </cell>
          <cell r="J31">
            <v>1</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8265</v>
          </cell>
          <cell r="BF31">
            <v>0</v>
          </cell>
          <cell r="BG31">
            <v>0</v>
          </cell>
        </row>
        <row r="32">
          <cell r="B32">
            <v>42226</v>
          </cell>
          <cell r="C32">
            <v>0</v>
          </cell>
          <cell r="D32">
            <v>0</v>
          </cell>
          <cell r="E32">
            <v>0</v>
          </cell>
          <cell r="F32">
            <v>0</v>
          </cell>
          <cell r="G32">
            <v>0</v>
          </cell>
          <cell r="H32">
            <v>0</v>
          </cell>
          <cell r="I32">
            <v>0</v>
          </cell>
          <cell r="J32">
            <v>1</v>
          </cell>
          <cell r="K32">
            <v>0</v>
          </cell>
          <cell r="L32">
            <v>9765</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42503</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715</v>
          </cell>
          <cell r="AT32">
            <v>11724</v>
          </cell>
          <cell r="AU32">
            <v>0</v>
          </cell>
          <cell r="AV32">
            <v>0</v>
          </cell>
          <cell r="AW32">
            <v>0</v>
          </cell>
          <cell r="AX32">
            <v>0</v>
          </cell>
          <cell r="AY32">
            <v>0</v>
          </cell>
          <cell r="AZ32">
            <v>0</v>
          </cell>
          <cell r="BA32">
            <v>0</v>
          </cell>
          <cell r="BB32">
            <v>0</v>
          </cell>
          <cell r="BC32">
            <v>0</v>
          </cell>
          <cell r="BD32">
            <v>0</v>
          </cell>
          <cell r="BE32">
            <v>29790</v>
          </cell>
          <cell r="BF32">
            <v>0</v>
          </cell>
          <cell r="BG32">
            <v>0</v>
          </cell>
        </row>
        <row r="33">
          <cell r="B33">
            <v>0</v>
          </cell>
          <cell r="C33">
            <v>0</v>
          </cell>
          <cell r="D33">
            <v>0</v>
          </cell>
          <cell r="E33">
            <v>0</v>
          </cell>
          <cell r="F33">
            <v>0</v>
          </cell>
          <cell r="G33">
            <v>0</v>
          </cell>
          <cell r="H33">
            <v>0</v>
          </cell>
          <cell r="I33">
            <v>0</v>
          </cell>
          <cell r="J33">
            <v>0</v>
          </cell>
          <cell r="K33">
            <v>0</v>
          </cell>
          <cell r="L33">
            <v>-1</v>
          </cell>
          <cell r="M33">
            <v>0</v>
          </cell>
          <cell r="N33">
            <v>0</v>
          </cell>
          <cell r="O33">
            <v>0</v>
          </cell>
          <cell r="P33">
            <v>0</v>
          </cell>
          <cell r="Q33">
            <v>0</v>
          </cell>
          <cell r="R33">
            <v>0</v>
          </cell>
          <cell r="S33">
            <v>0</v>
          </cell>
          <cell r="T33">
            <v>0</v>
          </cell>
          <cell r="U33">
            <v>0</v>
          </cell>
          <cell r="V33">
            <v>-1</v>
          </cell>
          <cell r="W33">
            <v>0</v>
          </cell>
          <cell r="X33">
            <v>0</v>
          </cell>
          <cell r="Y33">
            <v>-1</v>
          </cell>
          <cell r="Z33">
            <v>0</v>
          </cell>
          <cell r="AA33">
            <v>0</v>
          </cell>
          <cell r="AB33">
            <v>-1</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row>
        <row r="34">
          <cell r="B34">
            <v>6</v>
          </cell>
          <cell r="C34">
            <v>0</v>
          </cell>
          <cell r="D34">
            <v>0</v>
          </cell>
          <cell r="E34">
            <v>0</v>
          </cell>
          <cell r="F34">
            <v>0</v>
          </cell>
          <cell r="G34">
            <v>0</v>
          </cell>
          <cell r="H34">
            <v>0</v>
          </cell>
          <cell r="I34">
            <v>0</v>
          </cell>
          <cell r="J34">
            <v>0</v>
          </cell>
          <cell r="K34">
            <v>0</v>
          </cell>
          <cell r="L34">
            <v>-91</v>
          </cell>
          <cell r="M34">
            <v>0</v>
          </cell>
          <cell r="N34">
            <v>0</v>
          </cell>
          <cell r="O34">
            <v>0</v>
          </cell>
          <cell r="P34">
            <v>0</v>
          </cell>
          <cell r="Q34">
            <v>0</v>
          </cell>
          <cell r="R34">
            <v>0</v>
          </cell>
          <cell r="S34">
            <v>-91</v>
          </cell>
          <cell r="T34">
            <v>-91</v>
          </cell>
          <cell r="U34">
            <v>-91</v>
          </cell>
          <cell r="V34">
            <v>0</v>
          </cell>
          <cell r="W34">
            <v>0</v>
          </cell>
          <cell r="X34">
            <v>-91</v>
          </cell>
          <cell r="Y34">
            <v>-181</v>
          </cell>
          <cell r="Z34">
            <v>-90</v>
          </cell>
          <cell r="AA34">
            <v>0</v>
          </cell>
          <cell r="AB34">
            <v>-89</v>
          </cell>
          <cell r="AC34">
            <v>0</v>
          </cell>
          <cell r="AD34">
            <v>-90</v>
          </cell>
          <cell r="AE34">
            <v>-181</v>
          </cell>
          <cell r="AF34">
            <v>-188</v>
          </cell>
          <cell r="AG34">
            <v>-181</v>
          </cell>
          <cell r="AH34">
            <v>-90</v>
          </cell>
          <cell r="AI34">
            <v>-91</v>
          </cell>
          <cell r="AJ34">
            <v>0</v>
          </cell>
          <cell r="AK34">
            <v>0</v>
          </cell>
          <cell r="AL34">
            <v>0</v>
          </cell>
          <cell r="AM34">
            <v>0</v>
          </cell>
          <cell r="AN34">
            <v>-90</v>
          </cell>
          <cell r="AO34">
            <v>0</v>
          </cell>
          <cell r="AP34">
            <v>0</v>
          </cell>
          <cell r="AQ34">
            <v>-91</v>
          </cell>
          <cell r="AR34">
            <v>0</v>
          </cell>
          <cell r="AS34">
            <v>0</v>
          </cell>
          <cell r="AT34">
            <v>1</v>
          </cell>
          <cell r="AU34">
            <v>0</v>
          </cell>
          <cell r="AV34">
            <v>0</v>
          </cell>
          <cell r="AW34">
            <v>0</v>
          </cell>
          <cell r="AX34">
            <v>0</v>
          </cell>
          <cell r="AY34">
            <v>0</v>
          </cell>
          <cell r="AZ34">
            <v>0</v>
          </cell>
          <cell r="BA34">
            <v>0</v>
          </cell>
          <cell r="BB34">
            <v>0</v>
          </cell>
          <cell r="BC34">
            <v>0</v>
          </cell>
          <cell r="BD34">
            <v>0</v>
          </cell>
          <cell r="BE34">
            <v>0</v>
          </cell>
          <cell r="BF34">
            <v>0</v>
          </cell>
          <cell r="BG34">
            <v>0</v>
          </cell>
        </row>
        <row r="43">
          <cell r="B43">
            <v>46081</v>
          </cell>
          <cell r="C43">
            <v>906</v>
          </cell>
          <cell r="D43">
            <v>860</v>
          </cell>
          <cell r="E43">
            <v>0</v>
          </cell>
          <cell r="F43">
            <v>0</v>
          </cell>
          <cell r="G43">
            <v>-131</v>
          </cell>
          <cell r="H43">
            <v>3143</v>
          </cell>
          <cell r="I43">
            <v>5761</v>
          </cell>
          <cell r="J43">
            <v>289</v>
          </cell>
          <cell r="K43">
            <v>0</v>
          </cell>
          <cell r="L43">
            <v>9888</v>
          </cell>
          <cell r="M43">
            <v>0</v>
          </cell>
          <cell r="N43">
            <v>24</v>
          </cell>
          <cell r="O43">
            <v>-1</v>
          </cell>
          <cell r="P43">
            <v>16</v>
          </cell>
          <cell r="Q43">
            <v>3</v>
          </cell>
          <cell r="R43">
            <v>1</v>
          </cell>
          <cell r="S43">
            <v>91</v>
          </cell>
          <cell r="T43">
            <v>99</v>
          </cell>
          <cell r="U43">
            <v>89</v>
          </cell>
          <cell r="V43">
            <v>14</v>
          </cell>
          <cell r="W43">
            <v>4</v>
          </cell>
          <cell r="X43">
            <v>101</v>
          </cell>
          <cell r="Y43">
            <v>200</v>
          </cell>
          <cell r="Z43">
            <v>89</v>
          </cell>
          <cell r="AA43">
            <v>2</v>
          </cell>
          <cell r="AB43">
            <v>42701</v>
          </cell>
          <cell r="AC43">
            <v>20</v>
          </cell>
          <cell r="AD43">
            <v>97</v>
          </cell>
          <cell r="AE43">
            <v>215</v>
          </cell>
          <cell r="AF43">
            <v>228</v>
          </cell>
          <cell r="AG43">
            <v>181</v>
          </cell>
          <cell r="AH43">
            <v>257</v>
          </cell>
          <cell r="AI43">
            <v>101</v>
          </cell>
          <cell r="AJ43">
            <v>364</v>
          </cell>
          <cell r="AK43">
            <v>47</v>
          </cell>
          <cell r="AL43">
            <v>2</v>
          </cell>
          <cell r="AM43">
            <v>31</v>
          </cell>
          <cell r="AN43">
            <v>437</v>
          </cell>
          <cell r="AO43">
            <v>64</v>
          </cell>
          <cell r="AP43">
            <v>12</v>
          </cell>
          <cell r="AQ43">
            <v>89</v>
          </cell>
          <cell r="AR43">
            <v>1</v>
          </cell>
          <cell r="AS43">
            <v>719</v>
          </cell>
          <cell r="AT43">
            <v>21462</v>
          </cell>
          <cell r="AU43">
            <v>9</v>
          </cell>
          <cell r="AV43">
            <v>470</v>
          </cell>
          <cell r="AW43">
            <v>3675</v>
          </cell>
          <cell r="AX43">
            <v>18</v>
          </cell>
          <cell r="AY43">
            <v>11</v>
          </cell>
          <cell r="AZ43">
            <v>1008</v>
          </cell>
          <cell r="BA43">
            <v>4</v>
          </cell>
          <cell r="BB43">
            <v>2225</v>
          </cell>
          <cell r="BC43">
            <v>24095</v>
          </cell>
          <cell r="BD43">
            <v>19</v>
          </cell>
          <cell r="BE43">
            <v>119358</v>
          </cell>
          <cell r="BF43">
            <v>11048</v>
          </cell>
          <cell r="BG43">
            <v>1379</v>
          </cell>
        </row>
        <row r="44">
          <cell r="B44">
            <v>9</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row>
        <row r="45">
          <cell r="B45">
            <v>-60</v>
          </cell>
          <cell r="C45">
            <v>0</v>
          </cell>
          <cell r="D45">
            <v>0</v>
          </cell>
          <cell r="E45">
            <v>0</v>
          </cell>
          <cell r="F45">
            <v>709</v>
          </cell>
          <cell r="G45">
            <v>0</v>
          </cell>
          <cell r="H45">
            <v>0</v>
          </cell>
          <cell r="I45">
            <v>0</v>
          </cell>
          <cell r="J45">
            <v>0</v>
          </cell>
          <cell r="K45">
            <v>0</v>
          </cell>
          <cell r="L45">
            <v>0</v>
          </cell>
          <cell r="M45">
            <v>0</v>
          </cell>
          <cell r="N45">
            <v>2</v>
          </cell>
          <cell r="O45">
            <v>0</v>
          </cell>
          <cell r="P45">
            <v>6</v>
          </cell>
          <cell r="Q45">
            <v>0</v>
          </cell>
          <cell r="R45">
            <v>0</v>
          </cell>
          <cell r="S45">
            <v>0</v>
          </cell>
          <cell r="T45">
            <v>0</v>
          </cell>
          <cell r="U45">
            <v>0</v>
          </cell>
          <cell r="V45">
            <v>-2</v>
          </cell>
          <cell r="W45">
            <v>-1</v>
          </cell>
          <cell r="X45">
            <v>-1</v>
          </cell>
          <cell r="Y45">
            <v>0</v>
          </cell>
          <cell r="Z45">
            <v>0</v>
          </cell>
          <cell r="AA45">
            <v>0</v>
          </cell>
          <cell r="AB45">
            <v>0</v>
          </cell>
          <cell r="AC45">
            <v>3</v>
          </cell>
          <cell r="AD45">
            <v>0</v>
          </cell>
          <cell r="AE45">
            <v>-1</v>
          </cell>
          <cell r="AF45">
            <v>-1</v>
          </cell>
          <cell r="AG45">
            <v>-1</v>
          </cell>
          <cell r="AH45">
            <v>-1</v>
          </cell>
          <cell r="AI45">
            <v>0</v>
          </cell>
          <cell r="AJ45">
            <v>-60</v>
          </cell>
          <cell r="AK45">
            <v>0</v>
          </cell>
          <cell r="AL45">
            <v>-1</v>
          </cell>
          <cell r="AM45">
            <v>-3</v>
          </cell>
          <cell r="AN45">
            <v>-1</v>
          </cell>
          <cell r="AO45">
            <v>0</v>
          </cell>
          <cell r="AP45">
            <v>0</v>
          </cell>
          <cell r="AQ45">
            <v>0</v>
          </cell>
          <cell r="AR45">
            <v>0</v>
          </cell>
          <cell r="AS45">
            <v>0</v>
          </cell>
          <cell r="AT45">
            <v>0</v>
          </cell>
          <cell r="AU45">
            <v>0</v>
          </cell>
          <cell r="AV45">
            <v>1</v>
          </cell>
          <cell r="AW45">
            <v>0</v>
          </cell>
          <cell r="AX45">
            <v>0</v>
          </cell>
          <cell r="AY45">
            <v>0</v>
          </cell>
          <cell r="AZ45">
            <v>0</v>
          </cell>
          <cell r="BA45">
            <v>0</v>
          </cell>
          <cell r="BB45">
            <v>0</v>
          </cell>
          <cell r="BC45">
            <v>0</v>
          </cell>
          <cell r="BD45">
            <v>0</v>
          </cell>
          <cell r="BE45">
            <v>-9</v>
          </cell>
          <cell r="BF45">
            <v>0</v>
          </cell>
          <cell r="BG45">
            <v>0</v>
          </cell>
        </row>
        <row r="46">
          <cell r="B46">
            <v>-68</v>
          </cell>
          <cell r="C46">
            <v>0</v>
          </cell>
          <cell r="D46">
            <v>0</v>
          </cell>
          <cell r="E46">
            <v>0</v>
          </cell>
          <cell r="F46">
            <v>0</v>
          </cell>
          <cell r="G46">
            <v>0</v>
          </cell>
          <cell r="H46">
            <v>0</v>
          </cell>
          <cell r="I46">
            <v>0</v>
          </cell>
          <cell r="J46">
            <v>0</v>
          </cell>
          <cell r="K46">
            <v>0</v>
          </cell>
          <cell r="L46">
            <v>-27</v>
          </cell>
          <cell r="M46">
            <v>0</v>
          </cell>
          <cell r="N46">
            <v>0</v>
          </cell>
          <cell r="O46">
            <v>0</v>
          </cell>
          <cell r="P46">
            <v>0</v>
          </cell>
          <cell r="Q46">
            <v>0</v>
          </cell>
          <cell r="R46">
            <v>0</v>
          </cell>
          <cell r="S46">
            <v>-27</v>
          </cell>
          <cell r="T46">
            <v>-28</v>
          </cell>
          <cell r="U46">
            <v>-26</v>
          </cell>
          <cell r="V46">
            <v>0</v>
          </cell>
          <cell r="W46">
            <v>0</v>
          </cell>
          <cell r="X46">
            <v>-26</v>
          </cell>
          <cell r="Y46">
            <v>-54</v>
          </cell>
          <cell r="Z46">
            <v>-27</v>
          </cell>
          <cell r="AA46">
            <v>0</v>
          </cell>
          <cell r="AB46">
            <v>-27</v>
          </cell>
          <cell r="AC46">
            <v>0</v>
          </cell>
          <cell r="AD46">
            <v>-26</v>
          </cell>
          <cell r="AE46">
            <v>-73</v>
          </cell>
          <cell r="AF46">
            <v>-57</v>
          </cell>
          <cell r="AG46">
            <v>-53</v>
          </cell>
          <cell r="AH46">
            <v>-27</v>
          </cell>
          <cell r="AI46">
            <v>-27</v>
          </cell>
          <cell r="AJ46">
            <v>-2095</v>
          </cell>
          <cell r="AK46">
            <v>0</v>
          </cell>
          <cell r="AL46">
            <v>0</v>
          </cell>
          <cell r="AM46">
            <v>0</v>
          </cell>
          <cell r="AN46">
            <v>-28</v>
          </cell>
          <cell r="AO46">
            <v>0</v>
          </cell>
          <cell r="AP46">
            <v>0</v>
          </cell>
          <cell r="AQ46">
            <v>-27</v>
          </cell>
          <cell r="AR46">
            <v>0</v>
          </cell>
          <cell r="AS46">
            <v>0</v>
          </cell>
          <cell r="AT46">
            <v>0</v>
          </cell>
          <cell r="AU46">
            <v>0</v>
          </cell>
          <cell r="AV46">
            <v>0</v>
          </cell>
          <cell r="AW46">
            <v>0</v>
          </cell>
          <cell r="AX46">
            <v>0</v>
          </cell>
          <cell r="AY46">
            <v>0</v>
          </cell>
          <cell r="AZ46">
            <v>0</v>
          </cell>
          <cell r="BA46">
            <v>0</v>
          </cell>
          <cell r="BB46">
            <v>-217</v>
          </cell>
          <cell r="BC46">
            <v>0</v>
          </cell>
          <cell r="BD46">
            <v>0</v>
          </cell>
          <cell r="BE46">
            <v>-202</v>
          </cell>
          <cell r="BF46">
            <v>0</v>
          </cell>
          <cell r="BG46">
            <v>0</v>
          </cell>
        </row>
        <row r="47">
          <cell r="B47">
            <v>92</v>
          </cell>
          <cell r="C47">
            <v>0</v>
          </cell>
          <cell r="D47">
            <v>0</v>
          </cell>
          <cell r="E47">
            <v>0</v>
          </cell>
          <cell r="F47">
            <v>0</v>
          </cell>
          <cell r="G47">
            <v>0</v>
          </cell>
          <cell r="H47">
            <v>0</v>
          </cell>
          <cell r="I47">
            <v>0</v>
          </cell>
          <cell r="J47">
            <v>0</v>
          </cell>
          <cell r="K47">
            <v>0</v>
          </cell>
          <cell r="L47">
            <v>-41</v>
          </cell>
          <cell r="M47">
            <v>0</v>
          </cell>
          <cell r="N47">
            <v>0</v>
          </cell>
          <cell r="O47">
            <v>0</v>
          </cell>
          <cell r="P47">
            <v>0</v>
          </cell>
          <cell r="Q47">
            <v>0</v>
          </cell>
          <cell r="R47">
            <v>0</v>
          </cell>
          <cell r="S47">
            <v>-41</v>
          </cell>
          <cell r="T47">
            <v>-44</v>
          </cell>
          <cell r="U47">
            <v>-42</v>
          </cell>
          <cell r="V47">
            <v>0</v>
          </cell>
          <cell r="W47">
            <v>0</v>
          </cell>
          <cell r="X47">
            <v>-42</v>
          </cell>
          <cell r="Y47">
            <v>-83</v>
          </cell>
          <cell r="Z47">
            <v>-41</v>
          </cell>
          <cell r="AA47">
            <v>0</v>
          </cell>
          <cell r="AB47">
            <v>-41</v>
          </cell>
          <cell r="AC47">
            <v>0</v>
          </cell>
          <cell r="AD47">
            <v>-42</v>
          </cell>
          <cell r="AE47">
            <v>-133</v>
          </cell>
          <cell r="AF47">
            <v>-84</v>
          </cell>
          <cell r="AG47">
            <v>-83</v>
          </cell>
          <cell r="AH47">
            <v>-42</v>
          </cell>
          <cell r="AI47">
            <v>-41</v>
          </cell>
          <cell r="AJ47">
            <v>-364</v>
          </cell>
          <cell r="AK47">
            <v>0</v>
          </cell>
          <cell r="AL47">
            <v>0</v>
          </cell>
          <cell r="AM47">
            <v>2</v>
          </cell>
          <cell r="AN47">
            <v>-40</v>
          </cell>
          <cell r="AO47">
            <v>4</v>
          </cell>
          <cell r="AP47">
            <v>0</v>
          </cell>
          <cell r="AQ47">
            <v>-41</v>
          </cell>
          <cell r="AR47">
            <v>0</v>
          </cell>
          <cell r="AS47">
            <v>0</v>
          </cell>
          <cell r="AT47">
            <v>0</v>
          </cell>
          <cell r="AU47">
            <v>0</v>
          </cell>
          <cell r="AV47">
            <v>0</v>
          </cell>
          <cell r="AW47">
            <v>0</v>
          </cell>
          <cell r="AX47">
            <v>0</v>
          </cell>
          <cell r="AY47">
            <v>0</v>
          </cell>
          <cell r="AZ47">
            <v>0</v>
          </cell>
          <cell r="BA47">
            <v>0</v>
          </cell>
          <cell r="BB47">
            <v>-283</v>
          </cell>
          <cell r="BC47">
            <v>0</v>
          </cell>
          <cell r="BD47">
            <v>0</v>
          </cell>
          <cell r="BE47">
            <v>-33</v>
          </cell>
          <cell r="BF47">
            <v>0</v>
          </cell>
          <cell r="BG47">
            <v>0</v>
          </cell>
        </row>
        <row r="48">
          <cell r="B48">
            <v>1</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row>
        <row r="49">
          <cell r="B49">
            <v>1</v>
          </cell>
          <cell r="C49">
            <v>0</v>
          </cell>
          <cell r="D49">
            <v>0</v>
          </cell>
          <cell r="E49">
            <v>0</v>
          </cell>
          <cell r="F49">
            <v>0</v>
          </cell>
          <cell r="G49">
            <v>0</v>
          </cell>
          <cell r="H49">
            <v>0</v>
          </cell>
          <cell r="I49">
            <v>0</v>
          </cell>
          <cell r="J49">
            <v>0</v>
          </cell>
          <cell r="K49">
            <v>0</v>
          </cell>
          <cell r="L49">
            <v>-4</v>
          </cell>
          <cell r="M49">
            <v>0</v>
          </cell>
          <cell r="N49">
            <v>0</v>
          </cell>
          <cell r="O49">
            <v>0</v>
          </cell>
          <cell r="P49">
            <v>0</v>
          </cell>
          <cell r="Q49">
            <v>0</v>
          </cell>
          <cell r="R49">
            <v>0</v>
          </cell>
          <cell r="S49">
            <v>-3</v>
          </cell>
          <cell r="T49">
            <v>-3</v>
          </cell>
          <cell r="U49">
            <v>-3</v>
          </cell>
          <cell r="V49">
            <v>0</v>
          </cell>
          <cell r="W49">
            <v>0</v>
          </cell>
          <cell r="X49">
            <v>-4</v>
          </cell>
          <cell r="Y49">
            <v>-7</v>
          </cell>
          <cell r="Z49">
            <v>-4</v>
          </cell>
          <cell r="AA49">
            <v>0</v>
          </cell>
          <cell r="AB49">
            <v>-3</v>
          </cell>
          <cell r="AC49">
            <v>0</v>
          </cell>
          <cell r="AD49">
            <v>-4</v>
          </cell>
          <cell r="AE49">
            <v>-7</v>
          </cell>
          <cell r="AF49">
            <v>-7</v>
          </cell>
          <cell r="AG49">
            <v>-7</v>
          </cell>
          <cell r="AH49">
            <v>-5</v>
          </cell>
          <cell r="AI49">
            <v>-4</v>
          </cell>
          <cell r="AJ49">
            <v>0</v>
          </cell>
          <cell r="AK49">
            <v>0</v>
          </cell>
          <cell r="AL49">
            <v>0</v>
          </cell>
          <cell r="AM49">
            <v>0</v>
          </cell>
          <cell r="AN49">
            <v>-3</v>
          </cell>
          <cell r="AO49">
            <v>0</v>
          </cell>
          <cell r="AP49">
            <v>0</v>
          </cell>
          <cell r="AQ49">
            <v>-4</v>
          </cell>
          <cell r="AR49">
            <v>0</v>
          </cell>
          <cell r="AS49">
            <v>0</v>
          </cell>
          <cell r="AT49">
            <v>0</v>
          </cell>
          <cell r="AU49">
            <v>0</v>
          </cell>
          <cell r="AV49">
            <v>0</v>
          </cell>
          <cell r="AW49">
            <v>0</v>
          </cell>
          <cell r="AX49">
            <v>0</v>
          </cell>
          <cell r="AY49">
            <v>0</v>
          </cell>
          <cell r="AZ49">
            <v>0</v>
          </cell>
          <cell r="BA49">
            <v>0</v>
          </cell>
          <cell r="BB49">
            <v>0</v>
          </cell>
          <cell r="BC49">
            <v>0</v>
          </cell>
          <cell r="BD49">
            <v>0</v>
          </cell>
          <cell r="BE49">
            <v>-7</v>
          </cell>
          <cell r="BF49">
            <v>0</v>
          </cell>
          <cell r="BG49">
            <v>0</v>
          </cell>
        </row>
        <row r="50">
          <cell r="B50">
            <v>-291</v>
          </cell>
          <cell r="C50">
            <v>0</v>
          </cell>
          <cell r="D50">
            <v>0</v>
          </cell>
          <cell r="E50">
            <v>0</v>
          </cell>
          <cell r="F50">
            <v>0</v>
          </cell>
          <cell r="G50">
            <v>145</v>
          </cell>
          <cell r="H50">
            <v>0</v>
          </cell>
          <cell r="I50">
            <v>0</v>
          </cell>
          <cell r="J50">
            <v>4</v>
          </cell>
          <cell r="K50">
            <v>0</v>
          </cell>
          <cell r="L50">
            <v>-420</v>
          </cell>
          <cell r="M50">
            <v>0</v>
          </cell>
          <cell r="N50">
            <v>1</v>
          </cell>
          <cell r="O50">
            <v>0</v>
          </cell>
          <cell r="P50">
            <v>0</v>
          </cell>
          <cell r="Q50">
            <v>0</v>
          </cell>
          <cell r="R50">
            <v>0</v>
          </cell>
          <cell r="S50">
            <v>-423</v>
          </cell>
          <cell r="T50">
            <v>-431</v>
          </cell>
          <cell r="U50">
            <v>-423</v>
          </cell>
          <cell r="V50">
            <v>0</v>
          </cell>
          <cell r="W50">
            <v>0</v>
          </cell>
          <cell r="X50">
            <v>-424</v>
          </cell>
          <cell r="Y50">
            <v>-1142</v>
          </cell>
          <cell r="Z50">
            <v>-423</v>
          </cell>
          <cell r="AA50">
            <v>0</v>
          </cell>
          <cell r="AB50">
            <v>-414</v>
          </cell>
          <cell r="AC50">
            <v>1</v>
          </cell>
          <cell r="AD50">
            <v>-423</v>
          </cell>
          <cell r="AE50">
            <v>-1004</v>
          </cell>
          <cell r="AF50">
            <v>4973</v>
          </cell>
          <cell r="AG50">
            <v>-846</v>
          </cell>
          <cell r="AH50">
            <v>-416</v>
          </cell>
          <cell r="AI50">
            <v>-423</v>
          </cell>
          <cell r="AJ50">
            <v>-2865</v>
          </cell>
          <cell r="AK50">
            <v>14</v>
          </cell>
          <cell r="AL50">
            <v>0</v>
          </cell>
          <cell r="AM50">
            <v>344</v>
          </cell>
          <cell r="AN50">
            <v>-5706</v>
          </cell>
          <cell r="AO50">
            <v>174</v>
          </cell>
          <cell r="AP50">
            <v>1</v>
          </cell>
          <cell r="AQ50">
            <v>-423</v>
          </cell>
          <cell r="AR50">
            <v>0</v>
          </cell>
          <cell r="AS50">
            <v>155</v>
          </cell>
          <cell r="AT50">
            <v>8</v>
          </cell>
          <cell r="AU50">
            <v>0</v>
          </cell>
          <cell r="AV50">
            <v>18</v>
          </cell>
          <cell r="AW50">
            <v>0</v>
          </cell>
          <cell r="AX50">
            <v>0</v>
          </cell>
          <cell r="AY50">
            <v>0</v>
          </cell>
          <cell r="AZ50">
            <v>10</v>
          </cell>
          <cell r="BA50">
            <v>0</v>
          </cell>
          <cell r="BB50">
            <v>-643</v>
          </cell>
          <cell r="BC50">
            <v>0</v>
          </cell>
          <cell r="BD50">
            <v>0</v>
          </cell>
          <cell r="BE50">
            <v>-1389</v>
          </cell>
          <cell r="BF50">
            <v>-95</v>
          </cell>
          <cell r="BG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-1</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row>
        <row r="52">
          <cell r="B52">
            <v>0</v>
          </cell>
          <cell r="C52">
            <v>0</v>
          </cell>
          <cell r="D52">
            <v>0</v>
          </cell>
          <cell r="E52">
            <v>0</v>
          </cell>
          <cell r="F52">
            <v>0</v>
          </cell>
          <cell r="G52">
            <v>0</v>
          </cell>
          <cell r="H52">
            <v>0</v>
          </cell>
          <cell r="I52">
            <v>0</v>
          </cell>
          <cell r="J52">
            <v>-887</v>
          </cell>
          <cell r="K52">
            <v>82</v>
          </cell>
          <cell r="L52">
            <v>4</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28</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-13</v>
          </cell>
          <cell r="AW52">
            <v>0</v>
          </cell>
          <cell r="AX52">
            <v>0</v>
          </cell>
          <cell r="AY52">
            <v>799</v>
          </cell>
          <cell r="AZ52">
            <v>0</v>
          </cell>
          <cell r="BA52">
            <v>0</v>
          </cell>
          <cell r="BB52">
            <v>-132</v>
          </cell>
          <cell r="BC52">
            <v>42939</v>
          </cell>
          <cell r="BD52">
            <v>0</v>
          </cell>
          <cell r="BE52">
            <v>0</v>
          </cell>
          <cell r="BF52">
            <v>0</v>
          </cell>
          <cell r="BG52">
            <v>0</v>
          </cell>
        </row>
        <row r="53">
          <cell r="B53">
            <v>0</v>
          </cell>
          <cell r="C53">
            <v>0</v>
          </cell>
          <cell r="D53">
            <v>0</v>
          </cell>
          <cell r="E53">
            <v>0</v>
          </cell>
          <cell r="F53">
            <v>0</v>
          </cell>
          <cell r="G53">
            <v>-853</v>
          </cell>
          <cell r="H53">
            <v>0</v>
          </cell>
          <cell r="I53">
            <v>0</v>
          </cell>
          <cell r="J53">
            <v>0</v>
          </cell>
          <cell r="K53">
            <v>1109</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row>
        <row r="54">
          <cell r="B54">
            <v>-150</v>
          </cell>
          <cell r="C54">
            <v>0</v>
          </cell>
          <cell r="D54">
            <v>0</v>
          </cell>
          <cell r="E54">
            <v>0</v>
          </cell>
          <cell r="F54">
            <v>0</v>
          </cell>
          <cell r="G54">
            <v>0</v>
          </cell>
          <cell r="H54">
            <v>0</v>
          </cell>
          <cell r="I54">
            <v>0</v>
          </cell>
          <cell r="J54">
            <v>0</v>
          </cell>
          <cell r="K54">
            <v>0</v>
          </cell>
          <cell r="L54">
            <v>-1</v>
          </cell>
          <cell r="M54">
            <v>0</v>
          </cell>
          <cell r="N54">
            <v>0</v>
          </cell>
          <cell r="O54">
            <v>0</v>
          </cell>
          <cell r="P54">
            <v>0</v>
          </cell>
          <cell r="Q54">
            <v>0</v>
          </cell>
          <cell r="R54">
            <v>0</v>
          </cell>
          <cell r="S54">
            <v>0</v>
          </cell>
          <cell r="T54">
            <v>0</v>
          </cell>
          <cell r="U54">
            <v>0</v>
          </cell>
          <cell r="V54">
            <v>-2</v>
          </cell>
          <cell r="W54">
            <v>-1</v>
          </cell>
          <cell r="X54">
            <v>-2</v>
          </cell>
          <cell r="Y54">
            <v>0</v>
          </cell>
          <cell r="Z54">
            <v>0</v>
          </cell>
          <cell r="AA54">
            <v>0</v>
          </cell>
          <cell r="AB54">
            <v>-5</v>
          </cell>
          <cell r="AC54">
            <v>0</v>
          </cell>
          <cell r="AD54">
            <v>0</v>
          </cell>
          <cell r="AE54">
            <v>0</v>
          </cell>
          <cell r="AF54">
            <v>0</v>
          </cell>
          <cell r="AG54">
            <v>0</v>
          </cell>
          <cell r="AH54">
            <v>0</v>
          </cell>
          <cell r="AI54">
            <v>0</v>
          </cell>
          <cell r="AJ54">
            <v>-69</v>
          </cell>
          <cell r="AK54">
            <v>-1</v>
          </cell>
          <cell r="AL54">
            <v>-1</v>
          </cell>
          <cell r="AM54">
            <v>-4</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-22</v>
          </cell>
          <cell r="AZ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-95</v>
          </cell>
          <cell r="AD66">
            <v>0</v>
          </cell>
          <cell r="AE66">
            <v>-1</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row>
        <row r="67">
          <cell r="C67">
            <v>0</v>
          </cell>
          <cell r="D67">
            <v>0</v>
          </cell>
          <cell r="E67">
            <v>0</v>
          </cell>
          <cell r="F67">
            <v>0</v>
          </cell>
          <cell r="G67">
            <v>-4</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-11</v>
          </cell>
          <cell r="X67">
            <v>0</v>
          </cell>
          <cell r="Y67">
            <v>0</v>
          </cell>
          <cell r="Z67">
            <v>-1</v>
          </cell>
          <cell r="AA67">
            <v>0</v>
          </cell>
          <cell r="AB67">
            <v>0</v>
          </cell>
          <cell r="AC67">
            <v>-1</v>
          </cell>
          <cell r="AD67">
            <v>0</v>
          </cell>
          <cell r="AE67">
            <v>0</v>
          </cell>
          <cell r="AF67">
            <v>-19</v>
          </cell>
          <cell r="AG67">
            <v>0</v>
          </cell>
          <cell r="AH67">
            <v>0</v>
          </cell>
          <cell r="AI67">
            <v>-2</v>
          </cell>
          <cell r="AJ67">
            <v>-1</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row>
        <row r="69">
          <cell r="C69">
            <v>0</v>
          </cell>
          <cell r="D69">
            <v>0</v>
          </cell>
          <cell r="E69">
            <v>0</v>
          </cell>
          <cell r="F69">
            <v>0</v>
          </cell>
          <cell r="G69">
            <v>-4</v>
          </cell>
          <cell r="H69">
            <v>0</v>
          </cell>
          <cell r="I69">
            <v>0</v>
          </cell>
          <cell r="J69">
            <v>0</v>
          </cell>
          <cell r="K69">
            <v>0</v>
          </cell>
          <cell r="L69">
            <v>0</v>
          </cell>
          <cell r="M69">
            <v>0</v>
          </cell>
          <cell r="N69">
            <v>-4</v>
          </cell>
          <cell r="O69">
            <v>-4</v>
          </cell>
          <cell r="P69">
            <v>-4</v>
          </cell>
          <cell r="Q69">
            <v>0</v>
          </cell>
          <cell r="R69">
            <v>0</v>
          </cell>
          <cell r="S69">
            <v>-4</v>
          </cell>
          <cell r="T69">
            <v>-7</v>
          </cell>
          <cell r="U69">
            <v>-4</v>
          </cell>
          <cell r="V69">
            <v>0</v>
          </cell>
          <cell r="W69">
            <v>-4</v>
          </cell>
          <cell r="X69">
            <v>0</v>
          </cell>
          <cell r="Y69">
            <v>-4</v>
          </cell>
          <cell r="Z69">
            <v>-7</v>
          </cell>
          <cell r="AA69">
            <v>-7</v>
          </cell>
          <cell r="AB69">
            <v>-7</v>
          </cell>
          <cell r="AC69">
            <v>-4</v>
          </cell>
          <cell r="AD69">
            <v>-4</v>
          </cell>
          <cell r="AE69">
            <v>0</v>
          </cell>
          <cell r="AF69">
            <v>0</v>
          </cell>
          <cell r="AG69">
            <v>0</v>
          </cell>
          <cell r="AH69">
            <v>0</v>
          </cell>
          <cell r="AI69">
            <v>-4</v>
          </cell>
          <cell r="AJ69">
            <v>0</v>
          </cell>
          <cell r="AK69">
            <v>0</v>
          </cell>
          <cell r="AL69">
            <v>-4</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-10</v>
          </cell>
          <cell r="AA70">
            <v>0</v>
          </cell>
          <cell r="AB70">
            <v>0</v>
          </cell>
          <cell r="AC70">
            <v>0</v>
          </cell>
          <cell r="AD70">
            <v>0</v>
          </cell>
          <cell r="AE70">
            <v>-9</v>
          </cell>
          <cell r="AF70">
            <v>0</v>
          </cell>
          <cell r="AG70">
            <v>0</v>
          </cell>
          <cell r="AH70">
            <v>0</v>
          </cell>
          <cell r="AI70">
            <v>-18</v>
          </cell>
          <cell r="AJ70">
            <v>-8</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row>
        <row r="71">
          <cell r="C71">
            <v>510</v>
          </cell>
          <cell r="D71">
            <v>0</v>
          </cell>
          <cell r="E71">
            <v>-130</v>
          </cell>
          <cell r="F71">
            <v>-3</v>
          </cell>
          <cell r="G71">
            <v>5</v>
          </cell>
          <cell r="H71">
            <v>0</v>
          </cell>
          <cell r="I71">
            <v>9</v>
          </cell>
          <cell r="J71">
            <v>-2</v>
          </cell>
          <cell r="K71">
            <v>2</v>
          </cell>
          <cell r="L71">
            <v>0</v>
          </cell>
          <cell r="M71">
            <v>0</v>
          </cell>
          <cell r="N71">
            <v>2</v>
          </cell>
          <cell r="O71">
            <v>2</v>
          </cell>
          <cell r="P71">
            <v>2</v>
          </cell>
          <cell r="Q71">
            <v>1</v>
          </cell>
          <cell r="R71">
            <v>0</v>
          </cell>
          <cell r="S71">
            <v>2</v>
          </cell>
          <cell r="T71">
            <v>4</v>
          </cell>
          <cell r="U71">
            <v>2</v>
          </cell>
          <cell r="V71">
            <v>-1</v>
          </cell>
          <cell r="W71">
            <v>17</v>
          </cell>
          <cell r="X71">
            <v>4</v>
          </cell>
          <cell r="Y71">
            <v>2</v>
          </cell>
          <cell r="Z71">
            <v>9</v>
          </cell>
          <cell r="AA71">
            <v>5</v>
          </cell>
          <cell r="AB71">
            <v>4</v>
          </cell>
          <cell r="AC71">
            <v>108</v>
          </cell>
          <cell r="AD71">
            <v>3</v>
          </cell>
          <cell r="AE71">
            <v>3</v>
          </cell>
          <cell r="AF71">
            <v>10</v>
          </cell>
          <cell r="AG71">
            <v>0</v>
          </cell>
          <cell r="AH71">
            <v>1</v>
          </cell>
          <cell r="AI71">
            <v>15</v>
          </cell>
          <cell r="AJ71">
            <v>19</v>
          </cell>
          <cell r="AK71">
            <v>1</v>
          </cell>
          <cell r="AL71">
            <v>2</v>
          </cell>
          <cell r="AM71">
            <v>0</v>
          </cell>
          <cell r="AN71">
            <v>0</v>
          </cell>
          <cell r="AO71">
            <v>7</v>
          </cell>
          <cell r="AP71">
            <v>-1</v>
          </cell>
          <cell r="AQ71">
            <v>-37</v>
          </cell>
          <cell r="AR71">
            <v>0</v>
          </cell>
          <cell r="AS71">
            <v>1</v>
          </cell>
          <cell r="AT71">
            <v>-6</v>
          </cell>
          <cell r="AU71">
            <v>-31</v>
          </cell>
          <cell r="AV71">
            <v>0</v>
          </cell>
          <cell r="AW71">
            <v>37</v>
          </cell>
          <cell r="AX71">
            <v>4</v>
          </cell>
          <cell r="AY71">
            <v>-1308</v>
          </cell>
          <cell r="AZ71">
            <v>34</v>
          </cell>
        </row>
        <row r="72">
          <cell r="C72">
            <v>0</v>
          </cell>
          <cell r="D72">
            <v>0</v>
          </cell>
          <cell r="E72">
            <v>0</v>
          </cell>
          <cell r="F72">
            <v>0</v>
          </cell>
          <cell r="G72">
            <v>-1</v>
          </cell>
          <cell r="H72">
            <v>0</v>
          </cell>
          <cell r="I72">
            <v>0</v>
          </cell>
          <cell r="J72">
            <v>0</v>
          </cell>
          <cell r="K72">
            <v>0</v>
          </cell>
          <cell r="L72">
            <v>0</v>
          </cell>
          <cell r="M72">
            <v>0</v>
          </cell>
          <cell r="N72">
            <v>-1</v>
          </cell>
          <cell r="O72">
            <v>-1</v>
          </cell>
          <cell r="P72">
            <v>-1</v>
          </cell>
          <cell r="Q72">
            <v>0</v>
          </cell>
          <cell r="R72">
            <v>0</v>
          </cell>
          <cell r="S72">
            <v>-1</v>
          </cell>
          <cell r="T72">
            <v>-1</v>
          </cell>
          <cell r="U72">
            <v>-1</v>
          </cell>
          <cell r="V72">
            <v>0</v>
          </cell>
          <cell r="W72">
            <v>0</v>
          </cell>
          <cell r="X72">
            <v>0</v>
          </cell>
          <cell r="Y72">
            <v>-1</v>
          </cell>
          <cell r="Z72">
            <v>-1</v>
          </cell>
          <cell r="AA72">
            <v>-1</v>
          </cell>
          <cell r="AB72">
            <v>-1</v>
          </cell>
          <cell r="AC72">
            <v>-1</v>
          </cell>
          <cell r="AD72">
            <v>-1</v>
          </cell>
          <cell r="AE72">
            <v>-1</v>
          </cell>
          <cell r="AF72">
            <v>0</v>
          </cell>
          <cell r="AG72">
            <v>0</v>
          </cell>
          <cell r="AH72">
            <v>0</v>
          </cell>
          <cell r="AI72">
            <v>-1</v>
          </cell>
          <cell r="AJ72">
            <v>0</v>
          </cell>
          <cell r="AK72">
            <v>0</v>
          </cell>
          <cell r="AL72">
            <v>-1</v>
          </cell>
          <cell r="AM72">
            <v>0</v>
          </cell>
          <cell r="AN72">
            <v>0</v>
          </cell>
          <cell r="AO72">
            <v>0</v>
          </cell>
          <cell r="AP72">
            <v>0</v>
          </cell>
          <cell r="AQ72">
            <v>0</v>
          </cell>
          <cell r="AR72">
            <v>0</v>
          </cell>
          <cell r="AS72">
            <v>0</v>
          </cell>
          <cell r="AT72">
            <v>0</v>
          </cell>
          <cell r="AU72">
            <v>0</v>
          </cell>
          <cell r="AV72">
            <v>0</v>
          </cell>
          <cell r="AW72">
            <v>0</v>
          </cell>
          <cell r="AX72">
            <v>0</v>
          </cell>
          <cell r="AY72">
            <v>0</v>
          </cell>
          <cell r="AZ72">
            <v>-7</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-853</v>
          </cell>
          <cell r="AP73">
            <v>0</v>
          </cell>
          <cell r="AQ73">
            <v>0</v>
          </cell>
          <cell r="AR73">
            <v>0</v>
          </cell>
          <cell r="AS73">
            <v>0</v>
          </cell>
          <cell r="AT73">
            <v>0</v>
          </cell>
          <cell r="AU73">
            <v>0</v>
          </cell>
          <cell r="AV73">
            <v>0</v>
          </cell>
          <cell r="AW73">
            <v>0</v>
          </cell>
          <cell r="AX73">
            <v>0</v>
          </cell>
          <cell r="AY73">
            <v>0</v>
          </cell>
          <cell r="AZ73">
            <v>0</v>
          </cell>
        </row>
        <row r="74">
          <cell r="C74">
            <v>0</v>
          </cell>
          <cell r="D74">
            <v>0</v>
          </cell>
          <cell r="E74">
            <v>0</v>
          </cell>
          <cell r="F74">
            <v>0</v>
          </cell>
          <cell r="G74">
            <v>-3</v>
          </cell>
          <cell r="H74">
            <v>0</v>
          </cell>
          <cell r="I74">
            <v>0</v>
          </cell>
          <cell r="J74">
            <v>0</v>
          </cell>
          <cell r="K74">
            <v>0</v>
          </cell>
          <cell r="L74">
            <v>0</v>
          </cell>
          <cell r="M74">
            <v>0</v>
          </cell>
          <cell r="N74">
            <v>-3</v>
          </cell>
          <cell r="O74">
            <v>-3</v>
          </cell>
          <cell r="P74">
            <v>-3</v>
          </cell>
          <cell r="Q74">
            <v>0</v>
          </cell>
          <cell r="R74">
            <v>0</v>
          </cell>
          <cell r="S74">
            <v>-3</v>
          </cell>
          <cell r="T74">
            <v>-7</v>
          </cell>
          <cell r="U74">
            <v>-3</v>
          </cell>
          <cell r="V74">
            <v>0</v>
          </cell>
          <cell r="W74">
            <v>-3</v>
          </cell>
          <cell r="X74">
            <v>0</v>
          </cell>
          <cell r="Y74">
            <v>-3</v>
          </cell>
          <cell r="Z74">
            <v>-8</v>
          </cell>
          <cell r="AA74">
            <v>-8</v>
          </cell>
          <cell r="AB74">
            <v>-8</v>
          </cell>
          <cell r="AC74">
            <v>-3</v>
          </cell>
          <cell r="AD74">
            <v>-3</v>
          </cell>
          <cell r="AE74">
            <v>0</v>
          </cell>
          <cell r="AF74">
            <v>0</v>
          </cell>
          <cell r="AG74">
            <v>0</v>
          </cell>
          <cell r="AH74">
            <v>0</v>
          </cell>
          <cell r="AI74">
            <v>-3</v>
          </cell>
          <cell r="AJ74">
            <v>0</v>
          </cell>
          <cell r="AK74">
            <v>0</v>
          </cell>
          <cell r="AL74">
            <v>-3</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-10</v>
          </cell>
          <cell r="AZ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-1</v>
          </cell>
          <cell r="R82">
            <v>-1</v>
          </cell>
          <cell r="S82">
            <v>-2</v>
          </cell>
          <cell r="T82">
            <v>0</v>
          </cell>
          <cell r="U82">
            <v>0</v>
          </cell>
          <cell r="V82">
            <v>0</v>
          </cell>
          <cell r="W82">
            <v>0</v>
          </cell>
          <cell r="X82">
            <v>0</v>
          </cell>
          <cell r="Y82">
            <v>0</v>
          </cell>
          <cell r="Z82">
            <v>0</v>
          </cell>
          <cell r="AA82">
            <v>0</v>
          </cell>
          <cell r="AB82">
            <v>0</v>
          </cell>
          <cell r="AC82">
            <v>-1</v>
          </cell>
          <cell r="AD82">
            <v>0</v>
          </cell>
          <cell r="AE82">
            <v>-75</v>
          </cell>
          <cell r="AF82">
            <v>0</v>
          </cell>
          <cell r="AG82">
            <v>-1</v>
          </cell>
          <cell r="AH82">
            <v>-3</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-1</v>
          </cell>
          <cell r="T84">
            <v>0</v>
          </cell>
          <cell r="U84">
            <v>0</v>
          </cell>
          <cell r="V84">
            <v>0</v>
          </cell>
          <cell r="W84">
            <v>0</v>
          </cell>
          <cell r="X84">
            <v>0</v>
          </cell>
          <cell r="Y84">
            <v>0</v>
          </cell>
          <cell r="Z84">
            <v>-1</v>
          </cell>
          <cell r="AA84">
            <v>-1</v>
          </cell>
          <cell r="AB84">
            <v>-1</v>
          </cell>
          <cell r="AC84">
            <v>0</v>
          </cell>
          <cell r="AD84">
            <v>0</v>
          </cell>
          <cell r="AE84">
            <v>0</v>
          </cell>
          <cell r="AF84">
            <v>0</v>
          </cell>
          <cell r="AG84">
            <v>0</v>
          </cell>
          <cell r="AH84">
            <v>0</v>
          </cell>
          <cell r="AI84">
            <v>-1</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-1</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row>
        <row r="86">
          <cell r="C86">
            <v>-61</v>
          </cell>
          <cell r="D86">
            <v>709</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-2</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-98</v>
          </cell>
          <cell r="AZ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-8</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-218</v>
          </cell>
          <cell r="AW92">
            <v>0</v>
          </cell>
          <cell r="AX92">
            <v>0</v>
          </cell>
          <cell r="AY92">
            <v>0</v>
          </cell>
          <cell r="AZ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-1</v>
          </cell>
          <cell r="X93">
            <v>0</v>
          </cell>
          <cell r="Y93">
            <v>0</v>
          </cell>
          <cell r="Z93">
            <v>-1</v>
          </cell>
          <cell r="AA93">
            <v>0</v>
          </cell>
          <cell r="AB93">
            <v>0</v>
          </cell>
          <cell r="AC93">
            <v>-1</v>
          </cell>
          <cell r="AD93">
            <v>0</v>
          </cell>
          <cell r="AE93">
            <v>0</v>
          </cell>
          <cell r="AF93">
            <v>0</v>
          </cell>
          <cell r="AG93">
            <v>0</v>
          </cell>
          <cell r="AH93">
            <v>0</v>
          </cell>
          <cell r="AI93">
            <v>-2</v>
          </cell>
          <cell r="AJ93">
            <v>-1</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row>
        <row r="94">
          <cell r="C94">
            <v>0</v>
          </cell>
          <cell r="D94">
            <v>0</v>
          </cell>
          <cell r="E94">
            <v>0</v>
          </cell>
          <cell r="F94">
            <v>0</v>
          </cell>
          <cell r="G94">
            <v>-1</v>
          </cell>
          <cell r="H94">
            <v>0</v>
          </cell>
          <cell r="I94">
            <v>0</v>
          </cell>
          <cell r="J94">
            <v>0</v>
          </cell>
          <cell r="K94">
            <v>0</v>
          </cell>
          <cell r="L94">
            <v>0</v>
          </cell>
          <cell r="M94">
            <v>0</v>
          </cell>
          <cell r="N94">
            <v>-1</v>
          </cell>
          <cell r="O94">
            <v>-1</v>
          </cell>
          <cell r="P94">
            <v>-1</v>
          </cell>
          <cell r="Q94">
            <v>0</v>
          </cell>
          <cell r="R94">
            <v>0</v>
          </cell>
          <cell r="S94">
            <v>0</v>
          </cell>
          <cell r="T94">
            <v>-1</v>
          </cell>
          <cell r="U94">
            <v>0</v>
          </cell>
          <cell r="V94">
            <v>0</v>
          </cell>
          <cell r="W94">
            <v>0</v>
          </cell>
          <cell r="X94">
            <v>0</v>
          </cell>
          <cell r="Y94">
            <v>0</v>
          </cell>
          <cell r="Z94">
            <v>-1</v>
          </cell>
          <cell r="AA94">
            <v>-1</v>
          </cell>
          <cell r="AB94">
            <v>-1</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-68</v>
          </cell>
          <cell r="AZ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-2087</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row>
        <row r="97">
          <cell r="C97">
            <v>0</v>
          </cell>
          <cell r="D97">
            <v>0</v>
          </cell>
          <cell r="E97">
            <v>0</v>
          </cell>
          <cell r="F97">
            <v>0</v>
          </cell>
          <cell r="G97">
            <v>0</v>
          </cell>
          <cell r="H97">
            <v>0</v>
          </cell>
          <cell r="I97">
            <v>0</v>
          </cell>
          <cell r="J97">
            <v>0</v>
          </cell>
          <cell r="K97">
            <v>0</v>
          </cell>
          <cell r="L97">
            <v>0</v>
          </cell>
          <cell r="M97">
            <v>0</v>
          </cell>
          <cell r="N97">
            <v>0</v>
          </cell>
          <cell r="O97">
            <v>-1</v>
          </cell>
          <cell r="P97">
            <v>0</v>
          </cell>
          <cell r="Q97">
            <v>0</v>
          </cell>
          <cell r="R97">
            <v>0</v>
          </cell>
          <cell r="S97">
            <v>0</v>
          </cell>
          <cell r="T97">
            <v>0</v>
          </cell>
          <cell r="U97">
            <v>0</v>
          </cell>
          <cell r="V97">
            <v>0</v>
          </cell>
          <cell r="W97">
            <v>0</v>
          </cell>
          <cell r="X97">
            <v>0</v>
          </cell>
          <cell r="Y97">
            <v>0</v>
          </cell>
          <cell r="Z97">
            <v>-20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row>
        <row r="98">
          <cell r="C98">
            <v>0</v>
          </cell>
          <cell r="D98">
            <v>0</v>
          </cell>
          <cell r="E98">
            <v>0</v>
          </cell>
          <cell r="F98">
            <v>0</v>
          </cell>
          <cell r="G98">
            <v>-6</v>
          </cell>
          <cell r="H98">
            <v>0</v>
          </cell>
          <cell r="I98">
            <v>0</v>
          </cell>
          <cell r="J98">
            <v>0</v>
          </cell>
          <cell r="K98">
            <v>0</v>
          </cell>
          <cell r="L98">
            <v>0</v>
          </cell>
          <cell r="M98">
            <v>0</v>
          </cell>
          <cell r="N98">
            <v>-6</v>
          </cell>
          <cell r="O98">
            <v>-6</v>
          </cell>
          <cell r="P98">
            <v>-6</v>
          </cell>
          <cell r="Q98">
            <v>0</v>
          </cell>
          <cell r="R98">
            <v>0</v>
          </cell>
          <cell r="S98">
            <v>-6</v>
          </cell>
          <cell r="T98">
            <v>-12</v>
          </cell>
          <cell r="U98">
            <v>-6</v>
          </cell>
          <cell r="V98">
            <v>0</v>
          </cell>
          <cell r="W98">
            <v>-6</v>
          </cell>
          <cell r="X98">
            <v>0</v>
          </cell>
          <cell r="Y98">
            <v>-6</v>
          </cell>
          <cell r="Z98">
            <v>-11</v>
          </cell>
          <cell r="AA98">
            <v>-12</v>
          </cell>
          <cell r="AB98">
            <v>-12</v>
          </cell>
          <cell r="AC98">
            <v>-6</v>
          </cell>
          <cell r="AD98">
            <v>-6</v>
          </cell>
          <cell r="AE98">
            <v>0</v>
          </cell>
          <cell r="AF98">
            <v>0</v>
          </cell>
          <cell r="AG98">
            <v>0</v>
          </cell>
          <cell r="AH98">
            <v>0</v>
          </cell>
          <cell r="AI98">
            <v>-6</v>
          </cell>
          <cell r="AJ98">
            <v>0</v>
          </cell>
          <cell r="AK98">
            <v>0</v>
          </cell>
          <cell r="AL98">
            <v>-6</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row>
        <row r="99">
          <cell r="C99">
            <v>0</v>
          </cell>
          <cell r="D99">
            <v>0</v>
          </cell>
          <cell r="E99">
            <v>0</v>
          </cell>
          <cell r="F99">
            <v>0</v>
          </cell>
          <cell r="G99">
            <v>-23</v>
          </cell>
          <cell r="H99">
            <v>0</v>
          </cell>
          <cell r="I99">
            <v>0</v>
          </cell>
          <cell r="J99">
            <v>0</v>
          </cell>
          <cell r="K99">
            <v>0</v>
          </cell>
          <cell r="L99">
            <v>0</v>
          </cell>
          <cell r="M99">
            <v>0</v>
          </cell>
          <cell r="N99">
            <v>-23</v>
          </cell>
          <cell r="O99">
            <v>-23</v>
          </cell>
          <cell r="P99">
            <v>-23</v>
          </cell>
          <cell r="Q99">
            <v>0</v>
          </cell>
          <cell r="R99">
            <v>0</v>
          </cell>
          <cell r="S99">
            <v>-23</v>
          </cell>
          <cell r="T99">
            <v>-47</v>
          </cell>
          <cell r="U99">
            <v>-23</v>
          </cell>
          <cell r="V99">
            <v>0</v>
          </cell>
          <cell r="W99">
            <v>-23</v>
          </cell>
          <cell r="X99">
            <v>0</v>
          </cell>
          <cell r="Y99">
            <v>-23</v>
          </cell>
          <cell r="Z99">
            <v>-47</v>
          </cell>
          <cell r="AA99">
            <v>-47</v>
          </cell>
          <cell r="AB99">
            <v>-47</v>
          </cell>
          <cell r="AC99">
            <v>-24</v>
          </cell>
          <cell r="AD99">
            <v>-24</v>
          </cell>
          <cell r="AE99">
            <v>0</v>
          </cell>
          <cell r="AF99">
            <v>0</v>
          </cell>
          <cell r="AG99">
            <v>0</v>
          </cell>
          <cell r="AH99">
            <v>0</v>
          </cell>
          <cell r="AI99">
            <v>-23</v>
          </cell>
          <cell r="AJ99">
            <v>0</v>
          </cell>
          <cell r="AK99">
            <v>0</v>
          </cell>
          <cell r="AL99">
            <v>-23</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-3</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row>
        <row r="101">
          <cell r="C101">
            <v>-115</v>
          </cell>
          <cell r="D101">
            <v>0</v>
          </cell>
          <cell r="E101">
            <v>0</v>
          </cell>
          <cell r="F101">
            <v>0</v>
          </cell>
          <cell r="G101">
            <v>5</v>
          </cell>
          <cell r="H101">
            <v>0</v>
          </cell>
          <cell r="I101">
            <v>0</v>
          </cell>
          <cell r="J101">
            <v>0</v>
          </cell>
          <cell r="K101">
            <v>0</v>
          </cell>
          <cell r="L101">
            <v>0</v>
          </cell>
          <cell r="M101">
            <v>0</v>
          </cell>
          <cell r="N101">
            <v>5</v>
          </cell>
          <cell r="O101">
            <v>5</v>
          </cell>
          <cell r="P101">
            <v>5</v>
          </cell>
          <cell r="Q101">
            <v>0</v>
          </cell>
          <cell r="R101">
            <v>0</v>
          </cell>
          <cell r="S101">
            <v>4</v>
          </cell>
          <cell r="T101">
            <v>9</v>
          </cell>
          <cell r="U101">
            <v>4</v>
          </cell>
          <cell r="V101">
            <v>0</v>
          </cell>
          <cell r="W101">
            <v>5</v>
          </cell>
          <cell r="X101">
            <v>0</v>
          </cell>
          <cell r="Y101">
            <v>4</v>
          </cell>
          <cell r="Z101">
            <v>9</v>
          </cell>
          <cell r="AA101">
            <v>9</v>
          </cell>
          <cell r="AB101">
            <v>9</v>
          </cell>
          <cell r="AC101">
            <v>5</v>
          </cell>
          <cell r="AD101">
            <v>5</v>
          </cell>
          <cell r="AE101">
            <v>0</v>
          </cell>
          <cell r="AF101">
            <v>0</v>
          </cell>
          <cell r="AG101">
            <v>0</v>
          </cell>
          <cell r="AH101">
            <v>0</v>
          </cell>
          <cell r="AI101">
            <v>5</v>
          </cell>
          <cell r="AJ101">
            <v>0</v>
          </cell>
          <cell r="AK101">
            <v>0</v>
          </cell>
          <cell r="AL101">
            <v>5</v>
          </cell>
          <cell r="AM101">
            <v>0</v>
          </cell>
          <cell r="AN101">
            <v>0</v>
          </cell>
          <cell r="AO101">
            <v>0</v>
          </cell>
          <cell r="AP101">
            <v>0</v>
          </cell>
          <cell r="AQ101">
            <v>0</v>
          </cell>
          <cell r="AR101">
            <v>0</v>
          </cell>
          <cell r="AS101">
            <v>0</v>
          </cell>
          <cell r="AT101">
            <v>0</v>
          </cell>
          <cell r="AU101">
            <v>0</v>
          </cell>
          <cell r="AV101">
            <v>0</v>
          </cell>
          <cell r="AW101">
            <v>0</v>
          </cell>
          <cell r="AX101">
            <v>0</v>
          </cell>
          <cell r="AY101">
            <v>-43</v>
          </cell>
          <cell r="AZ101">
            <v>0</v>
          </cell>
        </row>
        <row r="104">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-1</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row>
        <row r="105">
          <cell r="C105">
            <v>0</v>
          </cell>
          <cell r="D105">
            <v>0</v>
          </cell>
          <cell r="E105">
            <v>0</v>
          </cell>
          <cell r="F105">
            <v>0</v>
          </cell>
          <cell r="G105">
            <v>-1</v>
          </cell>
          <cell r="H105">
            <v>0</v>
          </cell>
          <cell r="I105">
            <v>0</v>
          </cell>
          <cell r="J105">
            <v>0</v>
          </cell>
          <cell r="K105">
            <v>0</v>
          </cell>
          <cell r="L105">
            <v>0</v>
          </cell>
          <cell r="M105">
            <v>0</v>
          </cell>
          <cell r="N105">
            <v>-1</v>
          </cell>
          <cell r="O105">
            <v>-1</v>
          </cell>
          <cell r="P105">
            <v>-1</v>
          </cell>
          <cell r="Q105">
            <v>0</v>
          </cell>
          <cell r="R105">
            <v>0</v>
          </cell>
          <cell r="S105">
            <v>-1</v>
          </cell>
          <cell r="T105">
            <v>-3</v>
          </cell>
          <cell r="U105">
            <v>-1</v>
          </cell>
          <cell r="V105">
            <v>0</v>
          </cell>
          <cell r="W105">
            <v>-2</v>
          </cell>
          <cell r="X105">
            <v>0</v>
          </cell>
          <cell r="Y105">
            <v>-2</v>
          </cell>
          <cell r="Z105">
            <v>-3</v>
          </cell>
          <cell r="AA105">
            <v>-4</v>
          </cell>
          <cell r="AB105">
            <v>-3</v>
          </cell>
          <cell r="AC105">
            <v>-2</v>
          </cell>
          <cell r="AD105">
            <v>-2</v>
          </cell>
          <cell r="AE105">
            <v>0</v>
          </cell>
          <cell r="AF105">
            <v>0</v>
          </cell>
          <cell r="AG105">
            <v>0</v>
          </cell>
          <cell r="AH105">
            <v>0</v>
          </cell>
          <cell r="AI105">
            <v>-2</v>
          </cell>
          <cell r="AJ105">
            <v>0</v>
          </cell>
          <cell r="AK105">
            <v>0</v>
          </cell>
          <cell r="AL105">
            <v>-2</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row>
        <row r="108">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-1</v>
          </cell>
          <cell r="T108">
            <v>0</v>
          </cell>
          <cell r="U108">
            <v>0</v>
          </cell>
          <cell r="V108">
            <v>0</v>
          </cell>
          <cell r="W108">
            <v>0</v>
          </cell>
          <cell r="X108">
            <v>0</v>
          </cell>
          <cell r="Y108">
            <v>0</v>
          </cell>
          <cell r="Z108">
            <v>0</v>
          </cell>
          <cell r="AA108">
            <v>0</v>
          </cell>
          <cell r="AB108">
            <v>0</v>
          </cell>
          <cell r="AC108">
            <v>-1</v>
          </cell>
          <cell r="AD108">
            <v>0</v>
          </cell>
          <cell r="AE108">
            <v>-15</v>
          </cell>
          <cell r="AF108">
            <v>0</v>
          </cell>
          <cell r="AG108">
            <v>0</v>
          </cell>
          <cell r="AH108">
            <v>-1</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-283</v>
          </cell>
          <cell r="AW108">
            <v>0</v>
          </cell>
          <cell r="AX108">
            <v>0</v>
          </cell>
          <cell r="AY108">
            <v>0</v>
          </cell>
          <cell r="AZ108">
            <v>0</v>
          </cell>
        </row>
        <row r="109">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-16</v>
          </cell>
          <cell r="AZ109">
            <v>0</v>
          </cell>
        </row>
        <row r="110">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-349</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row>
        <row r="111">
          <cell r="C111">
            <v>0</v>
          </cell>
          <cell r="D111">
            <v>0</v>
          </cell>
          <cell r="E111">
            <v>0</v>
          </cell>
          <cell r="F111">
            <v>0</v>
          </cell>
          <cell r="G111">
            <v>0</v>
          </cell>
          <cell r="H111">
            <v>0</v>
          </cell>
          <cell r="I111">
            <v>0</v>
          </cell>
          <cell r="J111">
            <v>0</v>
          </cell>
          <cell r="K111">
            <v>0</v>
          </cell>
          <cell r="L111">
            <v>0</v>
          </cell>
          <cell r="M111">
            <v>0</v>
          </cell>
          <cell r="N111">
            <v>0</v>
          </cell>
          <cell r="O111">
            <v>-3</v>
          </cell>
          <cell r="P111">
            <v>0</v>
          </cell>
          <cell r="Q111">
            <v>0</v>
          </cell>
          <cell r="R111">
            <v>0</v>
          </cell>
          <cell r="S111">
            <v>0</v>
          </cell>
          <cell r="T111">
            <v>0</v>
          </cell>
          <cell r="U111">
            <v>0</v>
          </cell>
          <cell r="V111">
            <v>0</v>
          </cell>
          <cell r="W111">
            <v>0</v>
          </cell>
          <cell r="X111">
            <v>0</v>
          </cell>
          <cell r="Y111">
            <v>0</v>
          </cell>
          <cell r="Z111">
            <v>-51</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row>
        <row r="112">
          <cell r="C112">
            <v>0</v>
          </cell>
          <cell r="D112">
            <v>0</v>
          </cell>
          <cell r="E112">
            <v>0</v>
          </cell>
          <cell r="F112">
            <v>0</v>
          </cell>
          <cell r="G112">
            <v>-9</v>
          </cell>
          <cell r="H112">
            <v>0</v>
          </cell>
          <cell r="I112">
            <v>0</v>
          </cell>
          <cell r="J112">
            <v>0</v>
          </cell>
          <cell r="K112">
            <v>0</v>
          </cell>
          <cell r="L112">
            <v>0</v>
          </cell>
          <cell r="M112">
            <v>0</v>
          </cell>
          <cell r="N112">
            <v>-9</v>
          </cell>
          <cell r="O112">
            <v>-9</v>
          </cell>
          <cell r="P112">
            <v>-9</v>
          </cell>
          <cell r="Q112">
            <v>0</v>
          </cell>
          <cell r="R112">
            <v>0</v>
          </cell>
          <cell r="S112">
            <v>-9</v>
          </cell>
          <cell r="T112">
            <v>-19</v>
          </cell>
          <cell r="U112">
            <v>-9</v>
          </cell>
          <cell r="V112">
            <v>0</v>
          </cell>
          <cell r="W112">
            <v>-9</v>
          </cell>
          <cell r="X112">
            <v>0</v>
          </cell>
          <cell r="Y112">
            <v>-9</v>
          </cell>
          <cell r="Z112">
            <v>-19</v>
          </cell>
          <cell r="AA112">
            <v>-19</v>
          </cell>
          <cell r="AB112">
            <v>-19</v>
          </cell>
          <cell r="AC112">
            <v>-9</v>
          </cell>
          <cell r="AD112">
            <v>-9</v>
          </cell>
          <cell r="AE112">
            <v>0</v>
          </cell>
          <cell r="AF112">
            <v>0</v>
          </cell>
          <cell r="AG112">
            <v>0</v>
          </cell>
          <cell r="AH112">
            <v>0</v>
          </cell>
          <cell r="AI112">
            <v>-10</v>
          </cell>
          <cell r="AJ112">
            <v>0</v>
          </cell>
          <cell r="AK112">
            <v>0</v>
          </cell>
          <cell r="AL112">
            <v>-10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row>
        <row r="113">
          <cell r="C113">
            <v>0</v>
          </cell>
          <cell r="D113">
            <v>0</v>
          </cell>
          <cell r="E113">
            <v>0</v>
          </cell>
          <cell r="F113">
            <v>0</v>
          </cell>
          <cell r="G113">
            <v>-32</v>
          </cell>
          <cell r="H113">
            <v>0</v>
          </cell>
          <cell r="I113">
            <v>0</v>
          </cell>
          <cell r="J113">
            <v>0</v>
          </cell>
          <cell r="K113">
            <v>0</v>
          </cell>
          <cell r="L113">
            <v>0</v>
          </cell>
          <cell r="M113">
            <v>0</v>
          </cell>
          <cell r="N113">
            <v>-32</v>
          </cell>
          <cell r="O113">
            <v>-32</v>
          </cell>
          <cell r="P113">
            <v>-32</v>
          </cell>
          <cell r="Q113">
            <v>0</v>
          </cell>
          <cell r="R113">
            <v>0</v>
          </cell>
          <cell r="S113">
            <v>-32</v>
          </cell>
          <cell r="T113">
            <v>-65</v>
          </cell>
          <cell r="U113">
            <v>-32</v>
          </cell>
          <cell r="V113">
            <v>0</v>
          </cell>
          <cell r="W113">
            <v>-32</v>
          </cell>
          <cell r="X113">
            <v>0</v>
          </cell>
          <cell r="Y113">
            <v>-33</v>
          </cell>
          <cell r="Z113">
            <v>-65</v>
          </cell>
          <cell r="AA113">
            <v>-65</v>
          </cell>
          <cell r="AB113">
            <v>-65</v>
          </cell>
          <cell r="AC113">
            <v>-32</v>
          </cell>
          <cell r="AD113">
            <v>-32</v>
          </cell>
          <cell r="AE113">
            <v>0</v>
          </cell>
          <cell r="AF113">
            <v>0</v>
          </cell>
          <cell r="AG113">
            <v>0</v>
          </cell>
          <cell r="AH113">
            <v>0</v>
          </cell>
          <cell r="AI113">
            <v>-32</v>
          </cell>
          <cell r="AJ113">
            <v>0</v>
          </cell>
          <cell r="AK113">
            <v>0</v>
          </cell>
          <cell r="AL113">
            <v>-32</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row>
        <row r="115">
          <cell r="C115">
            <v>-54</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1</v>
          </cell>
          <cell r="T115">
            <v>1</v>
          </cell>
          <cell r="U115">
            <v>1</v>
          </cell>
          <cell r="V115">
            <v>0</v>
          </cell>
          <cell r="W115">
            <v>0</v>
          </cell>
          <cell r="X115">
            <v>0</v>
          </cell>
          <cell r="Y115">
            <v>0</v>
          </cell>
          <cell r="Z115">
            <v>1</v>
          </cell>
          <cell r="AA115">
            <v>1</v>
          </cell>
          <cell r="AB115">
            <v>1</v>
          </cell>
          <cell r="AC115">
            <v>0</v>
          </cell>
          <cell r="AD115">
            <v>0</v>
          </cell>
          <cell r="AE115">
            <v>0</v>
          </cell>
          <cell r="AF115">
            <v>0</v>
          </cell>
          <cell r="AG115">
            <v>0</v>
          </cell>
          <cell r="AH115">
            <v>3</v>
          </cell>
          <cell r="AI115">
            <v>1</v>
          </cell>
          <cell r="AJ115">
            <v>4</v>
          </cell>
          <cell r="AK115">
            <v>0</v>
          </cell>
          <cell r="AL115">
            <v>1</v>
          </cell>
          <cell r="AM115">
            <v>0</v>
          </cell>
          <cell r="AN115">
            <v>0</v>
          </cell>
          <cell r="AO115">
            <v>0</v>
          </cell>
          <cell r="AP115">
            <v>0</v>
          </cell>
          <cell r="AQ115">
            <v>0</v>
          </cell>
          <cell r="AR115">
            <v>0</v>
          </cell>
          <cell r="AS115">
            <v>0</v>
          </cell>
          <cell r="AT115">
            <v>0</v>
          </cell>
          <cell r="AU115">
            <v>0</v>
          </cell>
          <cell r="AV115">
            <v>0</v>
          </cell>
          <cell r="AW115">
            <v>0</v>
          </cell>
          <cell r="AX115">
            <v>0</v>
          </cell>
          <cell r="AY115">
            <v>-20</v>
          </cell>
          <cell r="AZ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-1</v>
          </cell>
          <cell r="T117">
            <v>0</v>
          </cell>
          <cell r="U117">
            <v>-1</v>
          </cell>
          <cell r="V117">
            <v>0</v>
          </cell>
          <cell r="W117">
            <v>0</v>
          </cell>
          <cell r="X117">
            <v>0</v>
          </cell>
          <cell r="Y117">
            <v>0</v>
          </cell>
          <cell r="Z117">
            <v>0</v>
          </cell>
          <cell r="AA117">
            <v>-1</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-1</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row>
        <row r="123">
          <cell r="C123">
            <v>0</v>
          </cell>
          <cell r="D123">
            <v>0</v>
          </cell>
          <cell r="E123">
            <v>0</v>
          </cell>
          <cell r="F123">
            <v>0</v>
          </cell>
          <cell r="G123">
            <v>-4</v>
          </cell>
          <cell r="H123">
            <v>0</v>
          </cell>
          <cell r="I123">
            <v>0</v>
          </cell>
          <cell r="J123">
            <v>0</v>
          </cell>
          <cell r="K123">
            <v>0</v>
          </cell>
          <cell r="L123">
            <v>0</v>
          </cell>
          <cell r="M123">
            <v>0</v>
          </cell>
          <cell r="N123">
            <v>-4</v>
          </cell>
          <cell r="O123">
            <v>-4</v>
          </cell>
          <cell r="P123">
            <v>-4</v>
          </cell>
          <cell r="Q123">
            <v>0</v>
          </cell>
          <cell r="R123">
            <v>0</v>
          </cell>
          <cell r="S123">
            <v>-4</v>
          </cell>
          <cell r="T123">
            <v>-7</v>
          </cell>
          <cell r="U123">
            <v>-4</v>
          </cell>
          <cell r="V123">
            <v>0</v>
          </cell>
          <cell r="W123">
            <v>-4</v>
          </cell>
          <cell r="X123">
            <v>0</v>
          </cell>
          <cell r="Y123">
            <v>-4</v>
          </cell>
          <cell r="Z123">
            <v>-7</v>
          </cell>
          <cell r="AA123">
            <v>-7</v>
          </cell>
          <cell r="AB123">
            <v>-7</v>
          </cell>
          <cell r="AC123">
            <v>-4</v>
          </cell>
          <cell r="AD123">
            <v>-3</v>
          </cell>
          <cell r="AE123">
            <v>0</v>
          </cell>
          <cell r="AF123">
            <v>0</v>
          </cell>
          <cell r="AG123">
            <v>0</v>
          </cell>
          <cell r="AH123">
            <v>0</v>
          </cell>
          <cell r="AI123">
            <v>-4</v>
          </cell>
          <cell r="AJ123">
            <v>0</v>
          </cell>
          <cell r="AK123">
            <v>0</v>
          </cell>
          <cell r="AL123">
            <v>-4</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row>
        <row r="124">
          <cell r="C124">
            <v>1</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1</v>
          </cell>
          <cell r="U124">
            <v>0</v>
          </cell>
          <cell r="V124">
            <v>0</v>
          </cell>
          <cell r="W124">
            <v>0</v>
          </cell>
          <cell r="X124">
            <v>0</v>
          </cell>
          <cell r="Y124">
            <v>0</v>
          </cell>
          <cell r="Z124">
            <v>1</v>
          </cell>
          <cell r="AA124">
            <v>1</v>
          </cell>
          <cell r="AB124">
            <v>1</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-6</v>
          </cell>
          <cell r="AZ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-1</v>
          </cell>
          <cell r="AA125">
            <v>-1</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-421</v>
          </cell>
          <cell r="AZ128">
            <v>0</v>
          </cell>
        </row>
        <row r="129">
          <cell r="C129">
            <v>0</v>
          </cell>
          <cell r="D129">
            <v>0</v>
          </cell>
          <cell r="E129">
            <v>0</v>
          </cell>
          <cell r="F129">
            <v>0</v>
          </cell>
          <cell r="G129">
            <v>0</v>
          </cell>
          <cell r="H129">
            <v>0</v>
          </cell>
          <cell r="I129">
            <v>0</v>
          </cell>
          <cell r="J129">
            <v>0</v>
          </cell>
          <cell r="K129">
            <v>0</v>
          </cell>
          <cell r="L129">
            <v>0</v>
          </cell>
          <cell r="M129">
            <v>0</v>
          </cell>
          <cell r="N129">
            <v>-1</v>
          </cell>
          <cell r="O129">
            <v>0</v>
          </cell>
          <cell r="P129">
            <v>0</v>
          </cell>
          <cell r="Q129">
            <v>-1</v>
          </cell>
          <cell r="R129">
            <v>-1</v>
          </cell>
          <cell r="S129">
            <v>-3</v>
          </cell>
          <cell r="T129">
            <v>0</v>
          </cell>
          <cell r="U129">
            <v>0</v>
          </cell>
          <cell r="V129">
            <v>0</v>
          </cell>
          <cell r="W129">
            <v>0</v>
          </cell>
          <cell r="X129">
            <v>0</v>
          </cell>
          <cell r="Y129">
            <v>-2</v>
          </cell>
          <cell r="Z129">
            <v>0</v>
          </cell>
          <cell r="AA129">
            <v>0</v>
          </cell>
          <cell r="AB129">
            <v>0</v>
          </cell>
          <cell r="AC129">
            <v>-2</v>
          </cell>
          <cell r="AD129">
            <v>0</v>
          </cell>
          <cell r="AE129">
            <v>-30</v>
          </cell>
          <cell r="AF129">
            <v>0</v>
          </cell>
          <cell r="AG129">
            <v>0</v>
          </cell>
          <cell r="AH129">
            <v>-4</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-644</v>
          </cell>
          <cell r="AW129">
            <v>0</v>
          </cell>
          <cell r="AX129">
            <v>0</v>
          </cell>
          <cell r="AY129">
            <v>0</v>
          </cell>
          <cell r="AZ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-1</v>
          </cell>
          <cell r="X130">
            <v>0</v>
          </cell>
          <cell r="Y130">
            <v>0</v>
          </cell>
          <cell r="Z130">
            <v>-1</v>
          </cell>
          <cell r="AA130">
            <v>0</v>
          </cell>
          <cell r="AB130">
            <v>0</v>
          </cell>
          <cell r="AC130">
            <v>-1</v>
          </cell>
          <cell r="AD130">
            <v>0</v>
          </cell>
          <cell r="AE130">
            <v>0</v>
          </cell>
          <cell r="AF130">
            <v>0</v>
          </cell>
          <cell r="AG130">
            <v>0</v>
          </cell>
          <cell r="AH130">
            <v>0</v>
          </cell>
          <cell r="AI130">
            <v>-1</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row>
        <row r="131">
          <cell r="C131">
            <v>-62</v>
          </cell>
          <cell r="D131">
            <v>0</v>
          </cell>
          <cell r="E131">
            <v>0</v>
          </cell>
          <cell r="F131">
            <v>0</v>
          </cell>
          <cell r="G131">
            <v>-300</v>
          </cell>
          <cell r="H131">
            <v>0</v>
          </cell>
          <cell r="I131">
            <v>0</v>
          </cell>
          <cell r="J131">
            <v>0</v>
          </cell>
          <cell r="K131">
            <v>0</v>
          </cell>
          <cell r="L131">
            <v>0</v>
          </cell>
          <cell r="M131">
            <v>0</v>
          </cell>
          <cell r="N131">
            <v>-300</v>
          </cell>
          <cell r="O131">
            <v>-300</v>
          </cell>
          <cell r="P131">
            <v>-300</v>
          </cell>
          <cell r="Q131">
            <v>0</v>
          </cell>
          <cell r="R131">
            <v>0</v>
          </cell>
          <cell r="S131">
            <v>-300</v>
          </cell>
          <cell r="T131">
            <v>-601</v>
          </cell>
          <cell r="U131">
            <v>-300</v>
          </cell>
          <cell r="V131">
            <v>0</v>
          </cell>
          <cell r="W131">
            <v>-300</v>
          </cell>
          <cell r="X131">
            <v>0</v>
          </cell>
          <cell r="Y131">
            <v>-300</v>
          </cell>
          <cell r="Z131">
            <v>-601</v>
          </cell>
          <cell r="AA131">
            <v>-601</v>
          </cell>
          <cell r="AB131">
            <v>-601</v>
          </cell>
          <cell r="AC131">
            <v>-301</v>
          </cell>
          <cell r="AD131">
            <v>-300</v>
          </cell>
          <cell r="AE131">
            <v>0</v>
          </cell>
          <cell r="AF131">
            <v>0</v>
          </cell>
          <cell r="AG131">
            <v>0</v>
          </cell>
          <cell r="AH131">
            <v>0</v>
          </cell>
          <cell r="AI131">
            <v>-300</v>
          </cell>
          <cell r="AJ131">
            <v>0</v>
          </cell>
          <cell r="AK131">
            <v>0</v>
          </cell>
          <cell r="AL131">
            <v>-300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-340</v>
          </cell>
          <cell r="AZ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-2693</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row>
        <row r="134">
          <cell r="C134">
            <v>0</v>
          </cell>
          <cell r="D134">
            <v>0</v>
          </cell>
          <cell r="E134">
            <v>0</v>
          </cell>
          <cell r="F134">
            <v>0</v>
          </cell>
          <cell r="G134">
            <v>0</v>
          </cell>
          <cell r="H134">
            <v>0</v>
          </cell>
          <cell r="I134">
            <v>0</v>
          </cell>
          <cell r="J134">
            <v>0</v>
          </cell>
          <cell r="K134">
            <v>0</v>
          </cell>
          <cell r="L134">
            <v>0</v>
          </cell>
          <cell r="M134">
            <v>0</v>
          </cell>
          <cell r="N134">
            <v>0</v>
          </cell>
          <cell r="O134">
            <v>-8</v>
          </cell>
          <cell r="P134">
            <v>0</v>
          </cell>
          <cell r="Q134">
            <v>0</v>
          </cell>
          <cell r="R134">
            <v>0</v>
          </cell>
          <cell r="S134">
            <v>0</v>
          </cell>
          <cell r="T134">
            <v>0</v>
          </cell>
          <cell r="U134">
            <v>0</v>
          </cell>
          <cell r="V134">
            <v>0</v>
          </cell>
          <cell r="W134">
            <v>0</v>
          </cell>
          <cell r="X134">
            <v>0</v>
          </cell>
          <cell r="Y134">
            <v>0</v>
          </cell>
          <cell r="Z134">
            <v>-158</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row>
        <row r="135">
          <cell r="C135">
            <v>0</v>
          </cell>
          <cell r="D135">
            <v>0</v>
          </cell>
          <cell r="E135">
            <v>0</v>
          </cell>
          <cell r="F135">
            <v>0</v>
          </cell>
          <cell r="G135">
            <v>-20</v>
          </cell>
          <cell r="H135">
            <v>0</v>
          </cell>
          <cell r="I135">
            <v>0</v>
          </cell>
          <cell r="J135">
            <v>0</v>
          </cell>
          <cell r="K135">
            <v>0</v>
          </cell>
          <cell r="L135">
            <v>0</v>
          </cell>
          <cell r="M135">
            <v>0</v>
          </cell>
          <cell r="N135">
            <v>-20</v>
          </cell>
          <cell r="O135">
            <v>-20</v>
          </cell>
          <cell r="P135">
            <v>-20</v>
          </cell>
          <cell r="Q135">
            <v>0</v>
          </cell>
          <cell r="R135">
            <v>0</v>
          </cell>
          <cell r="S135">
            <v>-20</v>
          </cell>
          <cell r="T135">
            <v>-40</v>
          </cell>
          <cell r="U135">
            <v>-19</v>
          </cell>
          <cell r="V135">
            <v>0</v>
          </cell>
          <cell r="W135">
            <v>-20</v>
          </cell>
          <cell r="X135">
            <v>0</v>
          </cell>
          <cell r="Y135">
            <v>-20</v>
          </cell>
          <cell r="Z135">
            <v>-40</v>
          </cell>
          <cell r="AA135">
            <v>-40</v>
          </cell>
          <cell r="AB135">
            <v>-40</v>
          </cell>
          <cell r="AC135">
            <v>-20</v>
          </cell>
          <cell r="AD135">
            <v>-20</v>
          </cell>
          <cell r="AE135">
            <v>0</v>
          </cell>
          <cell r="AF135">
            <v>0</v>
          </cell>
          <cell r="AG135">
            <v>0</v>
          </cell>
          <cell r="AH135">
            <v>0</v>
          </cell>
          <cell r="AI135">
            <v>-20</v>
          </cell>
          <cell r="AJ135">
            <v>0</v>
          </cell>
          <cell r="AK135">
            <v>0</v>
          </cell>
          <cell r="AL135">
            <v>-20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row>
        <row r="136">
          <cell r="C136">
            <v>0</v>
          </cell>
          <cell r="D136">
            <v>0</v>
          </cell>
          <cell r="E136">
            <v>0</v>
          </cell>
          <cell r="F136">
            <v>0</v>
          </cell>
          <cell r="G136">
            <v>-48</v>
          </cell>
          <cell r="H136">
            <v>0</v>
          </cell>
          <cell r="I136">
            <v>0</v>
          </cell>
          <cell r="J136">
            <v>0</v>
          </cell>
          <cell r="K136">
            <v>0</v>
          </cell>
          <cell r="L136">
            <v>0</v>
          </cell>
          <cell r="M136">
            <v>0</v>
          </cell>
          <cell r="N136">
            <v>-47</v>
          </cell>
          <cell r="O136">
            <v>-48</v>
          </cell>
          <cell r="P136">
            <v>-48</v>
          </cell>
          <cell r="Q136">
            <v>0</v>
          </cell>
          <cell r="R136">
            <v>0</v>
          </cell>
          <cell r="S136">
            <v>-47</v>
          </cell>
          <cell r="T136">
            <v>-95</v>
          </cell>
          <cell r="U136">
            <v>-48</v>
          </cell>
          <cell r="V136">
            <v>0</v>
          </cell>
          <cell r="W136">
            <v>-47</v>
          </cell>
          <cell r="X136">
            <v>0</v>
          </cell>
          <cell r="Y136">
            <v>-47</v>
          </cell>
          <cell r="Z136">
            <v>-95</v>
          </cell>
          <cell r="AA136">
            <v>-95</v>
          </cell>
          <cell r="AB136">
            <v>-95</v>
          </cell>
          <cell r="AC136">
            <v>-47</v>
          </cell>
          <cell r="AD136">
            <v>-47</v>
          </cell>
          <cell r="AE136">
            <v>0</v>
          </cell>
          <cell r="AF136">
            <v>0</v>
          </cell>
          <cell r="AG136">
            <v>0</v>
          </cell>
          <cell r="AH136">
            <v>0</v>
          </cell>
          <cell r="AI136">
            <v>-48</v>
          </cell>
          <cell r="AJ136">
            <v>0</v>
          </cell>
          <cell r="AK136">
            <v>0</v>
          </cell>
          <cell r="AL136">
            <v>-48</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-45</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-7</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row>
        <row r="139">
          <cell r="C139">
            <v>-1951</v>
          </cell>
          <cell r="D139">
            <v>0</v>
          </cell>
          <cell r="E139">
            <v>0</v>
          </cell>
          <cell r="F139">
            <v>0</v>
          </cell>
          <cell r="G139">
            <v>30</v>
          </cell>
          <cell r="H139">
            <v>0</v>
          </cell>
          <cell r="I139">
            <v>0</v>
          </cell>
          <cell r="J139">
            <v>0</v>
          </cell>
          <cell r="K139">
            <v>0</v>
          </cell>
          <cell r="L139">
            <v>0</v>
          </cell>
          <cell r="M139">
            <v>0</v>
          </cell>
          <cell r="N139">
            <v>29</v>
          </cell>
          <cell r="O139">
            <v>29</v>
          </cell>
          <cell r="P139">
            <v>29</v>
          </cell>
          <cell r="Q139">
            <v>0</v>
          </cell>
          <cell r="R139">
            <v>0</v>
          </cell>
          <cell r="S139">
            <v>29</v>
          </cell>
          <cell r="T139">
            <v>-238</v>
          </cell>
          <cell r="U139">
            <v>29</v>
          </cell>
          <cell r="V139">
            <v>0</v>
          </cell>
          <cell r="W139">
            <v>31</v>
          </cell>
          <cell r="X139">
            <v>0</v>
          </cell>
          <cell r="Y139">
            <v>29</v>
          </cell>
          <cell r="Z139">
            <v>60</v>
          </cell>
          <cell r="AA139">
            <v>59</v>
          </cell>
          <cell r="AB139">
            <v>59</v>
          </cell>
          <cell r="AC139">
            <v>32</v>
          </cell>
          <cell r="AD139">
            <v>29</v>
          </cell>
          <cell r="AE139">
            <v>2</v>
          </cell>
          <cell r="AF139">
            <v>0</v>
          </cell>
          <cell r="AG139">
            <v>0</v>
          </cell>
          <cell r="AH139">
            <v>346</v>
          </cell>
          <cell r="AI139">
            <v>-5254</v>
          </cell>
          <cell r="AJ139">
            <v>218</v>
          </cell>
          <cell r="AK139">
            <v>0</v>
          </cell>
          <cell r="AL139">
            <v>29</v>
          </cell>
          <cell r="AM139">
            <v>0</v>
          </cell>
          <cell r="AN139">
            <v>0</v>
          </cell>
          <cell r="AO139">
            <v>0</v>
          </cell>
          <cell r="AP139">
            <v>0</v>
          </cell>
          <cell r="AQ139">
            <v>0</v>
          </cell>
          <cell r="AR139">
            <v>0</v>
          </cell>
          <cell r="AS139">
            <v>0</v>
          </cell>
          <cell r="AT139">
            <v>10</v>
          </cell>
          <cell r="AU139">
            <v>0</v>
          </cell>
          <cell r="AV139">
            <v>0</v>
          </cell>
          <cell r="AW139">
            <v>0</v>
          </cell>
          <cell r="AX139">
            <v>0</v>
          </cell>
          <cell r="AY139">
            <v>-807</v>
          </cell>
          <cell r="AZ139">
            <v>-95</v>
          </cell>
        </row>
        <row r="140">
          <cell r="C140">
            <v>0</v>
          </cell>
          <cell r="D140">
            <v>0</v>
          </cell>
          <cell r="E140">
            <v>0</v>
          </cell>
          <cell r="F140">
            <v>0</v>
          </cell>
          <cell r="G140">
            <v>-1</v>
          </cell>
          <cell r="H140">
            <v>0</v>
          </cell>
          <cell r="I140">
            <v>0</v>
          </cell>
          <cell r="J140">
            <v>0</v>
          </cell>
          <cell r="K140">
            <v>0</v>
          </cell>
          <cell r="L140">
            <v>0</v>
          </cell>
          <cell r="M140">
            <v>0</v>
          </cell>
          <cell r="N140">
            <v>-1</v>
          </cell>
          <cell r="O140">
            <v>0</v>
          </cell>
          <cell r="P140">
            <v>0</v>
          </cell>
          <cell r="Q140">
            <v>0</v>
          </cell>
          <cell r="R140">
            <v>0</v>
          </cell>
          <cell r="S140">
            <v>0</v>
          </cell>
          <cell r="T140">
            <v>-1</v>
          </cell>
          <cell r="U140">
            <v>-1</v>
          </cell>
          <cell r="V140">
            <v>0</v>
          </cell>
          <cell r="W140">
            <v>-1</v>
          </cell>
          <cell r="X140">
            <v>0</v>
          </cell>
          <cell r="Y140">
            <v>-1</v>
          </cell>
          <cell r="Z140">
            <v>-1</v>
          </cell>
          <cell r="AA140">
            <v>-1</v>
          </cell>
          <cell r="AB140">
            <v>-1</v>
          </cell>
          <cell r="AC140">
            <v>-1</v>
          </cell>
          <cell r="AD140">
            <v>-1</v>
          </cell>
          <cell r="AE140">
            <v>-51</v>
          </cell>
          <cell r="AF140">
            <v>0</v>
          </cell>
          <cell r="AG140">
            <v>0</v>
          </cell>
          <cell r="AH140">
            <v>0</v>
          </cell>
          <cell r="AI140">
            <v>0</v>
          </cell>
          <cell r="AJ140">
            <v>0</v>
          </cell>
          <cell r="AK140">
            <v>0</v>
          </cell>
          <cell r="AL140">
            <v>-1</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-112</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row>
        <row r="142">
          <cell r="C142">
            <v>0</v>
          </cell>
          <cell r="D142">
            <v>0</v>
          </cell>
          <cell r="E142">
            <v>0</v>
          </cell>
          <cell r="F142">
            <v>0</v>
          </cell>
          <cell r="G142">
            <v>-1</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-1</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row>
        <row r="143">
          <cell r="C143">
            <v>0</v>
          </cell>
          <cell r="D143">
            <v>0</v>
          </cell>
          <cell r="E143">
            <v>0</v>
          </cell>
          <cell r="F143">
            <v>0</v>
          </cell>
          <cell r="G143">
            <v>-86</v>
          </cell>
          <cell r="H143">
            <v>0</v>
          </cell>
          <cell r="I143">
            <v>0</v>
          </cell>
          <cell r="J143">
            <v>0</v>
          </cell>
          <cell r="K143">
            <v>0</v>
          </cell>
          <cell r="L143">
            <v>0</v>
          </cell>
          <cell r="M143">
            <v>0</v>
          </cell>
          <cell r="N143">
            <v>-86</v>
          </cell>
          <cell r="O143">
            <v>-86</v>
          </cell>
          <cell r="P143">
            <v>-86</v>
          </cell>
          <cell r="Q143">
            <v>0</v>
          </cell>
          <cell r="R143">
            <v>0</v>
          </cell>
          <cell r="S143">
            <v>-86</v>
          </cell>
          <cell r="T143">
            <v>-171</v>
          </cell>
          <cell r="U143">
            <v>-86</v>
          </cell>
          <cell r="V143">
            <v>0</v>
          </cell>
          <cell r="W143">
            <v>-85</v>
          </cell>
          <cell r="X143">
            <v>0</v>
          </cell>
          <cell r="Y143">
            <v>-85</v>
          </cell>
          <cell r="Z143">
            <v>-171</v>
          </cell>
          <cell r="AA143">
            <v>-176</v>
          </cell>
          <cell r="AB143">
            <v>-171</v>
          </cell>
          <cell r="AC143">
            <v>-85</v>
          </cell>
          <cell r="AD143">
            <v>-85</v>
          </cell>
          <cell r="AE143">
            <v>0</v>
          </cell>
          <cell r="AF143">
            <v>0</v>
          </cell>
          <cell r="AG143">
            <v>0</v>
          </cell>
          <cell r="AH143">
            <v>0</v>
          </cell>
          <cell r="AI143">
            <v>-85</v>
          </cell>
          <cell r="AJ143">
            <v>0</v>
          </cell>
          <cell r="AK143">
            <v>0</v>
          </cell>
          <cell r="AL143">
            <v>-85</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-1</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row>
        <row r="151">
          <cell r="C151">
            <v>0</v>
          </cell>
          <cell r="D151">
            <v>0</v>
          </cell>
          <cell r="E151">
            <v>0</v>
          </cell>
          <cell r="F151">
            <v>-886</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-1</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-13</v>
          </cell>
          <cell r="AR152">
            <v>0</v>
          </cell>
          <cell r="AS152">
            <v>-1</v>
          </cell>
          <cell r="AT152">
            <v>0</v>
          </cell>
          <cell r="AU152">
            <v>0</v>
          </cell>
          <cell r="AV152">
            <v>-132</v>
          </cell>
          <cell r="AW152">
            <v>-189</v>
          </cell>
          <cell r="AX152">
            <v>0</v>
          </cell>
          <cell r="AY152">
            <v>0</v>
          </cell>
          <cell r="AZ152">
            <v>0</v>
          </cell>
        </row>
        <row r="155">
          <cell r="C155">
            <v>0</v>
          </cell>
          <cell r="D155">
            <v>0</v>
          </cell>
          <cell r="E155">
            <v>-853</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-2</v>
          </cell>
          <cell r="R158">
            <v>-1</v>
          </cell>
          <cell r="S158">
            <v>-2</v>
          </cell>
          <cell r="T158">
            <v>0</v>
          </cell>
          <cell r="U158">
            <v>0</v>
          </cell>
          <cell r="V158">
            <v>0</v>
          </cell>
          <cell r="W158">
            <v>-1</v>
          </cell>
          <cell r="X158">
            <v>0</v>
          </cell>
          <cell r="Y158">
            <v>0</v>
          </cell>
          <cell r="Z158">
            <v>0</v>
          </cell>
          <cell r="AA158">
            <v>0</v>
          </cell>
          <cell r="AB158">
            <v>0</v>
          </cell>
          <cell r="AC158">
            <v>0</v>
          </cell>
          <cell r="AD158">
            <v>0</v>
          </cell>
          <cell r="AE158">
            <v>0</v>
          </cell>
          <cell r="AF158">
            <v>-1</v>
          </cell>
          <cell r="AG158">
            <v>-1</v>
          </cell>
          <cell r="AH158">
            <v>-4</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row>
        <row r="159">
          <cell r="C159">
            <v>-150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-69</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row>
        <row r="171">
          <cell r="D171">
            <v>135</v>
          </cell>
        </row>
        <row r="173">
          <cell r="D173">
            <v>31</v>
          </cell>
        </row>
        <row r="179">
          <cell r="D179">
            <v>7727</v>
          </cell>
        </row>
        <row r="181">
          <cell r="D181">
            <v>1</v>
          </cell>
        </row>
        <row r="183">
          <cell r="D183">
            <v>29581</v>
          </cell>
        </row>
        <row r="184">
          <cell r="D184">
            <v>9</v>
          </cell>
        </row>
        <row r="185">
          <cell r="D185">
            <v>32</v>
          </cell>
        </row>
        <row r="186">
          <cell r="D186">
            <v>56</v>
          </cell>
        </row>
        <row r="187">
          <cell r="D187">
            <v>149</v>
          </cell>
        </row>
        <row r="188">
          <cell r="D188">
            <v>1</v>
          </cell>
        </row>
        <row r="189">
          <cell r="D189">
            <v>255</v>
          </cell>
        </row>
        <row r="190">
          <cell r="D190">
            <v>44009</v>
          </cell>
        </row>
        <row r="191">
          <cell r="D191">
            <v>1109</v>
          </cell>
        </row>
        <row r="194">
          <cell r="D194">
            <v>9</v>
          </cell>
        </row>
        <row r="198">
          <cell r="D198">
            <v>23</v>
          </cell>
        </row>
        <row r="208">
          <cell r="D208">
            <v>-22</v>
          </cell>
        </row>
        <row r="209">
          <cell r="D209">
            <v>-10</v>
          </cell>
        </row>
        <row r="210">
          <cell r="D210">
            <v>-98</v>
          </cell>
        </row>
        <row r="211">
          <cell r="D211">
            <v>-421</v>
          </cell>
        </row>
        <row r="216">
          <cell r="D216">
            <v>-1</v>
          </cell>
        </row>
        <row r="217">
          <cell r="D217">
            <v>-75</v>
          </cell>
        </row>
        <row r="218">
          <cell r="D218">
            <v>-8</v>
          </cell>
        </row>
        <row r="219">
          <cell r="D219">
            <v>-15</v>
          </cell>
        </row>
        <row r="220">
          <cell r="D220">
            <v>-1</v>
          </cell>
        </row>
        <row r="221">
          <cell r="D221">
            <v>-30</v>
          </cell>
        </row>
        <row r="222">
          <cell r="D222">
            <v>-1</v>
          </cell>
        </row>
        <row r="227">
          <cell r="D227">
            <v>-218</v>
          </cell>
        </row>
        <row r="228">
          <cell r="D228">
            <v>-283</v>
          </cell>
        </row>
        <row r="229">
          <cell r="D229">
            <v>-644</v>
          </cell>
        </row>
        <row r="234">
          <cell r="D234">
            <v>-95</v>
          </cell>
        </row>
        <row r="235">
          <cell r="D235">
            <v>-8</v>
          </cell>
        </row>
        <row r="236">
          <cell r="D236">
            <v>-1</v>
          </cell>
        </row>
        <row r="237">
          <cell r="D237">
            <v>-3</v>
          </cell>
        </row>
        <row r="238">
          <cell r="D238">
            <v>-15</v>
          </cell>
        </row>
        <row r="239">
          <cell r="D239">
            <v>-12</v>
          </cell>
        </row>
        <row r="242">
          <cell r="D242">
            <v>-39</v>
          </cell>
        </row>
        <row r="243">
          <cell r="D243">
            <v>-1</v>
          </cell>
        </row>
        <row r="244">
          <cell r="D244">
            <v>-7</v>
          </cell>
        </row>
        <row r="245">
          <cell r="D245">
            <v>-4</v>
          </cell>
        </row>
        <row r="248">
          <cell r="D248">
            <v>1</v>
          </cell>
        </row>
        <row r="249">
          <cell r="D249">
            <v>-5</v>
          </cell>
        </row>
        <row r="250">
          <cell r="D250">
            <v>-8</v>
          </cell>
        </row>
        <row r="251">
          <cell r="D251">
            <v>-75</v>
          </cell>
        </row>
        <row r="252">
          <cell r="D252">
            <v>-6067</v>
          </cell>
        </row>
        <row r="255">
          <cell r="D255">
            <v>-45</v>
          </cell>
        </row>
        <row r="257">
          <cell r="D257">
            <v>-3</v>
          </cell>
        </row>
        <row r="258">
          <cell r="D258">
            <v>-7</v>
          </cell>
        </row>
        <row r="261">
          <cell r="D261">
            <v>-45</v>
          </cell>
        </row>
        <row r="262">
          <cell r="D262">
            <v>-887</v>
          </cell>
        </row>
        <row r="265">
          <cell r="D265">
            <v>-692</v>
          </cell>
        </row>
        <row r="266">
          <cell r="D266">
            <v>647</v>
          </cell>
        </row>
        <row r="267">
          <cell r="D267">
            <v>-65</v>
          </cell>
        </row>
        <row r="268">
          <cell r="D268">
            <v>-59</v>
          </cell>
        </row>
        <row r="269">
          <cell r="D269">
            <v>-1</v>
          </cell>
        </row>
        <row r="270">
          <cell r="D270">
            <v>-7266</v>
          </cell>
        </row>
        <row r="271">
          <cell r="D271">
            <v>-336</v>
          </cell>
        </row>
        <row r="272">
          <cell r="D272">
            <v>-853</v>
          </cell>
        </row>
        <row r="273">
          <cell r="D273">
            <v>-219</v>
          </cell>
        </row>
        <row r="276">
          <cell r="D276">
            <v>-23</v>
          </cell>
        </row>
        <row r="277">
          <cell r="D277">
            <v>-1</v>
          </cell>
        </row>
        <row r="278">
          <cell r="D278">
            <v>-11</v>
          </cell>
        </row>
        <row r="281">
          <cell r="D281">
            <v>-112</v>
          </cell>
        </row>
        <row r="283">
          <cell r="D283">
            <v>-853</v>
          </cell>
        </row>
        <row r="285">
          <cell r="D285">
            <v>-1</v>
          </cell>
        </row>
        <row r="286">
          <cell r="D286">
            <v>-2</v>
          </cell>
        </row>
        <row r="289">
          <cell r="D289">
            <v>-67</v>
          </cell>
        </row>
        <row r="290">
          <cell r="D290">
            <v>-31</v>
          </cell>
        </row>
        <row r="291">
          <cell r="D291">
            <v>-4</v>
          </cell>
        </row>
        <row r="292">
          <cell r="D292">
            <v>-2</v>
          </cell>
        </row>
        <row r="293">
          <cell r="D293">
            <v>-1715</v>
          </cell>
        </row>
        <row r="298">
          <cell r="D298">
            <v>-68</v>
          </cell>
        </row>
        <row r="299">
          <cell r="D299">
            <v>-16</v>
          </cell>
        </row>
        <row r="300">
          <cell r="D300">
            <v>-340</v>
          </cell>
        </row>
        <row r="303">
          <cell r="D303">
            <v>-2086</v>
          </cell>
        </row>
        <row r="304">
          <cell r="D304">
            <v>-349</v>
          </cell>
        </row>
        <row r="305">
          <cell r="D305">
            <v>-2693</v>
          </cell>
        </row>
        <row r="308">
          <cell r="D308">
            <v>-21</v>
          </cell>
        </row>
        <row r="309">
          <cell r="D309">
            <v>-54</v>
          </cell>
        </row>
        <row r="310">
          <cell r="D310">
            <v>-166</v>
          </cell>
        </row>
        <row r="313">
          <cell r="D313">
            <v>-75</v>
          </cell>
        </row>
        <row r="314">
          <cell r="D314">
            <v>-118</v>
          </cell>
        </row>
        <row r="315">
          <cell r="D315">
            <v>-187</v>
          </cell>
        </row>
        <row r="316">
          <cell r="D316">
            <v>-399</v>
          </cell>
        </row>
        <row r="319">
          <cell r="D319">
            <v>-466</v>
          </cell>
        </row>
        <row r="320">
          <cell r="D320">
            <v>-645</v>
          </cell>
        </row>
        <row r="321">
          <cell r="D321">
            <v>-950</v>
          </cell>
        </row>
        <row r="327">
          <cell r="D327">
            <v>-1</v>
          </cell>
        </row>
        <row r="328">
          <cell r="D328">
            <v>-51</v>
          </cell>
        </row>
        <row r="341">
          <cell r="D341">
            <v>63</v>
          </cell>
        </row>
        <row r="345">
          <cell r="D345">
            <v>1005</v>
          </cell>
        </row>
        <row r="349">
          <cell r="D349">
            <v>8010</v>
          </cell>
        </row>
        <row r="353">
          <cell r="D353">
            <v>728</v>
          </cell>
        </row>
        <row r="357">
          <cell r="D357">
            <v>326</v>
          </cell>
        </row>
        <row r="361">
          <cell r="D361">
            <v>442</v>
          </cell>
        </row>
        <row r="362">
          <cell r="D362">
            <v>82</v>
          </cell>
        </row>
        <row r="363">
          <cell r="D363">
            <v>1270</v>
          </cell>
        </row>
        <row r="364">
          <cell r="D364">
            <v>54</v>
          </cell>
        </row>
        <row r="369">
          <cell r="D369">
            <v>5690</v>
          </cell>
        </row>
        <row r="373">
          <cell r="D373">
            <v>4378</v>
          </cell>
        </row>
        <row r="377">
          <cell r="D377">
            <v>2140</v>
          </cell>
        </row>
        <row r="378">
          <cell r="D378">
            <v>259</v>
          </cell>
        </row>
        <row r="379">
          <cell r="D379">
            <v>740</v>
          </cell>
        </row>
        <row r="380">
          <cell r="D380">
            <v>2962</v>
          </cell>
        </row>
        <row r="381">
          <cell r="D381">
            <v>13076</v>
          </cell>
        </row>
        <row r="382">
          <cell r="D382">
            <v>14268</v>
          </cell>
        </row>
        <row r="383">
          <cell r="D383">
            <v>5555</v>
          </cell>
        </row>
        <row r="384">
          <cell r="D384">
            <v>1</v>
          </cell>
        </row>
        <row r="389">
          <cell r="D389">
            <v>4612</v>
          </cell>
        </row>
        <row r="393">
          <cell r="D393">
            <v>5438</v>
          </cell>
        </row>
        <row r="397">
          <cell r="D397">
            <v>2</v>
          </cell>
        </row>
        <row r="398">
          <cell r="D398">
            <v>7047</v>
          </cell>
        </row>
        <row r="399">
          <cell r="D399">
            <v>682</v>
          </cell>
        </row>
        <row r="400">
          <cell r="D400">
            <v>245</v>
          </cell>
        </row>
        <row r="401">
          <cell r="D401">
            <v>4438</v>
          </cell>
        </row>
        <row r="402">
          <cell r="D402">
            <v>67</v>
          </cell>
        </row>
        <row r="403">
          <cell r="D403">
            <v>10462</v>
          </cell>
        </row>
        <row r="404">
          <cell r="D404">
            <v>5068</v>
          </cell>
        </row>
        <row r="405">
          <cell r="D405">
            <v>959</v>
          </cell>
        </row>
        <row r="406">
          <cell r="D406">
            <v>6388</v>
          </cell>
        </row>
        <row r="407">
          <cell r="D407">
            <v>11015</v>
          </cell>
        </row>
        <row r="408">
          <cell r="D408">
            <v>276</v>
          </cell>
        </row>
        <row r="409">
          <cell r="D409">
            <v>3733</v>
          </cell>
        </row>
        <row r="410">
          <cell r="D410">
            <v>6687</v>
          </cell>
        </row>
        <row r="411">
          <cell r="D411">
            <v>68095</v>
          </cell>
        </row>
        <row r="416">
          <cell r="D416">
            <v>16170</v>
          </cell>
        </row>
        <row r="420">
          <cell r="D420">
            <v>1313</v>
          </cell>
        </row>
        <row r="424">
          <cell r="D424">
            <v>1103</v>
          </cell>
        </row>
        <row r="428">
          <cell r="D428">
            <v>145</v>
          </cell>
        </row>
        <row r="432">
          <cell r="D432">
            <v>1009</v>
          </cell>
        </row>
        <row r="436">
          <cell r="D436">
            <v>993</v>
          </cell>
        </row>
        <row r="440">
          <cell r="D440">
            <v>20</v>
          </cell>
        </row>
        <row r="444">
          <cell r="D444">
            <v>629</v>
          </cell>
        </row>
        <row r="445">
          <cell r="D445">
            <v>5873</v>
          </cell>
        </row>
        <row r="446">
          <cell r="D446">
            <v>911</v>
          </cell>
        </row>
        <row r="447">
          <cell r="D447">
            <v>5813</v>
          </cell>
        </row>
        <row r="448">
          <cell r="D448">
            <v>163</v>
          </cell>
        </row>
        <row r="449">
          <cell r="D449">
            <v>657</v>
          </cell>
        </row>
        <row r="454">
          <cell r="D454">
            <v>17893</v>
          </cell>
        </row>
        <row r="458">
          <cell r="D458">
            <v>718</v>
          </cell>
        </row>
        <row r="462">
          <cell r="D462">
            <v>685</v>
          </cell>
        </row>
        <row r="463">
          <cell r="D463">
            <v>5805</v>
          </cell>
        </row>
        <row r="464">
          <cell r="D464">
            <v>1027</v>
          </cell>
        </row>
        <row r="469">
          <cell r="D469">
            <v>2509</v>
          </cell>
        </row>
        <row r="473">
          <cell r="D473">
            <v>10510</v>
          </cell>
        </row>
        <row r="782">
          <cell r="B782">
            <v>45570.273889999815</v>
          </cell>
          <cell r="C782">
            <v>905.67876000000001</v>
          </cell>
          <cell r="D782">
            <v>859.60900000000004</v>
          </cell>
          <cell r="E782">
            <v>0</v>
          </cell>
          <cell r="F782">
            <v>0</v>
          </cell>
          <cell r="G782">
            <v>3143.3448800000001</v>
          </cell>
          <cell r="H782">
            <v>5888.1502499999988</v>
          </cell>
          <cell r="I782">
            <v>291.35480000000007</v>
          </cell>
          <cell r="J782">
            <v>0</v>
          </cell>
          <cell r="K782">
            <v>9895.017846800125</v>
          </cell>
          <cell r="L782">
            <v>0.25716060000000007</v>
          </cell>
          <cell r="M782">
            <v>15.28459070000001</v>
          </cell>
          <cell r="N782">
            <v>1.8213994</v>
          </cell>
          <cell r="O782">
            <v>13.3886658</v>
          </cell>
          <cell r="P782">
            <v>2.9912500000000004</v>
          </cell>
          <cell r="Q782">
            <v>0.89374400000000009</v>
          </cell>
          <cell r="R782">
            <v>97.005365400000088</v>
          </cell>
          <cell r="S782">
            <v>104.54510149999997</v>
          </cell>
          <cell r="T782">
            <v>95.305016000000052</v>
          </cell>
          <cell r="U782">
            <v>12.892798799999985</v>
          </cell>
          <cell r="V782">
            <v>3.998251800000002</v>
          </cell>
          <cell r="W782">
            <v>106.96917249999997</v>
          </cell>
          <cell r="X782">
            <v>212.04889749999992</v>
          </cell>
          <cell r="Y782">
            <v>95.305016000000052</v>
          </cell>
          <cell r="Z782">
            <v>2.5558698</v>
          </cell>
          <cell r="AA782">
            <v>42702.305215399363</v>
          </cell>
          <cell r="AB782">
            <v>16.094922499999988</v>
          </cell>
          <cell r="AC782">
            <v>103.18029219999998</v>
          </cell>
          <cell r="AD782">
            <v>232.50006700000043</v>
          </cell>
          <cell r="AE782">
            <v>238.49344440000019</v>
          </cell>
          <cell r="AF782">
            <v>193.06146800000013</v>
          </cell>
          <cell r="AG782">
            <v>253.04689830000078</v>
          </cell>
          <cell r="AH782">
            <v>106.42613340000004</v>
          </cell>
          <cell r="AI782">
            <v>372.1446280000003</v>
          </cell>
          <cell r="AJ782">
            <v>55.620305599999909</v>
          </cell>
          <cell r="AK782">
            <v>1.3814857999999999</v>
          </cell>
          <cell r="AL782">
            <v>30.63124860000001</v>
          </cell>
          <cell r="AM782">
            <v>449.7365642000002</v>
          </cell>
          <cell r="AN782">
            <v>52.950965099999948</v>
          </cell>
          <cell r="AO782">
            <v>11.542335600000012</v>
          </cell>
          <cell r="AP782">
            <v>95.305016000000052</v>
          </cell>
          <cell r="AQ782">
            <v>0.64929740000000002</v>
          </cell>
          <cell r="AR782">
            <v>719.19047000000023</v>
          </cell>
          <cell r="AS782">
            <v>22308.127187200018</v>
          </cell>
          <cell r="AT782">
            <v>10.1357222</v>
          </cell>
          <cell r="AU782">
            <v>507.18370279999982</v>
          </cell>
          <cell r="AV782">
            <v>3674.5479749999995</v>
          </cell>
          <cell r="AW782">
            <v>18.09948</v>
          </cell>
          <cell r="AX782">
            <v>10.364609999999999</v>
          </cell>
          <cell r="AY782">
            <v>1014.6701800000002</v>
          </cell>
          <cell r="AZ782">
            <v>34.229109999999999</v>
          </cell>
          <cell r="BA782">
            <v>2224.8545300000001</v>
          </cell>
          <cell r="BB782">
            <v>24058.346389999995</v>
          </cell>
          <cell r="BC782">
            <v>14.90212</v>
          </cell>
          <cell r="BD782">
            <v>120561.0200299999</v>
          </cell>
          <cell r="BE782">
            <v>11021.267199999998</v>
          </cell>
          <cell r="BF782">
            <v>1379.1283800000024</v>
          </cell>
        </row>
        <row r="783">
          <cell r="B783">
            <v>8.3952999999999989</v>
          </cell>
          <cell r="C783">
            <v>0</v>
          </cell>
          <cell r="D783">
            <v>0</v>
          </cell>
          <cell r="E783">
            <v>0</v>
          </cell>
          <cell r="F783">
            <v>0</v>
          </cell>
          <cell r="G783">
            <v>0</v>
          </cell>
          <cell r="H783">
            <v>0</v>
          </cell>
          <cell r="I783">
            <v>0</v>
          </cell>
          <cell r="J783">
            <v>0</v>
          </cell>
          <cell r="K783">
            <v>1.67555E-2</v>
          </cell>
          <cell r="L783">
            <v>0</v>
          </cell>
          <cell r="M783">
            <v>0</v>
          </cell>
          <cell r="N783">
            <v>0</v>
          </cell>
          <cell r="O783">
            <v>0</v>
          </cell>
          <cell r="P783">
            <v>0</v>
          </cell>
          <cell r="Q783">
            <v>0</v>
          </cell>
          <cell r="R783">
            <v>1.67555E-2</v>
          </cell>
          <cell r="S783">
            <v>1.67555E-2</v>
          </cell>
          <cell r="T783">
            <v>1.67555E-2</v>
          </cell>
          <cell r="U783">
            <v>0</v>
          </cell>
          <cell r="V783">
            <v>0</v>
          </cell>
          <cell r="W783">
            <v>1.67555E-2</v>
          </cell>
          <cell r="X783">
            <v>3.3510999999999999E-2</v>
          </cell>
          <cell r="Y783">
            <v>1.67555E-2</v>
          </cell>
          <cell r="Z783">
            <v>0</v>
          </cell>
          <cell r="AA783">
            <v>1.67555E-2</v>
          </cell>
          <cell r="AB783">
            <v>0</v>
          </cell>
          <cell r="AC783">
            <v>1.67555E-2</v>
          </cell>
          <cell r="AD783">
            <v>3.3510999999999999E-2</v>
          </cell>
          <cell r="AE783">
            <v>3.3510999999999999E-2</v>
          </cell>
          <cell r="AF783">
            <v>3.3510999999999999E-2</v>
          </cell>
          <cell r="AG783">
            <v>1.67555E-2</v>
          </cell>
          <cell r="AH783">
            <v>1.67555E-2</v>
          </cell>
          <cell r="AI783">
            <v>0</v>
          </cell>
          <cell r="AJ783">
            <v>0</v>
          </cell>
          <cell r="AK783">
            <v>0</v>
          </cell>
          <cell r="AL783">
            <v>0</v>
          </cell>
          <cell r="AM783">
            <v>1.67555E-2</v>
          </cell>
          <cell r="AN783">
            <v>0</v>
          </cell>
          <cell r="AO783">
            <v>0</v>
          </cell>
          <cell r="AP783">
            <v>1.67555E-2</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row>
        <row r="784">
          <cell r="B784">
            <v>1.3149899999999979</v>
          </cell>
          <cell r="C784">
            <v>0</v>
          </cell>
          <cell r="D784">
            <v>0</v>
          </cell>
          <cell r="E784">
            <v>0</v>
          </cell>
          <cell r="F784">
            <v>0</v>
          </cell>
          <cell r="G784">
            <v>0</v>
          </cell>
          <cell r="H784">
            <v>0</v>
          </cell>
          <cell r="I784">
            <v>0</v>
          </cell>
          <cell r="J784">
            <v>0</v>
          </cell>
          <cell r="K784">
            <v>0.21339810000000001</v>
          </cell>
          <cell r="L784">
            <v>0</v>
          </cell>
          <cell r="M784">
            <v>1.8623445000000001</v>
          </cell>
          <cell r="N784">
            <v>0</v>
          </cell>
          <cell r="O784">
            <v>6.0187250999999993</v>
          </cell>
          <cell r="P784">
            <v>0</v>
          </cell>
          <cell r="Q784">
            <v>0</v>
          </cell>
          <cell r="R784">
            <v>0</v>
          </cell>
          <cell r="S784">
            <v>5.0146500000000004E-2</v>
          </cell>
          <cell r="T784">
            <v>0</v>
          </cell>
          <cell r="U784">
            <v>8.3577499999999999E-2</v>
          </cell>
          <cell r="V784">
            <v>0</v>
          </cell>
          <cell r="W784">
            <v>0</v>
          </cell>
          <cell r="X784">
            <v>0.1170085</v>
          </cell>
          <cell r="Y784">
            <v>0</v>
          </cell>
          <cell r="Z784">
            <v>0</v>
          </cell>
          <cell r="AA784">
            <v>0.28959980000000002</v>
          </cell>
          <cell r="AB784">
            <v>3.5407704</v>
          </cell>
          <cell r="AC784">
            <v>0</v>
          </cell>
          <cell r="AD784">
            <v>0</v>
          </cell>
          <cell r="AE784">
            <v>0</v>
          </cell>
          <cell r="AF784">
            <v>0</v>
          </cell>
          <cell r="AG784">
            <v>0</v>
          </cell>
          <cell r="AH784">
            <v>0</v>
          </cell>
          <cell r="AI784">
            <v>16.423379999999998</v>
          </cell>
          <cell r="AJ784">
            <v>0.57919960000000004</v>
          </cell>
          <cell r="AK784">
            <v>0</v>
          </cell>
          <cell r="AL784">
            <v>0</v>
          </cell>
          <cell r="AM784">
            <v>0</v>
          </cell>
          <cell r="AN784">
            <v>0</v>
          </cell>
          <cell r="AO784">
            <v>0</v>
          </cell>
          <cell r="AP784">
            <v>0</v>
          </cell>
          <cell r="AQ784">
            <v>0</v>
          </cell>
          <cell r="AR784">
            <v>0</v>
          </cell>
          <cell r="AS784">
            <v>0</v>
          </cell>
          <cell r="AT784">
            <v>0</v>
          </cell>
          <cell r="AU784">
            <v>0.86382999999999999</v>
          </cell>
          <cell r="AV784">
            <v>0</v>
          </cell>
          <cell r="AW784">
            <v>0</v>
          </cell>
          <cell r="AX784">
            <v>0</v>
          </cell>
          <cell r="AY784">
            <v>0</v>
          </cell>
          <cell r="AZ784">
            <v>0</v>
          </cell>
          <cell r="BA784">
            <v>0</v>
          </cell>
          <cell r="BB784">
            <v>0</v>
          </cell>
          <cell r="BC784">
            <v>0</v>
          </cell>
          <cell r="BD784">
            <v>0.42863999999999997</v>
          </cell>
          <cell r="BE784">
            <v>0.18509</v>
          </cell>
          <cell r="BF784">
            <v>0</v>
          </cell>
        </row>
        <row r="785">
          <cell r="B785">
            <v>46.969229999999989</v>
          </cell>
          <cell r="C785">
            <v>0</v>
          </cell>
          <cell r="D785">
            <v>0</v>
          </cell>
          <cell r="E785">
            <v>0</v>
          </cell>
          <cell r="F785">
            <v>0</v>
          </cell>
          <cell r="G785">
            <v>0</v>
          </cell>
          <cell r="H785">
            <v>0</v>
          </cell>
          <cell r="I785">
            <v>0</v>
          </cell>
          <cell r="J785">
            <v>0</v>
          </cell>
          <cell r="K785">
            <v>3.6297499999999996E-2</v>
          </cell>
          <cell r="L785">
            <v>0</v>
          </cell>
          <cell r="M785">
            <v>0</v>
          </cell>
          <cell r="N785">
            <v>0</v>
          </cell>
          <cell r="O785">
            <v>2.7158399999999999E-2</v>
          </cell>
          <cell r="P785">
            <v>0</v>
          </cell>
          <cell r="Q785">
            <v>0</v>
          </cell>
          <cell r="R785">
            <v>-9.8884999999999997E-3</v>
          </cell>
          <cell r="S785">
            <v>9.8399999999999998E-3</v>
          </cell>
          <cell r="T785">
            <v>3.9360000000000003E-3</v>
          </cell>
          <cell r="U785">
            <v>2.4363799999999998E-2</v>
          </cell>
          <cell r="V785">
            <v>-1.2545100000000002E-2</v>
          </cell>
          <cell r="W785">
            <v>-3.3768099999999988E-2</v>
          </cell>
          <cell r="X785">
            <v>2.1648000000000001E-2</v>
          </cell>
          <cell r="Y785">
            <v>3.9360000000000003E-3</v>
          </cell>
          <cell r="Z785">
            <v>0</v>
          </cell>
          <cell r="AA785">
            <v>0.29477509999999996</v>
          </cell>
          <cell r="AB785">
            <v>2.9913599999999999E-2</v>
          </cell>
          <cell r="AC785">
            <v>-3.8875299999999995E-2</v>
          </cell>
          <cell r="AD785">
            <v>0.24011939999999998</v>
          </cell>
          <cell r="AE785">
            <v>0.14366399999999999</v>
          </cell>
          <cell r="AF785">
            <v>1.5744000000000001E-2</v>
          </cell>
          <cell r="AG785">
            <v>0.3793704</v>
          </cell>
          <cell r="AH785">
            <v>5.5871200000000017E-2</v>
          </cell>
          <cell r="AI785">
            <v>0.14150450000000003</v>
          </cell>
          <cell r="AJ785">
            <v>6.1879400000000001E-2</v>
          </cell>
          <cell r="AK785">
            <v>3.3062E-3</v>
          </cell>
          <cell r="AL785">
            <v>-1.9755899999999996E-2</v>
          </cell>
          <cell r="AM785">
            <v>0.48400300000000007</v>
          </cell>
          <cell r="AN785">
            <v>9.6495399999999995E-2</v>
          </cell>
          <cell r="AO785">
            <v>5.1354799999999985E-2</v>
          </cell>
          <cell r="AP785">
            <v>3.9360000000000003E-3</v>
          </cell>
          <cell r="AQ785">
            <v>8.2660000000000003E-4</v>
          </cell>
          <cell r="AR785">
            <v>0</v>
          </cell>
          <cell r="AS785">
            <v>4.3669600000000003E-2</v>
          </cell>
          <cell r="AT785">
            <v>0</v>
          </cell>
          <cell r="AU785">
            <v>0</v>
          </cell>
          <cell r="AV785">
            <v>0</v>
          </cell>
          <cell r="AW785">
            <v>0</v>
          </cell>
          <cell r="AX785">
            <v>0</v>
          </cell>
          <cell r="AY785">
            <v>0</v>
          </cell>
          <cell r="AZ785">
            <v>0</v>
          </cell>
          <cell r="BA785">
            <v>0</v>
          </cell>
          <cell r="BB785">
            <v>0</v>
          </cell>
          <cell r="BC785">
            <v>0</v>
          </cell>
          <cell r="BD785">
            <v>6.9033100000000003</v>
          </cell>
          <cell r="BE785">
            <v>0</v>
          </cell>
          <cell r="BF785">
            <v>0</v>
          </cell>
        </row>
        <row r="786">
          <cell r="B786">
            <v>145.71006</v>
          </cell>
          <cell r="C786">
            <v>0</v>
          </cell>
          <cell r="D786">
            <v>0</v>
          </cell>
          <cell r="E786">
            <v>0</v>
          </cell>
          <cell r="F786">
            <v>0</v>
          </cell>
          <cell r="G786">
            <v>0</v>
          </cell>
          <cell r="H786">
            <v>0</v>
          </cell>
          <cell r="I786">
            <v>0</v>
          </cell>
          <cell r="J786">
            <v>0</v>
          </cell>
          <cell r="K786">
            <v>1.2210000000000001E-3</v>
          </cell>
          <cell r="L786">
            <v>0</v>
          </cell>
          <cell r="M786">
            <v>0</v>
          </cell>
          <cell r="N786">
            <v>0</v>
          </cell>
          <cell r="O786">
            <v>0</v>
          </cell>
          <cell r="P786">
            <v>0</v>
          </cell>
          <cell r="Q786">
            <v>0</v>
          </cell>
          <cell r="R786">
            <v>1.2210000000000001E-3</v>
          </cell>
          <cell r="S786">
            <v>1.2210000000000001E-3</v>
          </cell>
          <cell r="T786">
            <v>1.2210000000000001E-3</v>
          </cell>
          <cell r="U786">
            <v>1.03759E-2</v>
          </cell>
          <cell r="V786">
            <v>3.8227000000000001E-3</v>
          </cell>
          <cell r="W786">
            <v>1.1050800000000001E-2</v>
          </cell>
          <cell r="X786">
            <v>2.4420000000000002E-3</v>
          </cell>
          <cell r="Y786">
            <v>1.2210000000000001E-3</v>
          </cell>
          <cell r="Z786">
            <v>0</v>
          </cell>
          <cell r="AA786">
            <v>1.2210000000000001E-3</v>
          </cell>
          <cell r="AB786">
            <v>0</v>
          </cell>
          <cell r="AC786">
            <v>2.3132000000000001E-3</v>
          </cell>
          <cell r="AD786">
            <v>2.4420000000000002E-3</v>
          </cell>
          <cell r="AE786">
            <v>2.4420000000000002E-3</v>
          </cell>
          <cell r="AF786">
            <v>2.4420000000000002E-3</v>
          </cell>
          <cell r="AG786">
            <v>1.2210000000000001E-3</v>
          </cell>
          <cell r="AH786">
            <v>1.2210000000000001E-3</v>
          </cell>
          <cell r="AI786">
            <v>1.1679999999999999E-2</v>
          </cell>
          <cell r="AJ786">
            <v>0</v>
          </cell>
          <cell r="AK786">
            <v>3.8227000000000001E-3</v>
          </cell>
          <cell r="AL786">
            <v>2.4574499999999999E-2</v>
          </cell>
          <cell r="AM786">
            <v>2.3132000000000001E-3</v>
          </cell>
          <cell r="AN786">
            <v>0</v>
          </cell>
          <cell r="AO786">
            <v>0</v>
          </cell>
          <cell r="AP786">
            <v>1.2210000000000001E-3</v>
          </cell>
          <cell r="AQ786">
            <v>0.49404999999999999</v>
          </cell>
          <cell r="AR786">
            <v>0</v>
          </cell>
          <cell r="AS786">
            <v>0</v>
          </cell>
          <cell r="AT786">
            <v>0</v>
          </cell>
          <cell r="AU786">
            <v>0</v>
          </cell>
          <cell r="AV786">
            <v>0</v>
          </cell>
          <cell r="AW786">
            <v>0</v>
          </cell>
          <cell r="AX786">
            <v>0</v>
          </cell>
          <cell r="AY786">
            <v>0</v>
          </cell>
          <cell r="AZ786">
            <v>0</v>
          </cell>
          <cell r="BA786">
            <v>0</v>
          </cell>
          <cell r="BB786">
            <v>0</v>
          </cell>
          <cell r="BC786">
            <v>0</v>
          </cell>
          <cell r="BD786">
            <v>3.2730799999999998</v>
          </cell>
          <cell r="BE786">
            <v>0</v>
          </cell>
          <cell r="BF786">
            <v>0</v>
          </cell>
        </row>
        <row r="787">
          <cell r="B787">
            <v>0</v>
          </cell>
          <cell r="C787">
            <v>0</v>
          </cell>
          <cell r="D787">
            <v>0</v>
          </cell>
          <cell r="E787">
            <v>0</v>
          </cell>
          <cell r="F787">
            <v>0</v>
          </cell>
          <cell r="G787">
            <v>0</v>
          </cell>
          <cell r="H787">
            <v>0</v>
          </cell>
          <cell r="I787">
            <v>0</v>
          </cell>
          <cell r="J787">
            <v>0</v>
          </cell>
          <cell r="K787">
            <v>0</v>
          </cell>
          <cell r="L787">
            <v>0</v>
          </cell>
          <cell r="M787">
            <v>2.0699999999999999E-4</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0.14664749999999999</v>
          </cell>
          <cell r="AB787">
            <v>9.2999999999999997E-5</v>
          </cell>
          <cell r="AC787">
            <v>0</v>
          </cell>
          <cell r="AD787">
            <v>0.14664749999999999</v>
          </cell>
          <cell r="AE787">
            <v>0</v>
          </cell>
          <cell r="AF787">
            <v>0</v>
          </cell>
          <cell r="AG787">
            <v>0.11731799999999999</v>
          </cell>
          <cell r="AH787">
            <v>3.9106000000000002E-2</v>
          </cell>
          <cell r="AI787">
            <v>5.8658999999999996E-2</v>
          </cell>
          <cell r="AJ787">
            <v>0</v>
          </cell>
          <cell r="AK787">
            <v>0</v>
          </cell>
          <cell r="AL787">
            <v>0</v>
          </cell>
          <cell r="AM787">
            <v>0.34217750000000002</v>
          </cell>
          <cell r="AN787">
            <v>6.8435499999999996E-2</v>
          </cell>
          <cell r="AO787">
            <v>1.9553000000000001E-2</v>
          </cell>
          <cell r="AP787">
            <v>0</v>
          </cell>
          <cell r="AQ787">
            <v>0</v>
          </cell>
          <cell r="AR787">
            <v>0</v>
          </cell>
          <cell r="AS787">
            <v>3.9106000000000002E-2</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row>
        <row r="788">
          <cell r="B788">
            <v>0</v>
          </cell>
          <cell r="C788">
            <v>0</v>
          </cell>
          <cell r="D788">
            <v>0</v>
          </cell>
          <cell r="E788">
            <v>0</v>
          </cell>
          <cell r="F788">
            <v>0</v>
          </cell>
          <cell r="G788">
            <v>0</v>
          </cell>
          <cell r="H788">
            <v>0</v>
          </cell>
          <cell r="I788">
            <v>0</v>
          </cell>
          <cell r="J788">
            <v>0</v>
          </cell>
          <cell r="K788">
            <v>5.9949999999999995E-3</v>
          </cell>
          <cell r="L788">
            <v>0</v>
          </cell>
          <cell r="M788">
            <v>0</v>
          </cell>
          <cell r="N788">
            <v>0</v>
          </cell>
          <cell r="O788">
            <v>0</v>
          </cell>
          <cell r="P788">
            <v>0</v>
          </cell>
          <cell r="Q788">
            <v>0</v>
          </cell>
          <cell r="R788">
            <v>5.9949999999999995E-3</v>
          </cell>
          <cell r="S788">
            <v>5.9949999999999995E-3</v>
          </cell>
          <cell r="T788">
            <v>5.9949999999999995E-3</v>
          </cell>
          <cell r="U788">
            <v>0</v>
          </cell>
          <cell r="V788">
            <v>0</v>
          </cell>
          <cell r="W788">
            <v>5.9949999999999995E-3</v>
          </cell>
          <cell r="X788">
            <v>1.1989999999999999E-2</v>
          </cell>
          <cell r="Y788">
            <v>5.9949999999999995E-3</v>
          </cell>
          <cell r="Z788">
            <v>0</v>
          </cell>
          <cell r="AA788">
            <v>5.9949999999999995E-3</v>
          </cell>
          <cell r="AB788">
            <v>0</v>
          </cell>
          <cell r="AC788">
            <v>5.9949999999999995E-3</v>
          </cell>
          <cell r="AD788">
            <v>1.1989999999999999E-2</v>
          </cell>
          <cell r="AE788">
            <v>1.1989999999999999E-2</v>
          </cell>
          <cell r="AF788">
            <v>1.1989999999999999E-2</v>
          </cell>
          <cell r="AG788">
            <v>5.9949999999999995E-3</v>
          </cell>
          <cell r="AH788">
            <v>5.9949999999999995E-3</v>
          </cell>
          <cell r="AI788">
            <v>0</v>
          </cell>
          <cell r="AJ788">
            <v>0</v>
          </cell>
          <cell r="AK788">
            <v>0</v>
          </cell>
          <cell r="AL788">
            <v>0</v>
          </cell>
          <cell r="AM788">
            <v>5.9949999999999995E-3</v>
          </cell>
          <cell r="AN788">
            <v>0</v>
          </cell>
          <cell r="AO788">
            <v>0</v>
          </cell>
          <cell r="AP788">
            <v>5.9949999999999995E-3</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row>
        <row r="789">
          <cell r="B789">
            <v>1751.2508099999986</v>
          </cell>
          <cell r="C789">
            <v>0</v>
          </cell>
          <cell r="D789">
            <v>0</v>
          </cell>
          <cell r="E789">
            <v>2.477E-2</v>
          </cell>
          <cell r="F789">
            <v>144.57557999999997</v>
          </cell>
          <cell r="G789">
            <v>0</v>
          </cell>
          <cell r="H789">
            <v>0</v>
          </cell>
          <cell r="I789">
            <v>3.9118900000000001</v>
          </cell>
          <cell r="J789">
            <v>0</v>
          </cell>
          <cell r="K789">
            <v>4.8219620999999968</v>
          </cell>
          <cell r="L789">
            <v>0</v>
          </cell>
          <cell r="M789">
            <v>1.0726551</v>
          </cell>
          <cell r="N789">
            <v>2.3438400000000002E-2</v>
          </cell>
          <cell r="O789">
            <v>2.3438400000000002E-2</v>
          </cell>
          <cell r="P789">
            <v>0</v>
          </cell>
          <cell r="Q789">
            <v>0</v>
          </cell>
          <cell r="R789">
            <v>1.4362992999999995</v>
          </cell>
          <cell r="S789">
            <v>1.4878144999999994</v>
          </cell>
          <cell r="T789">
            <v>1.3855849999999998</v>
          </cell>
          <cell r="U789">
            <v>0.81356630000000008</v>
          </cell>
          <cell r="V789">
            <v>6.5204100000000001E-2</v>
          </cell>
          <cell r="W789">
            <v>1.5884421999999987</v>
          </cell>
          <cell r="X789">
            <v>4.0544654999999974</v>
          </cell>
          <cell r="Y789">
            <v>1.3855849999999998</v>
          </cell>
          <cell r="Z789">
            <v>0</v>
          </cell>
          <cell r="AA789">
            <v>9.7844181999999584</v>
          </cell>
          <cell r="AB789">
            <v>0.57583609999999996</v>
          </cell>
          <cell r="AC789">
            <v>1.5667074999999986</v>
          </cell>
          <cell r="AD789">
            <v>3.2487556999999976</v>
          </cell>
          <cell r="AE789">
            <v>5833.1994279999872</v>
          </cell>
          <cell r="AF789">
            <v>2.7868079999999997</v>
          </cell>
          <cell r="AG789">
            <v>8.5886326000000004</v>
          </cell>
          <cell r="AH789">
            <v>1.4731557999999991</v>
          </cell>
          <cell r="AI789">
            <v>19.528024400000014</v>
          </cell>
          <cell r="AJ789">
            <v>13.837432000000002</v>
          </cell>
          <cell r="AK789">
            <v>0</v>
          </cell>
          <cell r="AL789">
            <v>0.2028572000000001</v>
          </cell>
          <cell r="AM789">
            <v>2.8426820000000079</v>
          </cell>
          <cell r="AN789">
            <v>0.42754950000000003</v>
          </cell>
          <cell r="AO789">
            <v>8.5427699999999995E-2</v>
          </cell>
          <cell r="AP789">
            <v>1.3855850000000001</v>
          </cell>
          <cell r="AQ789">
            <v>-1.0000000000000001E-5</v>
          </cell>
          <cell r="AR789">
            <v>154.94727000000003</v>
          </cell>
          <cell r="AS789">
            <v>9.5192044000000013</v>
          </cell>
          <cell r="AT789">
            <v>0.1108334</v>
          </cell>
          <cell r="AU789">
            <v>18.644276600000001</v>
          </cell>
          <cell r="AV789">
            <v>0</v>
          </cell>
          <cell r="AW789">
            <v>0</v>
          </cell>
          <cell r="AX789">
            <v>0.11416</v>
          </cell>
          <cell r="AY789">
            <v>1.7319999999999999E-2</v>
          </cell>
          <cell r="AZ789">
            <v>0</v>
          </cell>
          <cell r="BA789">
            <v>1.08633</v>
          </cell>
          <cell r="BB789">
            <v>0</v>
          </cell>
          <cell r="BC789">
            <v>0</v>
          </cell>
          <cell r="BD789">
            <v>179.11202999999992</v>
          </cell>
          <cell r="BE789">
            <v>5.788999999999999E-2</v>
          </cell>
          <cell r="BF789">
            <v>0</v>
          </cell>
        </row>
        <row r="790">
          <cell r="B790">
            <v>0</v>
          </cell>
          <cell r="C790">
            <v>0</v>
          </cell>
          <cell r="D790">
            <v>0</v>
          </cell>
          <cell r="E790">
            <v>0</v>
          </cell>
          <cell r="F790">
            <v>0</v>
          </cell>
          <cell r="G790">
            <v>0</v>
          </cell>
          <cell r="H790">
            <v>0</v>
          </cell>
          <cell r="I790">
            <v>0</v>
          </cell>
          <cell r="J790">
            <v>81.686000000000007</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799.11744999999985</v>
          </cell>
          <cell r="AY790">
            <v>0</v>
          </cell>
          <cell r="AZ790">
            <v>0</v>
          </cell>
          <cell r="BA790">
            <v>0</v>
          </cell>
          <cell r="BB790">
            <v>43127.720289999997</v>
          </cell>
          <cell r="BC790">
            <v>0</v>
          </cell>
          <cell r="BD790">
            <v>0</v>
          </cell>
          <cell r="BE790">
            <v>0</v>
          </cell>
          <cell r="BF790">
            <v>0</v>
          </cell>
        </row>
        <row r="791">
          <cell r="B791">
            <v>0</v>
          </cell>
          <cell r="C791">
            <v>0</v>
          </cell>
          <cell r="D791">
            <v>0</v>
          </cell>
          <cell r="E791">
            <v>0</v>
          </cell>
          <cell r="F791">
            <v>0</v>
          </cell>
          <cell r="G791">
            <v>0</v>
          </cell>
          <cell r="H791">
            <v>0</v>
          </cell>
          <cell r="I791">
            <v>0</v>
          </cell>
          <cell r="J791">
            <v>1109.05987</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row>
        <row r="804">
          <cell r="B804">
            <v>43841.855520000005</v>
          </cell>
          <cell r="C804">
            <v>905.67876000000001</v>
          </cell>
          <cell r="D804">
            <v>859.60900000000004</v>
          </cell>
          <cell r="E804">
            <v>0</v>
          </cell>
          <cell r="F804">
            <v>3143.3448800000001</v>
          </cell>
          <cell r="G804">
            <v>5888.1502499999988</v>
          </cell>
          <cell r="H804">
            <v>205.23915</v>
          </cell>
          <cell r="I804">
            <v>9834.7421342000016</v>
          </cell>
          <cell r="J804">
            <v>69.601781000000003</v>
          </cell>
          <cell r="K804">
            <v>69.601781000000003</v>
          </cell>
          <cell r="L804">
            <v>69.601781000000003</v>
          </cell>
          <cell r="M804">
            <v>0</v>
          </cell>
          <cell r="N804">
            <v>0</v>
          </cell>
          <cell r="O804">
            <v>69.601781000000003</v>
          </cell>
          <cell r="P804">
            <v>139.20356200000001</v>
          </cell>
          <cell r="Q804">
            <v>69.601781000000003</v>
          </cell>
          <cell r="R804">
            <v>42573.07704779999</v>
          </cell>
          <cell r="S804">
            <v>69.601781000000003</v>
          </cell>
          <cell r="T804">
            <v>139.20356200000001</v>
          </cell>
          <cell r="U804">
            <v>139.20356200000001</v>
          </cell>
          <cell r="V804">
            <v>139.20356200000001</v>
          </cell>
          <cell r="W804">
            <v>83.751480999999984</v>
          </cell>
          <cell r="X804">
            <v>69.601781000000003</v>
          </cell>
          <cell r="Y804">
            <v>0</v>
          </cell>
          <cell r="Z804">
            <v>0</v>
          </cell>
          <cell r="AA804">
            <v>0</v>
          </cell>
          <cell r="AB804">
            <v>236.34426099999996</v>
          </cell>
          <cell r="AC804">
            <v>0</v>
          </cell>
          <cell r="AD804">
            <v>0</v>
          </cell>
          <cell r="AE804">
            <v>69.601781000000003</v>
          </cell>
          <cell r="AF804">
            <v>0</v>
          </cell>
          <cell r="AG804">
            <v>714.59690000000001</v>
          </cell>
          <cell r="AH804">
            <v>22264.576699999998</v>
          </cell>
          <cell r="AI804">
            <v>3.5626500000000001</v>
          </cell>
          <cell r="AJ804">
            <v>3673.7406599999999</v>
          </cell>
          <cell r="AK804">
            <v>0</v>
          </cell>
          <cell r="AL804">
            <v>989.22789999999998</v>
          </cell>
          <cell r="AM804">
            <v>2096.5535199999999</v>
          </cell>
          <cell r="AN804">
            <v>119428.10080000003</v>
          </cell>
          <cell r="AO804">
            <v>11014.581789999998</v>
          </cell>
          <cell r="AP804">
            <v>1338.1345100000001</v>
          </cell>
        </row>
        <row r="805">
          <cell r="B805">
            <v>1727.0908300000001</v>
          </cell>
          <cell r="C805">
            <v>0</v>
          </cell>
          <cell r="D805">
            <v>0</v>
          </cell>
          <cell r="E805">
            <v>2.477E-2</v>
          </cell>
          <cell r="F805">
            <v>0</v>
          </cell>
          <cell r="G805">
            <v>0</v>
          </cell>
          <cell r="H805">
            <v>0</v>
          </cell>
          <cell r="I805">
            <v>3.3799946999999997</v>
          </cell>
          <cell r="J805">
            <v>0.28298450000000003</v>
          </cell>
          <cell r="K805">
            <v>0.31707250000000003</v>
          </cell>
          <cell r="L805">
            <v>0.28228450000000005</v>
          </cell>
          <cell r="M805">
            <v>5.7979999999999997E-2</v>
          </cell>
          <cell r="N805">
            <v>8.9999999999999998E-4</v>
          </cell>
          <cell r="O805">
            <v>0.28508450000000007</v>
          </cell>
          <cell r="P805">
            <v>0.64574100000000012</v>
          </cell>
          <cell r="Q805">
            <v>0.28228450000000005</v>
          </cell>
          <cell r="R805">
            <v>7.1740111000000004</v>
          </cell>
          <cell r="S805">
            <v>0.28478450000000005</v>
          </cell>
          <cell r="T805">
            <v>0.67535900000000004</v>
          </cell>
          <cell r="U805">
            <v>5830.9199689999987</v>
          </cell>
          <cell r="V805">
            <v>0.5645690000000001</v>
          </cell>
          <cell r="W805">
            <v>1.3378924999999999</v>
          </cell>
          <cell r="X805">
            <v>0.31182850000000001</v>
          </cell>
          <cell r="Y805">
            <v>0.68003600000000008</v>
          </cell>
          <cell r="Z805">
            <v>13.561873200000001</v>
          </cell>
          <cell r="AA805">
            <v>2.8E-3</v>
          </cell>
          <cell r="AB805">
            <v>1.2582645000000001</v>
          </cell>
          <cell r="AC805">
            <v>0.30664199999999997</v>
          </cell>
          <cell r="AD805">
            <v>1.4772000000000002E-2</v>
          </cell>
          <cell r="AE805">
            <v>0.28228450000000005</v>
          </cell>
          <cell r="AF805">
            <v>-1.0000000000000001E-5</v>
          </cell>
          <cell r="AG805">
            <v>152.34397000000001</v>
          </cell>
          <cell r="AH805">
            <v>0.62828799999999996</v>
          </cell>
          <cell r="AI805">
            <v>13.21344</v>
          </cell>
          <cell r="AJ805">
            <v>0</v>
          </cell>
          <cell r="AK805">
            <v>5.8209999999999998E-2</v>
          </cell>
          <cell r="AL805">
            <v>0</v>
          </cell>
          <cell r="AM805">
            <v>0</v>
          </cell>
          <cell r="AN805">
            <v>169.93516</v>
          </cell>
          <cell r="AO805">
            <v>-2.0000000000000002E-5</v>
          </cell>
          <cell r="AP805">
            <v>0</v>
          </cell>
        </row>
      </sheetData>
      <sheetData sheetId="1">
        <row r="93">
          <cell r="E93">
            <v>3</v>
          </cell>
          <cell r="M93">
            <v>10310</v>
          </cell>
        </row>
        <row r="94">
          <cell r="E94">
            <v>989</v>
          </cell>
          <cell r="O94">
            <v>-87</v>
          </cell>
        </row>
        <row r="95">
          <cell r="E95">
            <v>123</v>
          </cell>
        </row>
        <row r="96">
          <cell r="E96">
            <v>4865</v>
          </cell>
        </row>
        <row r="97">
          <cell r="E97">
            <v>70</v>
          </cell>
          <cell r="M97">
            <v>705</v>
          </cell>
        </row>
        <row r="98">
          <cell r="E98">
            <v>384</v>
          </cell>
        </row>
        <row r="99">
          <cell r="E99">
            <v>1298</v>
          </cell>
        </row>
        <row r="104">
          <cell r="E104">
            <v>1693</v>
          </cell>
        </row>
        <row r="109">
          <cell r="E109">
            <v>6519</v>
          </cell>
        </row>
        <row r="118">
          <cell r="E118">
            <v>16999</v>
          </cell>
        </row>
        <row r="121">
          <cell r="E121">
            <v>-551</v>
          </cell>
        </row>
        <row r="123">
          <cell r="G123">
            <v>937</v>
          </cell>
        </row>
        <row r="127">
          <cell r="E127">
            <v>6638</v>
          </cell>
        </row>
        <row r="128">
          <cell r="E128">
            <v>-5</v>
          </cell>
        </row>
        <row r="132">
          <cell r="E132">
            <v>-1145</v>
          </cell>
        </row>
        <row r="136">
          <cell r="N136">
            <v>42227</v>
          </cell>
        </row>
        <row r="138">
          <cell r="N138">
            <v>12577</v>
          </cell>
        </row>
        <row r="141">
          <cell r="E141">
            <v>-6154</v>
          </cell>
        </row>
        <row r="142">
          <cell r="O142">
            <v>1495</v>
          </cell>
        </row>
        <row r="143">
          <cell r="N143">
            <v>715</v>
          </cell>
        </row>
        <row r="144">
          <cell r="E144">
            <v>-424</v>
          </cell>
        </row>
        <row r="147">
          <cell r="E147">
            <v>-5129</v>
          </cell>
          <cell r="N147">
            <v>27442</v>
          </cell>
        </row>
        <row r="150">
          <cell r="E150">
            <v>-240</v>
          </cell>
        </row>
        <row r="153">
          <cell r="E153">
            <v>-780</v>
          </cell>
        </row>
        <row r="154">
          <cell r="N154">
            <v>42503</v>
          </cell>
        </row>
        <row r="155">
          <cell r="N155">
            <v>9765</v>
          </cell>
        </row>
        <row r="156">
          <cell r="E156">
            <v>-2061</v>
          </cell>
        </row>
        <row r="159">
          <cell r="E159">
            <v>-45</v>
          </cell>
        </row>
        <row r="162">
          <cell r="E162">
            <v>-11</v>
          </cell>
        </row>
        <row r="167">
          <cell r="E167">
            <v>3049</v>
          </cell>
        </row>
        <row r="176">
          <cell r="E176">
            <v>31525</v>
          </cell>
        </row>
        <row r="182">
          <cell r="E182">
            <v>5123</v>
          </cell>
        </row>
        <row r="189">
          <cell r="E189">
            <v>21042</v>
          </cell>
        </row>
        <row r="192">
          <cell r="E192">
            <v>-931</v>
          </cell>
        </row>
        <row r="197">
          <cell r="E197">
            <v>12882</v>
          </cell>
        </row>
        <row r="200">
          <cell r="E200">
            <v>31</v>
          </cell>
        </row>
        <row r="204">
          <cell r="E204">
            <v>66357</v>
          </cell>
        </row>
        <row r="211">
          <cell r="E211">
            <v>-112</v>
          </cell>
        </row>
        <row r="215">
          <cell r="E215">
            <v>663</v>
          </cell>
        </row>
        <row r="220">
          <cell r="E220">
            <v>5312</v>
          </cell>
        </row>
        <row r="225">
          <cell r="E225">
            <v>9079</v>
          </cell>
        </row>
        <row r="240">
          <cell r="E240">
            <v>-3</v>
          </cell>
        </row>
        <row r="242">
          <cell r="E242">
            <v>-1774</v>
          </cell>
        </row>
        <row r="243">
          <cell r="E243">
            <v>-38</v>
          </cell>
        </row>
        <row r="244">
          <cell r="E244">
            <v>9</v>
          </cell>
        </row>
        <row r="245">
          <cell r="E245">
            <v>-7</v>
          </cell>
        </row>
      </sheetData>
      <sheetData sheetId="2"/>
      <sheetData sheetId="3"/>
      <sheetData sheetId="4">
        <row r="5">
          <cell r="D5">
            <v>3842</v>
          </cell>
        </row>
        <row r="6">
          <cell r="D6">
            <v>508</v>
          </cell>
        </row>
        <row r="8">
          <cell r="D8">
            <v>1573</v>
          </cell>
        </row>
        <row r="10">
          <cell r="D10">
            <v>260</v>
          </cell>
        </row>
        <row r="11">
          <cell r="D11">
            <v>2</v>
          </cell>
        </row>
        <row r="13">
          <cell r="D13">
            <v>-167</v>
          </cell>
        </row>
        <row r="15">
          <cell r="D15">
            <v>-1</v>
          </cell>
        </row>
        <row r="16">
          <cell r="D16">
            <v>-2</v>
          </cell>
        </row>
        <row r="17">
          <cell r="D17">
            <v>-1</v>
          </cell>
        </row>
        <row r="18">
          <cell r="D18">
            <v>19</v>
          </cell>
        </row>
        <row r="21">
          <cell r="D21">
            <v>-33</v>
          </cell>
        </row>
        <row r="22">
          <cell r="D22">
            <v>5</v>
          </cell>
        </row>
        <row r="26">
          <cell r="D26">
            <v>-852.60978651400728</v>
          </cell>
        </row>
      </sheetData>
      <sheetData sheetId="5"/>
      <sheetData sheetId="6"/>
      <sheetData sheetId="7"/>
      <sheetData sheetId="8"/>
      <sheetData sheetId="9"/>
      <sheetData sheetId="10"/>
      <sheetData sheetId="11"/>
      <sheetData sheetId="12">
        <row r="6">
          <cell r="L6">
            <v>0</v>
          </cell>
          <cell r="M6">
            <v>1122</v>
          </cell>
          <cell r="N6">
            <v>0</v>
          </cell>
          <cell r="O6">
            <v>0</v>
          </cell>
          <cell r="P6">
            <v>72874</v>
          </cell>
          <cell r="Q6">
            <v>105</v>
          </cell>
        </row>
        <row r="7">
          <cell r="L7">
            <v>367</v>
          </cell>
          <cell r="M7">
            <v>0</v>
          </cell>
          <cell r="N7">
            <v>839</v>
          </cell>
          <cell r="O7">
            <v>66</v>
          </cell>
          <cell r="P7">
            <v>0</v>
          </cell>
          <cell r="Q7">
            <v>0</v>
          </cell>
        </row>
      </sheetData>
      <sheetData sheetId="13"/>
      <sheetData sheetId="14">
        <row r="7">
          <cell r="L7">
            <v>0</v>
          </cell>
          <cell r="M7">
            <v>2455</v>
          </cell>
          <cell r="N7">
            <v>0</v>
          </cell>
          <cell r="O7">
            <v>0</v>
          </cell>
          <cell r="P7">
            <v>159415</v>
          </cell>
          <cell r="Q7">
            <v>229</v>
          </cell>
        </row>
        <row r="8">
          <cell r="L8">
            <v>750</v>
          </cell>
          <cell r="M8">
            <v>0</v>
          </cell>
          <cell r="N8">
            <v>2149</v>
          </cell>
          <cell r="O8">
            <v>1263</v>
          </cell>
          <cell r="P8">
            <v>0</v>
          </cell>
          <cell r="Q8">
            <v>0</v>
          </cell>
        </row>
      </sheetData>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48"/>
  <sheetViews>
    <sheetView showGridLines="0" tabSelected="1" view="pageBreakPreview" topLeftCell="AM3" zoomScale="90" zoomScaleNormal="100" zoomScaleSheetLayoutView="90" workbookViewId="0">
      <selection activeCell="AF35" sqref="AF35"/>
    </sheetView>
  </sheetViews>
  <sheetFormatPr defaultColWidth="9.109375" defaultRowHeight="10.199999999999999" x14ac:dyDescent="0.2"/>
  <cols>
    <col min="1" max="1" width="4.33203125" style="102" customWidth="1"/>
    <col min="2" max="2" width="40.44140625" style="102" customWidth="1"/>
    <col min="3" max="60" width="8" style="102" customWidth="1"/>
    <col min="61" max="61" width="10.33203125" style="102" bestFit="1" customWidth="1"/>
    <col min="62" max="62" width="8" style="102" customWidth="1"/>
    <col min="63" max="63" width="3.44140625" style="102" customWidth="1"/>
    <col min="64" max="16384" width="9.109375" style="102"/>
  </cols>
  <sheetData>
    <row r="1" spans="1:61" x14ac:dyDescent="0.2">
      <c r="A1" s="1"/>
      <c r="B1" s="2"/>
    </row>
    <row r="2" spans="1:61" x14ac:dyDescent="0.2">
      <c r="A2" s="3"/>
      <c r="B2" s="4" t="s">
        <v>0</v>
      </c>
    </row>
    <row r="3" spans="1:61" x14ac:dyDescent="0.2">
      <c r="A3" s="3"/>
      <c r="B3" s="6" t="s">
        <v>1</v>
      </c>
    </row>
    <row r="4" spans="1:61" x14ac:dyDescent="0.2">
      <c r="A4" s="3"/>
      <c r="B4" s="6" t="s">
        <v>2</v>
      </c>
    </row>
    <row r="5" spans="1:61" x14ac:dyDescent="0.2">
      <c r="A5" s="3"/>
      <c r="B5" s="6" t="s">
        <v>736</v>
      </c>
    </row>
    <row r="6" spans="1:61" x14ac:dyDescent="0.2">
      <c r="A6" s="3"/>
      <c r="B6" s="6" t="s">
        <v>734</v>
      </c>
    </row>
    <row r="7" spans="1:61" x14ac:dyDescent="0.2">
      <c r="A7" s="8"/>
      <c r="B7" s="151" t="s">
        <v>735</v>
      </c>
    </row>
    <row r="8" spans="1:61" ht="12.75" customHeight="1" x14ac:dyDescent="0.2">
      <c r="A8" s="12"/>
      <c r="B8" s="13" t="s">
        <v>3</v>
      </c>
    </row>
    <row r="9" spans="1:61" ht="10.8" thickBot="1" x14ac:dyDescent="0.25">
      <c r="A9" s="12"/>
      <c r="B9" s="13"/>
      <c r="C9" s="103">
        <v>1</v>
      </c>
      <c r="D9" s="103">
        <v>2</v>
      </c>
      <c r="E9" s="103">
        <v>3</v>
      </c>
      <c r="F9" s="103"/>
      <c r="G9" s="103">
        <v>4</v>
      </c>
      <c r="H9" s="103">
        <v>5</v>
      </c>
      <c r="I9" s="103">
        <v>6</v>
      </c>
      <c r="J9" s="103">
        <v>7</v>
      </c>
      <c r="K9" s="103">
        <v>8</v>
      </c>
      <c r="L9" s="103">
        <v>9</v>
      </c>
      <c r="M9" s="103">
        <v>10</v>
      </c>
      <c r="N9" s="103">
        <v>11</v>
      </c>
      <c r="O9" s="103">
        <v>12</v>
      </c>
      <c r="P9" s="103">
        <v>13</v>
      </c>
      <c r="Q9" s="103">
        <v>14</v>
      </c>
      <c r="R9" s="103">
        <v>15</v>
      </c>
      <c r="S9" s="103">
        <v>16</v>
      </c>
      <c r="T9" s="103">
        <v>17</v>
      </c>
      <c r="U9" s="103">
        <v>18</v>
      </c>
      <c r="V9" s="103">
        <v>19</v>
      </c>
      <c r="W9" s="103">
        <v>20</v>
      </c>
      <c r="X9" s="103">
        <v>21</v>
      </c>
      <c r="Y9" s="103">
        <v>22</v>
      </c>
      <c r="Z9" s="103">
        <v>23</v>
      </c>
      <c r="AA9" s="103">
        <v>24</v>
      </c>
      <c r="AB9" s="103">
        <v>25</v>
      </c>
      <c r="AC9" s="103">
        <v>26</v>
      </c>
      <c r="AD9" s="103">
        <v>27</v>
      </c>
      <c r="AE9" s="103">
        <v>28</v>
      </c>
      <c r="AF9" s="103">
        <v>29</v>
      </c>
      <c r="AG9" s="103">
        <v>30</v>
      </c>
      <c r="AH9" s="103">
        <v>31</v>
      </c>
      <c r="AI9" s="103">
        <v>32</v>
      </c>
      <c r="AJ9" s="103">
        <v>33</v>
      </c>
      <c r="AK9" s="103">
        <v>34</v>
      </c>
      <c r="AL9" s="103">
        <v>35</v>
      </c>
      <c r="AM9" s="103">
        <v>36</v>
      </c>
      <c r="AN9" s="103">
        <v>37</v>
      </c>
      <c r="AO9" s="103">
        <v>38</v>
      </c>
      <c r="AP9" s="103">
        <v>39</v>
      </c>
      <c r="AQ9" s="103">
        <v>40</v>
      </c>
      <c r="AR9" s="103">
        <v>41</v>
      </c>
      <c r="AS9" s="103">
        <v>42</v>
      </c>
      <c r="AT9" s="103">
        <v>43</v>
      </c>
      <c r="AU9" s="103">
        <v>44</v>
      </c>
      <c r="AV9" s="103">
        <v>45</v>
      </c>
      <c r="AW9" s="103">
        <v>46</v>
      </c>
      <c r="AX9" s="103">
        <v>47</v>
      </c>
      <c r="AY9" s="103">
        <v>48</v>
      </c>
      <c r="AZ9" s="103">
        <v>49</v>
      </c>
      <c r="BA9" s="103">
        <v>50</v>
      </c>
      <c r="BB9" s="103">
        <v>51</v>
      </c>
      <c r="BC9" s="103">
        <v>52</v>
      </c>
      <c r="BD9" s="103">
        <v>53</v>
      </c>
      <c r="BE9" s="103">
        <v>54</v>
      </c>
      <c r="BF9" s="103">
        <v>55</v>
      </c>
      <c r="BG9" s="103">
        <v>56</v>
      </c>
      <c r="BH9" s="103">
        <v>57</v>
      </c>
      <c r="BI9" s="103">
        <v>58</v>
      </c>
    </row>
    <row r="10" spans="1:61" ht="10.8" thickBot="1" x14ac:dyDescent="0.25">
      <c r="A10" s="104" t="s">
        <v>26</v>
      </c>
      <c r="B10" s="105"/>
      <c r="C10" s="106" t="s">
        <v>5</v>
      </c>
      <c r="D10" s="107"/>
      <c r="E10" s="107"/>
      <c r="F10" s="107"/>
      <c r="G10" s="107"/>
      <c r="H10" s="107"/>
      <c r="I10" s="107"/>
      <c r="J10" s="107"/>
      <c r="K10" s="107"/>
      <c r="L10" s="107"/>
      <c r="M10" s="107"/>
      <c r="N10" s="107"/>
      <c r="O10" s="106" t="s">
        <v>5</v>
      </c>
      <c r="P10" s="107"/>
      <c r="Q10" s="107"/>
      <c r="R10" s="107"/>
      <c r="S10" s="107"/>
      <c r="T10" s="107"/>
      <c r="U10" s="107"/>
      <c r="V10" s="107"/>
      <c r="W10" s="107"/>
      <c r="X10" s="107"/>
      <c r="Y10" s="107"/>
      <c r="Z10" s="107"/>
      <c r="AA10" s="106" t="s">
        <v>5</v>
      </c>
      <c r="AB10" s="107"/>
      <c r="AC10" s="107"/>
      <c r="AD10" s="107"/>
      <c r="AE10" s="107"/>
      <c r="AF10" s="107"/>
      <c r="AG10" s="107"/>
      <c r="AH10" s="107"/>
      <c r="AI10" s="107"/>
      <c r="AJ10" s="107"/>
      <c r="AK10" s="107"/>
      <c r="AL10" s="108"/>
      <c r="AM10" s="106" t="s">
        <v>5</v>
      </c>
      <c r="AN10" s="107"/>
      <c r="AO10" s="107"/>
      <c r="AP10" s="107"/>
      <c r="AQ10" s="107"/>
      <c r="AR10" s="107"/>
      <c r="AS10" s="107"/>
      <c r="AT10" s="107"/>
      <c r="AU10" s="107"/>
      <c r="AV10" s="107"/>
      <c r="AW10" s="107"/>
      <c r="AX10" s="107"/>
      <c r="AY10" s="106" t="s">
        <v>5</v>
      </c>
      <c r="AZ10" s="107"/>
      <c r="BA10" s="107"/>
      <c r="BB10" s="107"/>
      <c r="BC10" s="107"/>
      <c r="BD10" s="107"/>
      <c r="BE10" s="107"/>
      <c r="BF10" s="107"/>
      <c r="BG10" s="107"/>
      <c r="BH10" s="107"/>
      <c r="BI10" s="108"/>
    </row>
    <row r="11" spans="1:61" ht="10.8" thickBot="1" x14ac:dyDescent="0.25">
      <c r="A11" s="109" t="s">
        <v>951</v>
      </c>
      <c r="B11" s="110" t="s">
        <v>13</v>
      </c>
      <c r="C11" s="111">
        <v>1070</v>
      </c>
      <c r="D11" s="111">
        <v>1810</v>
      </c>
      <c r="E11" s="111">
        <v>1823</v>
      </c>
      <c r="F11" s="111">
        <v>1860</v>
      </c>
      <c r="G11" s="111">
        <v>4081</v>
      </c>
      <c r="H11" s="111">
        <v>4190</v>
      </c>
      <c r="I11" s="111">
        <v>4261</v>
      </c>
      <c r="J11" s="111">
        <v>4264</v>
      </c>
      <c r="K11" s="111">
        <v>4265</v>
      </c>
      <c r="L11" s="111">
        <v>4300</v>
      </c>
      <c r="M11" s="111">
        <v>5600</v>
      </c>
      <c r="N11" s="111">
        <v>5611</v>
      </c>
      <c r="O11" s="111">
        <v>5612</v>
      </c>
      <c r="P11" s="111">
        <v>5613</v>
      </c>
      <c r="Q11" s="111">
        <v>5614</v>
      </c>
      <c r="R11" s="111">
        <v>5615</v>
      </c>
      <c r="S11" s="111">
        <v>5617</v>
      </c>
      <c r="T11" s="111">
        <v>5620</v>
      </c>
      <c r="U11" s="111">
        <v>5630</v>
      </c>
      <c r="V11" s="111">
        <v>5640</v>
      </c>
      <c r="W11" s="111">
        <v>5660</v>
      </c>
      <c r="X11" s="111">
        <v>5690</v>
      </c>
      <c r="Y11" s="111">
        <v>5700</v>
      </c>
      <c r="Z11" s="111">
        <v>5710</v>
      </c>
      <c r="AA11" s="111">
        <v>5720</v>
      </c>
      <c r="AB11" s="111">
        <v>5730</v>
      </c>
      <c r="AC11" s="111">
        <v>5800</v>
      </c>
      <c r="AD11" s="111">
        <v>5810</v>
      </c>
      <c r="AE11" s="111">
        <v>5820</v>
      </c>
      <c r="AF11" s="111">
        <v>5830</v>
      </c>
      <c r="AG11" s="111">
        <v>5840</v>
      </c>
      <c r="AH11" s="111">
        <v>5850</v>
      </c>
      <c r="AI11" s="111">
        <v>5860</v>
      </c>
      <c r="AJ11" s="111">
        <v>5870</v>
      </c>
      <c r="AK11" s="111">
        <v>5880</v>
      </c>
      <c r="AL11" s="111">
        <v>5900</v>
      </c>
      <c r="AM11" s="111">
        <v>5910</v>
      </c>
      <c r="AN11" s="111">
        <v>5920</v>
      </c>
      <c r="AO11" s="111">
        <v>5930</v>
      </c>
      <c r="AP11" s="111">
        <v>5940</v>
      </c>
      <c r="AQ11" s="111">
        <v>5960</v>
      </c>
      <c r="AR11" s="111">
        <v>5970</v>
      </c>
      <c r="AS11" s="111">
        <v>5980</v>
      </c>
      <c r="AT11" s="111">
        <v>9020</v>
      </c>
      <c r="AU11" s="111">
        <v>9030</v>
      </c>
      <c r="AV11" s="111">
        <v>9070</v>
      </c>
      <c r="AW11" s="111">
        <v>9080</v>
      </c>
      <c r="AX11" s="111">
        <v>9090</v>
      </c>
      <c r="AY11" s="111">
        <v>9100</v>
      </c>
      <c r="AZ11" s="111">
        <v>9200</v>
      </c>
      <c r="BA11" s="111">
        <v>9210</v>
      </c>
      <c r="BB11" s="111">
        <v>9240</v>
      </c>
      <c r="BC11" s="111">
        <v>9250</v>
      </c>
      <c r="BD11" s="111">
        <v>9260</v>
      </c>
      <c r="BE11" s="111">
        <v>9301</v>
      </c>
      <c r="BF11" s="111">
        <v>9302</v>
      </c>
      <c r="BG11" s="111">
        <v>9310</v>
      </c>
      <c r="BH11" s="111">
        <v>9350</v>
      </c>
      <c r="BI11" s="111" t="s">
        <v>6</v>
      </c>
    </row>
    <row r="12" spans="1:61" x14ac:dyDescent="0.2">
      <c r="A12" s="103"/>
      <c r="B12" s="112"/>
      <c r="C12" s="113"/>
      <c r="D12" s="113"/>
      <c r="E12" s="113"/>
      <c r="F12" s="113"/>
      <c r="G12" s="113"/>
      <c r="H12" s="113"/>
      <c r="I12" s="114"/>
      <c r="J12" s="113"/>
      <c r="K12" s="112"/>
      <c r="L12" s="112"/>
      <c r="M12" s="112"/>
      <c r="N12" s="112"/>
      <c r="O12" s="112"/>
      <c r="P12" s="112"/>
      <c r="Q12" s="112"/>
      <c r="R12" s="112"/>
      <c r="S12" s="112"/>
      <c r="T12" s="112"/>
      <c r="U12" s="112"/>
      <c r="V12" s="112"/>
      <c r="W12" s="112"/>
      <c r="X12" s="112"/>
      <c r="Y12" s="112"/>
      <c r="Z12" s="115"/>
      <c r="AA12" s="112"/>
      <c r="AB12" s="112"/>
      <c r="AC12" s="112"/>
      <c r="AD12" s="112"/>
      <c r="AE12" s="112"/>
      <c r="AF12" s="112"/>
      <c r="AG12" s="112"/>
      <c r="AH12" s="112"/>
      <c r="AI12" s="112"/>
      <c r="AJ12" s="112"/>
      <c r="AK12" s="112"/>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row>
    <row r="13" spans="1:61" x14ac:dyDescent="0.2">
      <c r="A13" s="103">
        <v>1</v>
      </c>
      <c r="B13" s="142" t="s">
        <v>952</v>
      </c>
      <c r="C13" s="116">
        <f>+'[48]WP V-K-1'!B4</f>
        <v>193</v>
      </c>
      <c r="D13" s="116">
        <f>+'[48]WP V-K-1'!C4</f>
        <v>0</v>
      </c>
      <c r="E13" s="116">
        <f>+'[48]WP V-K-1'!D4</f>
        <v>0</v>
      </c>
      <c r="F13" s="116">
        <f>+'[48]WP V-K-1'!E4</f>
        <v>0</v>
      </c>
      <c r="G13" s="116">
        <f>+'[48]WP V-K-1'!F4</f>
        <v>0</v>
      </c>
      <c r="H13" s="116">
        <f>+'[48]WP V-K-1'!G4</f>
        <v>0</v>
      </c>
      <c r="I13" s="116">
        <f>+'[48]WP V-K-1'!H4</f>
        <v>0</v>
      </c>
      <c r="J13" s="116">
        <f>+'[48]WP V-K-1'!I4</f>
        <v>0</v>
      </c>
      <c r="K13" s="116">
        <f>+'[48]WP V-K-1'!J4</f>
        <v>3</v>
      </c>
      <c r="L13" s="116">
        <f>+'[48]WP V-K-1'!K4</f>
        <v>0</v>
      </c>
      <c r="M13" s="116">
        <f>+'[48]WP V-K-1'!L4</f>
        <v>70</v>
      </c>
      <c r="N13" s="116">
        <f>+'[48]WP V-K-1'!M4</f>
        <v>0</v>
      </c>
      <c r="O13" s="116">
        <f>+'[48]WP V-K-1'!N4</f>
        <v>0</v>
      </c>
      <c r="P13" s="116">
        <f>+'[48]WP V-K-1'!O4</f>
        <v>0</v>
      </c>
      <c r="Q13" s="116">
        <f>+'[48]WP V-K-1'!P4</f>
        <v>0</v>
      </c>
      <c r="R13" s="116">
        <f>+'[48]WP V-K-1'!Q4</f>
        <v>0</v>
      </c>
      <c r="S13" s="116">
        <f>+'[48]WP V-K-1'!R4</f>
        <v>0</v>
      </c>
      <c r="T13" s="116">
        <f>+'[48]WP V-K-1'!S4</f>
        <v>70</v>
      </c>
      <c r="U13" s="116">
        <f>+'[48]WP V-K-1'!T4</f>
        <v>70</v>
      </c>
      <c r="V13" s="116">
        <f>+'[48]WP V-K-1'!U4</f>
        <v>70</v>
      </c>
      <c r="W13" s="116">
        <f>+'[48]WP V-K-1'!V4</f>
        <v>0</v>
      </c>
      <c r="X13" s="116">
        <f>+'[48]WP V-K-1'!W4</f>
        <v>0</v>
      </c>
      <c r="Y13" s="116">
        <f>+'[48]WP V-K-1'!X4</f>
        <v>70</v>
      </c>
      <c r="Z13" s="116">
        <f>+'[48]WP V-K-1'!Y4</f>
        <v>139</v>
      </c>
      <c r="AA13" s="116">
        <f>+'[48]WP V-K-1'!Z4</f>
        <v>70</v>
      </c>
      <c r="AB13" s="116">
        <f>+'[48]WP V-K-1'!AA4</f>
        <v>0</v>
      </c>
      <c r="AC13" s="116">
        <f>+'[48]WP V-K-1'!AB4</f>
        <v>70</v>
      </c>
      <c r="AD13" s="116">
        <f>+'[48]WP V-K-1'!AC4</f>
        <v>0</v>
      </c>
      <c r="AE13" s="116">
        <f>+'[48]WP V-K-1'!AD4</f>
        <v>70</v>
      </c>
      <c r="AF13" s="116">
        <f>+'[48]WP V-K-1'!AE4</f>
        <v>139</v>
      </c>
      <c r="AG13" s="116">
        <f>+'[48]WP V-K-1'!AF4</f>
        <v>139</v>
      </c>
      <c r="AH13" s="116">
        <f>+'[48]WP V-K-1'!AG4</f>
        <v>139</v>
      </c>
      <c r="AI13" s="116">
        <f>+'[48]WP V-K-1'!AH4</f>
        <v>69</v>
      </c>
      <c r="AJ13" s="116">
        <f>+'[48]WP V-K-1'!AI4</f>
        <v>69</v>
      </c>
      <c r="AK13" s="116">
        <f>+'[48]WP V-K-1'!AJ4</f>
        <v>0</v>
      </c>
      <c r="AL13" s="116">
        <f>+'[48]WP V-K-1'!AK4</f>
        <v>0</v>
      </c>
      <c r="AM13" s="116">
        <f>+'[48]WP V-K-1'!AL4</f>
        <v>0</v>
      </c>
      <c r="AN13" s="116">
        <f>+'[48]WP V-K-1'!AM4</f>
        <v>0</v>
      </c>
      <c r="AO13" s="116">
        <f>+'[48]WP V-K-1'!AN4</f>
        <v>69</v>
      </c>
      <c r="AP13" s="116">
        <f>+'[48]WP V-K-1'!AO4</f>
        <v>0</v>
      </c>
      <c r="AQ13" s="116">
        <f>+'[48]WP V-K-1'!AP4</f>
        <v>0</v>
      </c>
      <c r="AR13" s="116">
        <f>+'[48]WP V-K-1'!AQ4</f>
        <v>69</v>
      </c>
      <c r="AS13" s="116">
        <f>+'[48]WP V-K-1'!AR4</f>
        <v>0</v>
      </c>
      <c r="AT13" s="116">
        <f>+'[48]WP V-K-1'!AS4</f>
        <v>0</v>
      </c>
      <c r="AU13" s="116">
        <f>+'[48]WP V-K-1'!AT4</f>
        <v>0</v>
      </c>
      <c r="AV13" s="116">
        <f>+'[48]WP V-K-1'!AU4</f>
        <v>0</v>
      </c>
      <c r="AW13" s="116">
        <f>+'[48]WP V-K-1'!AV4</f>
        <v>0</v>
      </c>
      <c r="AX13" s="116">
        <f>+'[48]WP V-K-1'!AW4</f>
        <v>0</v>
      </c>
      <c r="AY13" s="116">
        <f>+'[48]WP V-K-1'!AX4</f>
        <v>0</v>
      </c>
      <c r="AZ13" s="116">
        <f>+'[48]WP V-K-1'!AY4</f>
        <v>0</v>
      </c>
      <c r="BA13" s="116">
        <f>+'[48]WP V-K-1'!AZ4</f>
        <v>989</v>
      </c>
      <c r="BB13" s="116">
        <f>+'[48]WP V-K-1'!BA4</f>
        <v>0</v>
      </c>
      <c r="BC13" s="116">
        <f>+'[48]WP V-K-1'!BB4</f>
        <v>0</v>
      </c>
      <c r="BD13" s="116">
        <f>+'[48]WP V-K-1'!BC4</f>
        <v>0</v>
      </c>
      <c r="BE13" s="116">
        <f>+'[48]WP V-K-1'!BD4</f>
        <v>0</v>
      </c>
      <c r="BF13" s="116">
        <f>+'[48]WP V-K-1'!BE4</f>
        <v>3817</v>
      </c>
      <c r="BG13" s="116">
        <f>+'[48]WP V-K-1'!BF4</f>
        <v>0</v>
      </c>
      <c r="BH13" s="116">
        <f>+'[48]WP V-K-1'!BG4</f>
        <v>1338</v>
      </c>
      <c r="BI13" s="117">
        <f t="shared" ref="BI13:BI43" si="0">SUM(C13:BH13)</f>
        <v>7732</v>
      </c>
    </row>
    <row r="14" spans="1:61" x14ac:dyDescent="0.2">
      <c r="A14" s="103">
        <v>2</v>
      </c>
      <c r="B14" s="142" t="s">
        <v>953</v>
      </c>
      <c r="C14" s="116">
        <f>+'[48]WP V-K-1'!B5</f>
        <v>0</v>
      </c>
      <c r="D14" s="116">
        <f>+'[48]WP V-K-1'!C5</f>
        <v>0</v>
      </c>
      <c r="E14" s="116">
        <f>+'[48]WP V-K-1'!D5</f>
        <v>0</v>
      </c>
      <c r="F14" s="116">
        <f>+'[48]WP V-K-1'!E5</f>
        <v>0</v>
      </c>
      <c r="G14" s="116">
        <f>+'[48]WP V-K-1'!F5</f>
        <v>0</v>
      </c>
      <c r="H14" s="116">
        <f>+'[48]WP V-K-1'!G5</f>
        <v>0</v>
      </c>
      <c r="I14" s="116">
        <f>+'[48]WP V-K-1'!H5</f>
        <v>0</v>
      </c>
      <c r="J14" s="116">
        <f>+'[48]WP V-K-1'!I5</f>
        <v>0</v>
      </c>
      <c r="K14" s="116">
        <f>+'[48]WP V-K-1'!J5</f>
        <v>0</v>
      </c>
      <c r="L14" s="116">
        <f>+'[48]WP V-K-1'!K5</f>
        <v>0</v>
      </c>
      <c r="M14" s="116">
        <f>+'[48]WP V-K-1'!L5</f>
        <v>0</v>
      </c>
      <c r="N14" s="116">
        <f>+'[48]WP V-K-1'!M5</f>
        <v>0</v>
      </c>
      <c r="O14" s="116">
        <f>+'[48]WP V-K-1'!N5</f>
        <v>0</v>
      </c>
      <c r="P14" s="116">
        <f>+'[48]WP V-K-1'!O5</f>
        <v>0</v>
      </c>
      <c r="Q14" s="116">
        <f>+'[48]WP V-K-1'!P5</f>
        <v>0</v>
      </c>
      <c r="R14" s="116">
        <f>+'[48]WP V-K-1'!Q5</f>
        <v>0</v>
      </c>
      <c r="S14" s="116">
        <f>+'[48]WP V-K-1'!R5</f>
        <v>0</v>
      </c>
      <c r="T14" s="116">
        <f>+'[48]WP V-K-1'!S5</f>
        <v>0</v>
      </c>
      <c r="U14" s="116">
        <f>+'[48]WP V-K-1'!T5</f>
        <v>0</v>
      </c>
      <c r="V14" s="116">
        <f>+'[48]WP V-K-1'!U5</f>
        <v>0</v>
      </c>
      <c r="W14" s="116">
        <f>+'[48]WP V-K-1'!V5</f>
        <v>0</v>
      </c>
      <c r="X14" s="116">
        <f>+'[48]WP V-K-1'!W5</f>
        <v>0</v>
      </c>
      <c r="Y14" s="116">
        <f>+'[48]WP V-K-1'!X5</f>
        <v>0</v>
      </c>
      <c r="Z14" s="116">
        <f>+'[48]WP V-K-1'!Y5</f>
        <v>0</v>
      </c>
      <c r="AA14" s="116">
        <f>+'[48]WP V-K-1'!Z5</f>
        <v>0</v>
      </c>
      <c r="AB14" s="116">
        <f>+'[48]WP V-K-1'!AA5</f>
        <v>0</v>
      </c>
      <c r="AC14" s="116">
        <f>+'[48]WP V-K-1'!AB5</f>
        <v>0</v>
      </c>
      <c r="AD14" s="116">
        <f>+'[48]WP V-K-1'!AC5</f>
        <v>0</v>
      </c>
      <c r="AE14" s="116">
        <f>+'[48]WP V-K-1'!AD5</f>
        <v>0</v>
      </c>
      <c r="AF14" s="116">
        <f>+'[48]WP V-K-1'!AE5</f>
        <v>0</v>
      </c>
      <c r="AG14" s="116">
        <f>+'[48]WP V-K-1'!AF5</f>
        <v>0</v>
      </c>
      <c r="AH14" s="116">
        <f>+'[48]WP V-K-1'!AG5</f>
        <v>0</v>
      </c>
      <c r="AI14" s="116">
        <f>+'[48]WP V-K-1'!AH5</f>
        <v>0</v>
      </c>
      <c r="AJ14" s="116">
        <f>+'[48]WP V-K-1'!AI5</f>
        <v>0</v>
      </c>
      <c r="AK14" s="116">
        <f>+'[48]WP V-K-1'!AJ5</f>
        <v>0</v>
      </c>
      <c r="AL14" s="116">
        <f>+'[48]WP V-K-1'!AK5</f>
        <v>0</v>
      </c>
      <c r="AM14" s="116">
        <f>+'[48]WP V-K-1'!AL5</f>
        <v>0</v>
      </c>
      <c r="AN14" s="116">
        <f>+'[48]WP V-K-1'!AM5</f>
        <v>0</v>
      </c>
      <c r="AO14" s="116">
        <f>+'[48]WP V-K-1'!AN5</f>
        <v>0</v>
      </c>
      <c r="AP14" s="116">
        <f>+'[48]WP V-K-1'!AO5</f>
        <v>0</v>
      </c>
      <c r="AQ14" s="116">
        <f>+'[48]WP V-K-1'!AP5</f>
        <v>0</v>
      </c>
      <c r="AR14" s="116">
        <f>+'[48]WP V-K-1'!AQ5</f>
        <v>0</v>
      </c>
      <c r="AS14" s="116">
        <f>+'[48]WP V-K-1'!AR5</f>
        <v>0</v>
      </c>
      <c r="AT14" s="116">
        <f>+'[48]WP V-K-1'!AS5</f>
        <v>0</v>
      </c>
      <c r="AU14" s="116">
        <f>+'[48]WP V-K-1'!AT5</f>
        <v>0</v>
      </c>
      <c r="AV14" s="116">
        <f>+'[48]WP V-K-1'!AU5</f>
        <v>0</v>
      </c>
      <c r="AW14" s="116">
        <f>+'[48]WP V-K-1'!AV5</f>
        <v>0</v>
      </c>
      <c r="AX14" s="116">
        <f>+'[48]WP V-K-1'!AW5</f>
        <v>0</v>
      </c>
      <c r="AY14" s="116">
        <f>+'[48]WP V-K-1'!AX5</f>
        <v>0</v>
      </c>
      <c r="AZ14" s="116">
        <f>+'[48]WP V-K-1'!AY5</f>
        <v>0</v>
      </c>
      <c r="BA14" s="116">
        <f>+'[48]WP V-K-1'!AZ5</f>
        <v>0</v>
      </c>
      <c r="BB14" s="116">
        <f>+'[48]WP V-K-1'!BA5</f>
        <v>0</v>
      </c>
      <c r="BC14" s="116">
        <f>+'[48]WP V-K-1'!BB5</f>
        <v>0</v>
      </c>
      <c r="BD14" s="116">
        <f>+'[48]WP V-K-1'!BC5</f>
        <v>0</v>
      </c>
      <c r="BE14" s="116">
        <f>+'[48]WP V-K-1'!BD5</f>
        <v>0</v>
      </c>
      <c r="BF14" s="116">
        <f>+'[48]WP V-K-1'!BE5</f>
        <v>1692</v>
      </c>
      <c r="BG14" s="116">
        <f>+'[48]WP V-K-1'!BF5</f>
        <v>0</v>
      </c>
      <c r="BH14" s="116">
        <f>+'[48]WP V-K-1'!BG5</f>
        <v>0</v>
      </c>
      <c r="BI14" s="117">
        <f t="shared" si="0"/>
        <v>1692</v>
      </c>
    </row>
    <row r="15" spans="1:61" x14ac:dyDescent="0.2">
      <c r="A15" s="103">
        <v>3</v>
      </c>
      <c r="B15" s="143" t="s">
        <v>954</v>
      </c>
      <c r="C15" s="116">
        <f>+'[48]WP V-K-1'!B6</f>
        <v>0</v>
      </c>
      <c r="D15" s="116">
        <f>+'[48]WP V-K-1'!C6</f>
        <v>0</v>
      </c>
      <c r="E15" s="116">
        <f>+'[48]WP V-K-1'!D6</f>
        <v>0</v>
      </c>
      <c r="F15" s="116">
        <f>+'[48]WP V-K-1'!E6</f>
        <v>0</v>
      </c>
      <c r="G15" s="116">
        <f>+'[48]WP V-K-1'!F6</f>
        <v>0</v>
      </c>
      <c r="H15" s="116">
        <f>+'[48]WP V-K-1'!G6</f>
        <v>0</v>
      </c>
      <c r="I15" s="116">
        <f>+'[48]WP V-K-1'!H6</f>
        <v>3142</v>
      </c>
      <c r="J15" s="116">
        <f>+'[48]WP V-K-1'!I6</f>
        <v>0</v>
      </c>
      <c r="K15" s="116">
        <f>+'[48]WP V-K-1'!J6</f>
        <v>0</v>
      </c>
      <c r="L15" s="116">
        <f>+'[48]WP V-K-1'!K6</f>
        <v>0</v>
      </c>
      <c r="M15" s="116">
        <f>+'[48]WP V-K-1'!L6</f>
        <v>0</v>
      </c>
      <c r="N15" s="116">
        <f>+'[48]WP V-K-1'!M6</f>
        <v>0</v>
      </c>
      <c r="O15" s="116">
        <f>+'[48]WP V-K-1'!N6</f>
        <v>0</v>
      </c>
      <c r="P15" s="116">
        <f>+'[48]WP V-K-1'!O6</f>
        <v>0</v>
      </c>
      <c r="Q15" s="116">
        <f>+'[48]WP V-K-1'!P6</f>
        <v>0</v>
      </c>
      <c r="R15" s="116">
        <f>+'[48]WP V-K-1'!Q6</f>
        <v>0</v>
      </c>
      <c r="S15" s="116">
        <f>+'[48]WP V-K-1'!R6</f>
        <v>0</v>
      </c>
      <c r="T15" s="116">
        <f>+'[48]WP V-K-1'!S6</f>
        <v>0</v>
      </c>
      <c r="U15" s="116">
        <f>+'[48]WP V-K-1'!T6</f>
        <v>0</v>
      </c>
      <c r="V15" s="116">
        <f>+'[48]WP V-K-1'!U6</f>
        <v>0</v>
      </c>
      <c r="W15" s="116">
        <f>+'[48]WP V-K-1'!V6</f>
        <v>0</v>
      </c>
      <c r="X15" s="116">
        <f>+'[48]WP V-K-1'!W6</f>
        <v>0</v>
      </c>
      <c r="Y15" s="116">
        <f>+'[48]WP V-K-1'!X6</f>
        <v>0</v>
      </c>
      <c r="Z15" s="116">
        <f>+'[48]WP V-K-1'!Y6</f>
        <v>0</v>
      </c>
      <c r="AA15" s="116">
        <f>+'[48]WP V-K-1'!Z6</f>
        <v>0</v>
      </c>
      <c r="AB15" s="116">
        <f>+'[48]WP V-K-1'!AA6</f>
        <v>0</v>
      </c>
      <c r="AC15" s="116">
        <f>+'[48]WP V-K-1'!AB6</f>
        <v>0</v>
      </c>
      <c r="AD15" s="116">
        <f>+'[48]WP V-K-1'!AC6</f>
        <v>0</v>
      </c>
      <c r="AE15" s="116">
        <f>+'[48]WP V-K-1'!AD6</f>
        <v>0</v>
      </c>
      <c r="AF15" s="116">
        <f>+'[48]WP V-K-1'!AE6</f>
        <v>0</v>
      </c>
      <c r="AG15" s="116">
        <f>+'[48]WP V-K-1'!AF6</f>
        <v>0</v>
      </c>
      <c r="AH15" s="116">
        <f>+'[48]WP V-K-1'!AG6</f>
        <v>0</v>
      </c>
      <c r="AI15" s="116">
        <f>+'[48]WP V-K-1'!AH6</f>
        <v>0</v>
      </c>
      <c r="AJ15" s="116">
        <f>+'[48]WP V-K-1'!AI6</f>
        <v>0</v>
      </c>
      <c r="AK15" s="116">
        <f>+'[48]WP V-K-1'!AJ6</f>
        <v>0</v>
      </c>
      <c r="AL15" s="116">
        <f>+'[48]WP V-K-1'!AK6</f>
        <v>0</v>
      </c>
      <c r="AM15" s="116">
        <f>+'[48]WP V-K-1'!AL6</f>
        <v>0</v>
      </c>
      <c r="AN15" s="116">
        <f>+'[48]WP V-K-1'!AM6</f>
        <v>0</v>
      </c>
      <c r="AO15" s="116">
        <f>+'[48]WP V-K-1'!AN6</f>
        <v>0</v>
      </c>
      <c r="AP15" s="116">
        <f>+'[48]WP V-K-1'!AO6</f>
        <v>0</v>
      </c>
      <c r="AQ15" s="116">
        <f>+'[48]WP V-K-1'!AP6</f>
        <v>0</v>
      </c>
      <c r="AR15" s="116">
        <f>+'[48]WP V-K-1'!AQ6</f>
        <v>0</v>
      </c>
      <c r="AS15" s="116">
        <f>+'[48]WP V-K-1'!AR6</f>
        <v>0</v>
      </c>
      <c r="AT15" s="116">
        <f>+'[48]WP V-K-1'!AS6</f>
        <v>0</v>
      </c>
      <c r="AU15" s="116">
        <f>+'[48]WP V-K-1'!AT6</f>
        <v>0</v>
      </c>
      <c r="AV15" s="116">
        <f>+'[48]WP V-K-1'!AU6</f>
        <v>0</v>
      </c>
      <c r="AW15" s="116">
        <f>+'[48]WP V-K-1'!AV6</f>
        <v>0</v>
      </c>
      <c r="AX15" s="116">
        <f>+'[48]WP V-K-1'!AW6</f>
        <v>0</v>
      </c>
      <c r="AY15" s="116">
        <f>+'[48]WP V-K-1'!AX6</f>
        <v>0</v>
      </c>
      <c r="AZ15" s="116">
        <f>+'[48]WP V-K-1'!AY6</f>
        <v>0</v>
      </c>
      <c r="BA15" s="116">
        <f>+'[48]WP V-K-1'!AZ6</f>
        <v>0</v>
      </c>
      <c r="BB15" s="116">
        <f>+'[48]WP V-K-1'!BA6</f>
        <v>0</v>
      </c>
      <c r="BC15" s="116">
        <f>+'[48]WP V-K-1'!BB6</f>
        <v>0</v>
      </c>
      <c r="BD15" s="116">
        <f>+'[48]WP V-K-1'!BC6</f>
        <v>0</v>
      </c>
      <c r="BE15" s="116">
        <f>+'[48]WP V-K-1'!BD6</f>
        <v>0</v>
      </c>
      <c r="BF15" s="116">
        <f>+'[48]WP V-K-1'!BE6</f>
        <v>3377</v>
      </c>
      <c r="BG15" s="116">
        <f>+'[48]WP V-K-1'!BF6</f>
        <v>0</v>
      </c>
      <c r="BH15" s="116">
        <f>+'[48]WP V-K-1'!BG6</f>
        <v>0</v>
      </c>
      <c r="BI15" s="117">
        <f t="shared" si="0"/>
        <v>6519</v>
      </c>
    </row>
    <row r="16" spans="1:61" x14ac:dyDescent="0.2">
      <c r="A16" s="103">
        <v>4</v>
      </c>
      <c r="B16" s="143" t="s">
        <v>955</v>
      </c>
      <c r="C16" s="116">
        <f>+'[48]WP V-K-1'!B7</f>
        <v>514</v>
      </c>
      <c r="D16" s="116">
        <f>+'[48]WP V-K-1'!C7</f>
        <v>0</v>
      </c>
      <c r="E16" s="116">
        <f>+'[48]WP V-K-1'!D7</f>
        <v>0</v>
      </c>
      <c r="F16" s="116">
        <f>+'[48]WP V-K-1'!E7</f>
        <v>0</v>
      </c>
      <c r="G16" s="116">
        <f>+'[48]WP V-K-1'!F7</f>
        <v>0</v>
      </c>
      <c r="H16" s="116">
        <f>+'[48]WP V-K-1'!G7</f>
        <v>0</v>
      </c>
      <c r="I16" s="116">
        <f>+'[48]WP V-K-1'!H7</f>
        <v>0</v>
      </c>
      <c r="J16" s="116">
        <f>+'[48]WP V-K-1'!I7</f>
        <v>0</v>
      </c>
      <c r="K16" s="116">
        <f>+'[48]WP V-K-1'!J7</f>
        <v>0</v>
      </c>
      <c r="L16" s="116">
        <f>+'[48]WP V-K-1'!K7</f>
        <v>0</v>
      </c>
      <c r="M16" s="116">
        <f>+'[48]WP V-K-1'!L7</f>
        <v>0</v>
      </c>
      <c r="N16" s="116">
        <f>+'[48]WP V-K-1'!M7</f>
        <v>0</v>
      </c>
      <c r="O16" s="116">
        <f>+'[48]WP V-K-1'!N7</f>
        <v>0</v>
      </c>
      <c r="P16" s="116">
        <f>+'[48]WP V-K-1'!O7</f>
        <v>0</v>
      </c>
      <c r="Q16" s="116">
        <f>+'[48]WP V-K-1'!P7</f>
        <v>0</v>
      </c>
      <c r="R16" s="116">
        <f>+'[48]WP V-K-1'!Q7</f>
        <v>0</v>
      </c>
      <c r="S16" s="116">
        <f>+'[48]WP V-K-1'!R7</f>
        <v>0</v>
      </c>
      <c r="T16" s="116">
        <f>+'[48]WP V-K-1'!S7</f>
        <v>0</v>
      </c>
      <c r="U16" s="116">
        <f>+'[48]WP V-K-1'!T7</f>
        <v>0</v>
      </c>
      <c r="V16" s="116">
        <f>+'[48]WP V-K-1'!U7</f>
        <v>0</v>
      </c>
      <c r="W16" s="116">
        <f>+'[48]WP V-K-1'!V7</f>
        <v>0</v>
      </c>
      <c r="X16" s="116">
        <f>+'[48]WP V-K-1'!W7</f>
        <v>0</v>
      </c>
      <c r="Y16" s="116">
        <f>+'[48]WP V-K-1'!X7</f>
        <v>0</v>
      </c>
      <c r="Z16" s="116">
        <f>+'[48]WP V-K-1'!Y7</f>
        <v>0</v>
      </c>
      <c r="AA16" s="116">
        <f>+'[48]WP V-K-1'!Z7</f>
        <v>0</v>
      </c>
      <c r="AB16" s="116">
        <f>+'[48]WP V-K-1'!AA7</f>
        <v>0</v>
      </c>
      <c r="AC16" s="116">
        <f>+'[48]WP V-K-1'!AB7</f>
        <v>0</v>
      </c>
      <c r="AD16" s="116">
        <f>+'[48]WP V-K-1'!AC7</f>
        <v>0</v>
      </c>
      <c r="AE16" s="116">
        <f>+'[48]WP V-K-1'!AD7</f>
        <v>0</v>
      </c>
      <c r="AF16" s="116">
        <f>+'[48]WP V-K-1'!AE7</f>
        <v>0</v>
      </c>
      <c r="AG16" s="116">
        <f>+'[48]WP V-K-1'!AF7</f>
        <v>0</v>
      </c>
      <c r="AH16" s="116">
        <f>+'[48]WP V-K-1'!AG7</f>
        <v>0</v>
      </c>
      <c r="AI16" s="116">
        <f>+'[48]WP V-K-1'!AH7</f>
        <v>0</v>
      </c>
      <c r="AJ16" s="116">
        <f>+'[48]WP V-K-1'!AI7</f>
        <v>0</v>
      </c>
      <c r="AK16" s="116">
        <f>+'[48]WP V-K-1'!AJ7</f>
        <v>0</v>
      </c>
      <c r="AL16" s="116">
        <f>+'[48]WP V-K-1'!AK7</f>
        <v>0</v>
      </c>
      <c r="AM16" s="116">
        <f>+'[48]WP V-K-1'!AL7</f>
        <v>0</v>
      </c>
      <c r="AN16" s="116">
        <f>+'[48]WP V-K-1'!AM7</f>
        <v>0</v>
      </c>
      <c r="AO16" s="116">
        <f>+'[48]WP V-K-1'!AN7</f>
        <v>0</v>
      </c>
      <c r="AP16" s="116">
        <f>+'[48]WP V-K-1'!AO7</f>
        <v>0</v>
      </c>
      <c r="AQ16" s="116">
        <f>+'[48]WP V-K-1'!AP7</f>
        <v>0</v>
      </c>
      <c r="AR16" s="116">
        <f>+'[48]WP V-K-1'!AQ7</f>
        <v>0</v>
      </c>
      <c r="AS16" s="116">
        <f>+'[48]WP V-K-1'!AR7</f>
        <v>0</v>
      </c>
      <c r="AT16" s="116">
        <f>+'[48]WP V-K-1'!AS7</f>
        <v>0</v>
      </c>
      <c r="AU16" s="116">
        <f>+'[48]WP V-K-1'!AT7</f>
        <v>9564</v>
      </c>
      <c r="AV16" s="116">
        <f>+'[48]WP V-K-1'!AU7</f>
        <v>0</v>
      </c>
      <c r="AW16" s="116">
        <f>+'[48]WP V-K-1'!AV7</f>
        <v>3</v>
      </c>
      <c r="AX16" s="116">
        <f>+'[48]WP V-K-1'!AW7</f>
        <v>3674</v>
      </c>
      <c r="AY16" s="116">
        <f>+'[48]WP V-K-1'!AX7</f>
        <v>0</v>
      </c>
      <c r="AZ16" s="116">
        <f>+'[48]WP V-K-1'!AY7</f>
        <v>0</v>
      </c>
      <c r="BA16" s="116">
        <f>+'[48]WP V-K-1'!AZ7</f>
        <v>0</v>
      </c>
      <c r="BB16" s="116">
        <f>+'[48]WP V-K-1'!BA7</f>
        <v>0</v>
      </c>
      <c r="BC16" s="116">
        <f>+'[48]WP V-K-1'!BB7</f>
        <v>2097</v>
      </c>
      <c r="BD16" s="116">
        <f>+'[48]WP V-K-1'!BC7</f>
        <v>0</v>
      </c>
      <c r="BE16" s="116">
        <f>+'[48]WP V-K-1'!BD7</f>
        <v>0</v>
      </c>
      <c r="BF16" s="116">
        <f>+'[48]WP V-K-1'!BE7</f>
        <v>1147</v>
      </c>
      <c r="BG16" s="116">
        <f>+'[48]WP V-K-1'!BF7</f>
        <v>0</v>
      </c>
      <c r="BH16" s="116">
        <f>+'[48]WP V-K-1'!BG7</f>
        <v>0</v>
      </c>
      <c r="BI16" s="117">
        <f t="shared" si="0"/>
        <v>16999</v>
      </c>
    </row>
    <row r="17" spans="1:61" x14ac:dyDescent="0.2">
      <c r="A17" s="103">
        <v>5</v>
      </c>
      <c r="B17" s="143" t="s">
        <v>956</v>
      </c>
      <c r="C17" s="116">
        <f>+'[48]WP V-K-1'!B8</f>
        <v>0</v>
      </c>
      <c r="D17" s="116">
        <f>+'[48]WP V-K-1'!C8</f>
        <v>0</v>
      </c>
      <c r="E17" s="116">
        <f>+'[48]WP V-K-1'!D8</f>
        <v>0</v>
      </c>
      <c r="F17" s="116">
        <f>+'[48]WP V-K-1'!E8</f>
        <v>0</v>
      </c>
      <c r="G17" s="116">
        <f>+'[48]WP V-K-1'!F8</f>
        <v>0</v>
      </c>
      <c r="H17" s="116">
        <f>+'[48]WP V-K-1'!G8</f>
        <v>0</v>
      </c>
      <c r="I17" s="116">
        <f>+'[48]WP V-K-1'!H8</f>
        <v>0</v>
      </c>
      <c r="J17" s="116">
        <f>+'[48]WP V-K-1'!I8</f>
        <v>0</v>
      </c>
      <c r="K17" s="116">
        <f>+'[48]WP V-K-1'!J8</f>
        <v>0</v>
      </c>
      <c r="L17" s="116">
        <f>+'[48]WP V-K-1'!K8</f>
        <v>0</v>
      </c>
      <c r="M17" s="116">
        <f>+'[48]WP V-K-1'!L8</f>
        <v>0</v>
      </c>
      <c r="N17" s="116">
        <f>+'[48]WP V-K-1'!M8</f>
        <v>0</v>
      </c>
      <c r="O17" s="116">
        <f>+'[48]WP V-K-1'!N8</f>
        <v>0</v>
      </c>
      <c r="P17" s="116">
        <f>+'[48]WP V-K-1'!O8</f>
        <v>0</v>
      </c>
      <c r="Q17" s="116">
        <f>+'[48]WP V-K-1'!P8</f>
        <v>0</v>
      </c>
      <c r="R17" s="116">
        <f>+'[48]WP V-K-1'!Q8</f>
        <v>0</v>
      </c>
      <c r="S17" s="116">
        <f>+'[48]WP V-K-1'!R8</f>
        <v>0</v>
      </c>
      <c r="T17" s="116">
        <f>+'[48]WP V-K-1'!S8</f>
        <v>0</v>
      </c>
      <c r="U17" s="116">
        <f>+'[48]WP V-K-1'!T8</f>
        <v>0</v>
      </c>
      <c r="V17" s="116">
        <f>+'[48]WP V-K-1'!U8</f>
        <v>0</v>
      </c>
      <c r="W17" s="116">
        <f>+'[48]WP V-K-1'!V8</f>
        <v>0</v>
      </c>
      <c r="X17" s="116">
        <f>+'[48]WP V-K-1'!W8</f>
        <v>0</v>
      </c>
      <c r="Y17" s="116">
        <f>+'[48]WP V-K-1'!X8</f>
        <v>0</v>
      </c>
      <c r="Z17" s="116">
        <f>+'[48]WP V-K-1'!Y8</f>
        <v>0</v>
      </c>
      <c r="AA17" s="116">
        <f>+'[48]WP V-K-1'!Z8</f>
        <v>0</v>
      </c>
      <c r="AB17" s="116">
        <f>+'[48]WP V-K-1'!AA8</f>
        <v>0</v>
      </c>
      <c r="AC17" s="116">
        <f>+'[48]WP V-K-1'!AB8</f>
        <v>0</v>
      </c>
      <c r="AD17" s="116">
        <f>+'[48]WP V-K-1'!AC8</f>
        <v>0</v>
      </c>
      <c r="AE17" s="116">
        <f>+'[48]WP V-K-1'!AD8</f>
        <v>0</v>
      </c>
      <c r="AF17" s="116">
        <f>+'[48]WP V-K-1'!AE8</f>
        <v>0</v>
      </c>
      <c r="AG17" s="116">
        <f>+'[48]WP V-K-1'!AF8</f>
        <v>0</v>
      </c>
      <c r="AH17" s="116">
        <f>+'[48]WP V-K-1'!AG8</f>
        <v>0</v>
      </c>
      <c r="AI17" s="116">
        <f>+'[48]WP V-K-1'!AH8</f>
        <v>0</v>
      </c>
      <c r="AJ17" s="116">
        <f>+'[48]WP V-K-1'!AI8</f>
        <v>0</v>
      </c>
      <c r="AK17" s="116">
        <f>+'[48]WP V-K-1'!AJ8</f>
        <v>0</v>
      </c>
      <c r="AL17" s="116">
        <f>+'[48]WP V-K-1'!AK8</f>
        <v>0</v>
      </c>
      <c r="AM17" s="116">
        <f>+'[48]WP V-K-1'!AL8</f>
        <v>0</v>
      </c>
      <c r="AN17" s="116">
        <f>+'[48]WP V-K-1'!AM8</f>
        <v>0</v>
      </c>
      <c r="AO17" s="116">
        <f>+'[48]WP V-K-1'!AN8</f>
        <v>0</v>
      </c>
      <c r="AP17" s="116">
        <f>+'[48]WP V-K-1'!AO8</f>
        <v>0</v>
      </c>
      <c r="AQ17" s="116">
        <f>+'[48]WP V-K-1'!AP8</f>
        <v>0</v>
      </c>
      <c r="AR17" s="116">
        <f>+'[48]WP V-K-1'!AQ8</f>
        <v>0</v>
      </c>
      <c r="AS17" s="116">
        <f>+'[48]WP V-K-1'!AR8</f>
        <v>0</v>
      </c>
      <c r="AT17" s="116">
        <f>+'[48]WP V-K-1'!AS8</f>
        <v>0</v>
      </c>
      <c r="AU17" s="116">
        <f>+'[48]WP V-K-1'!AT8</f>
        <v>0</v>
      </c>
      <c r="AV17" s="116">
        <f>+'[48]WP V-K-1'!AU8</f>
        <v>0</v>
      </c>
      <c r="AW17" s="116">
        <f>+'[48]WP V-K-1'!AV8</f>
        <v>0</v>
      </c>
      <c r="AX17" s="116">
        <f>+'[48]WP V-K-1'!AW8</f>
        <v>0</v>
      </c>
      <c r="AY17" s="116">
        <f>+'[48]WP V-K-1'!AX8</f>
        <v>0</v>
      </c>
      <c r="AZ17" s="116">
        <f>+'[48]WP V-K-1'!AY8</f>
        <v>0</v>
      </c>
      <c r="BA17" s="116">
        <f>+'[48]WP V-K-1'!AZ8</f>
        <v>0</v>
      </c>
      <c r="BB17" s="116">
        <f>+'[48]WP V-K-1'!BA8</f>
        <v>0</v>
      </c>
      <c r="BC17" s="116">
        <f>+'[48]WP V-K-1'!BB8</f>
        <v>0</v>
      </c>
      <c r="BD17" s="116">
        <f>+'[48]WP V-K-1'!BC8</f>
        <v>0</v>
      </c>
      <c r="BE17" s="116">
        <f>+'[48]WP V-K-1'!BD8</f>
        <v>0</v>
      </c>
      <c r="BF17" s="116">
        <f>+'[48]WP V-K-1'!BE8</f>
        <v>-551</v>
      </c>
      <c r="BG17" s="116">
        <f>+'[48]WP V-K-1'!BF8</f>
        <v>0</v>
      </c>
      <c r="BH17" s="116">
        <f>+'[48]WP V-K-1'!BG8</f>
        <v>0</v>
      </c>
      <c r="BI17" s="117">
        <f t="shared" si="0"/>
        <v>-551</v>
      </c>
    </row>
    <row r="18" spans="1:61" x14ac:dyDescent="0.2">
      <c r="A18" s="103">
        <v>6</v>
      </c>
      <c r="B18" s="144" t="s">
        <v>957</v>
      </c>
      <c r="C18" s="116">
        <f>+'[48]WP V-K-1'!B9</f>
        <v>1721</v>
      </c>
      <c r="D18" s="116">
        <f>+'[48]WP V-K-1'!C9</f>
        <v>0</v>
      </c>
      <c r="E18" s="116">
        <f>+'[48]WP V-K-1'!D9</f>
        <v>0</v>
      </c>
      <c r="F18" s="116">
        <f>+'[48]WP V-K-1'!E9</f>
        <v>0</v>
      </c>
      <c r="G18" s="116">
        <f>+'[48]WP V-K-1'!F9</f>
        <v>0</v>
      </c>
      <c r="H18" s="116">
        <f>+'[48]WP V-K-1'!G9</f>
        <v>0</v>
      </c>
      <c r="I18" s="116">
        <f>+'[48]WP V-K-1'!H9</f>
        <v>0</v>
      </c>
      <c r="J18" s="116">
        <f>+'[48]WP V-K-1'!I9</f>
        <v>0</v>
      </c>
      <c r="K18" s="116">
        <f>+'[48]WP V-K-1'!J9</f>
        <v>0</v>
      </c>
      <c r="L18" s="116">
        <f>+'[48]WP V-K-1'!K9</f>
        <v>0</v>
      </c>
      <c r="M18" s="116">
        <f>+'[48]WP V-K-1'!L9</f>
        <v>3</v>
      </c>
      <c r="N18" s="116">
        <f>+'[48]WP V-K-1'!M9</f>
        <v>0</v>
      </c>
      <c r="O18" s="116">
        <f>+'[48]WP V-K-1'!N9</f>
        <v>0</v>
      </c>
      <c r="P18" s="116">
        <f>+'[48]WP V-K-1'!O9</f>
        <v>0</v>
      </c>
      <c r="Q18" s="116">
        <f>+'[48]WP V-K-1'!P9</f>
        <v>0</v>
      </c>
      <c r="R18" s="116">
        <f>+'[48]WP V-K-1'!Q9</f>
        <v>0</v>
      </c>
      <c r="S18" s="116">
        <f>+'[48]WP V-K-1'!R9</f>
        <v>0</v>
      </c>
      <c r="T18" s="116">
        <f>+'[48]WP V-K-1'!S9</f>
        <v>0</v>
      </c>
      <c r="U18" s="116">
        <f>+'[48]WP V-K-1'!T9</f>
        <v>0</v>
      </c>
      <c r="V18" s="116">
        <f>+'[48]WP V-K-1'!U9</f>
        <v>0</v>
      </c>
      <c r="W18" s="116">
        <f>+'[48]WP V-K-1'!V9</f>
        <v>-4</v>
      </c>
      <c r="X18" s="116">
        <f>+'[48]WP V-K-1'!W9</f>
        <v>-2</v>
      </c>
      <c r="Y18" s="116">
        <f>+'[48]WP V-K-1'!X9</f>
        <v>-6</v>
      </c>
      <c r="Z18" s="116">
        <f>+'[48]WP V-K-1'!Y9</f>
        <v>0</v>
      </c>
      <c r="AA18" s="116">
        <f>+'[48]WP V-K-1'!Z9</f>
        <v>0</v>
      </c>
      <c r="AB18" s="116">
        <f>+'[48]WP V-K-1'!AA9</f>
        <v>0</v>
      </c>
      <c r="AC18" s="116">
        <f>+'[48]WP V-K-1'!AB9</f>
        <v>6</v>
      </c>
      <c r="AD18" s="116">
        <f>+'[48]WP V-K-1'!AC9</f>
        <v>0</v>
      </c>
      <c r="AE18" s="116">
        <f>+'[48]WP V-K-1'!AD9</f>
        <v>-2</v>
      </c>
      <c r="AF18" s="116">
        <f>+'[48]WP V-K-1'!AE9</f>
        <v>1</v>
      </c>
      <c r="AG18" s="116">
        <f>+'[48]WP V-K-1'!AF9</f>
        <v>5831</v>
      </c>
      <c r="AH18" s="116">
        <f>+'[48]WP V-K-1'!AG9</f>
        <v>1</v>
      </c>
      <c r="AI18" s="116">
        <f>+'[48]WP V-K-1'!AH9</f>
        <v>-100</v>
      </c>
      <c r="AJ18" s="116">
        <f>+'[48]WP V-K-1'!AI9</f>
        <v>0</v>
      </c>
      <c r="AK18" s="116">
        <f>+'[48]WP V-K-1'!AJ9</f>
        <v>-131</v>
      </c>
      <c r="AL18" s="116">
        <f>+'[48]WP V-K-1'!AK9</f>
        <v>12</v>
      </c>
      <c r="AM18" s="116">
        <f>+'[48]WP V-K-1'!AL9</f>
        <v>-1</v>
      </c>
      <c r="AN18" s="116">
        <f>+'[48]WP V-K-1'!AM9</f>
        <v>-13</v>
      </c>
      <c r="AO18" s="116">
        <f>+'[48]WP V-K-1'!AN9</f>
        <v>0</v>
      </c>
      <c r="AP18" s="116">
        <f>+'[48]WP V-K-1'!AO9</f>
        <v>0</v>
      </c>
      <c r="AQ18" s="116">
        <f>+'[48]WP V-K-1'!AP9</f>
        <v>0</v>
      </c>
      <c r="AR18" s="116">
        <f>+'[48]WP V-K-1'!AQ9</f>
        <v>0</v>
      </c>
      <c r="AS18" s="116">
        <f>+'[48]WP V-K-1'!AR9</f>
        <v>0</v>
      </c>
      <c r="AT18" s="116">
        <f>+'[48]WP V-K-1'!AS9</f>
        <v>121</v>
      </c>
      <c r="AU18" s="116">
        <f>+'[48]WP V-K-1'!AT9</f>
        <v>0</v>
      </c>
      <c r="AV18" s="116">
        <f>+'[48]WP V-K-1'!AU9</f>
        <v>0</v>
      </c>
      <c r="AW18" s="116">
        <f>+'[48]WP V-K-1'!AV9</f>
        <v>13</v>
      </c>
      <c r="AX18" s="116">
        <f>+'[48]WP V-K-1'!AW9</f>
        <v>0</v>
      </c>
      <c r="AY18" s="116">
        <f>+'[48]WP V-K-1'!AX9</f>
        <v>0</v>
      </c>
      <c r="AZ18" s="116">
        <f>+'[48]WP V-K-1'!AY9</f>
        <v>0</v>
      </c>
      <c r="BA18" s="116">
        <f>+'[48]WP V-K-1'!AZ9</f>
        <v>0</v>
      </c>
      <c r="BB18" s="116">
        <f>+'[48]WP V-K-1'!BA9</f>
        <v>0</v>
      </c>
      <c r="BC18" s="116">
        <f>+'[48]WP V-K-1'!BB9</f>
        <v>-1145</v>
      </c>
      <c r="BD18" s="116">
        <f>+'[48]WP V-K-1'!BC9</f>
        <v>0</v>
      </c>
      <c r="BE18" s="116">
        <f>+'[48]WP V-K-1'!BD9</f>
        <v>0</v>
      </c>
      <c r="BF18" s="116">
        <f>+'[48]WP V-K-1'!BE9</f>
        <v>170</v>
      </c>
      <c r="BG18" s="116">
        <f>+'[48]WP V-K-1'!BF9</f>
        <v>0</v>
      </c>
      <c r="BH18" s="116">
        <f>+'[48]WP V-K-1'!BG9</f>
        <v>0</v>
      </c>
      <c r="BI18" s="117">
        <f t="shared" si="0"/>
        <v>6475</v>
      </c>
    </row>
    <row r="19" spans="1:61" x14ac:dyDescent="0.2">
      <c r="A19" s="103">
        <v>7</v>
      </c>
      <c r="B19" s="119" t="s">
        <v>1007</v>
      </c>
      <c r="C19" s="116">
        <f>+'[48]WP V-K-1'!B10</f>
        <v>0</v>
      </c>
      <c r="D19" s="116">
        <f>+'[48]WP V-K-1'!C10</f>
        <v>0</v>
      </c>
      <c r="E19" s="116">
        <f>+'[48]WP V-K-1'!D10</f>
        <v>0</v>
      </c>
      <c r="F19" s="116">
        <f>+'[48]WP V-K-1'!E10</f>
        <v>0</v>
      </c>
      <c r="G19" s="116">
        <f>+'[48]WP V-K-1'!F10</f>
        <v>0</v>
      </c>
      <c r="H19" s="116">
        <f>+'[48]WP V-K-1'!G10</f>
        <v>0</v>
      </c>
      <c r="I19" s="116">
        <f>+'[48]WP V-K-1'!H10</f>
        <v>0</v>
      </c>
      <c r="J19" s="116">
        <f>+'[48]WP V-K-1'!I10</f>
        <v>0</v>
      </c>
      <c r="K19" s="116">
        <f>+'[48]WP V-K-1'!J10</f>
        <v>0</v>
      </c>
      <c r="L19" s="116">
        <f>+'[48]WP V-K-1'!K10</f>
        <v>0</v>
      </c>
      <c r="M19" s="116">
        <f>+'[48]WP V-K-1'!L10</f>
        <v>-4</v>
      </c>
      <c r="N19" s="116">
        <f>+'[48]WP V-K-1'!M10</f>
        <v>0</v>
      </c>
      <c r="O19" s="116">
        <f>+'[48]WP V-K-1'!N10</f>
        <v>0</v>
      </c>
      <c r="P19" s="116">
        <f>+'[48]WP V-K-1'!O10</f>
        <v>0</v>
      </c>
      <c r="Q19" s="116">
        <f>+'[48]WP V-K-1'!P10</f>
        <v>0</v>
      </c>
      <c r="R19" s="116">
        <f>+'[48]WP V-K-1'!Q10</f>
        <v>0</v>
      </c>
      <c r="S19" s="116">
        <f>+'[48]WP V-K-1'!R10</f>
        <v>0</v>
      </c>
      <c r="T19" s="116">
        <f>+'[48]WP V-K-1'!S10</f>
        <v>0</v>
      </c>
      <c r="U19" s="116">
        <f>+'[48]WP V-K-1'!T10</f>
        <v>0</v>
      </c>
      <c r="V19" s="116">
        <f>+'[48]WP V-K-1'!U10</f>
        <v>0</v>
      </c>
      <c r="W19" s="116">
        <f>+'[48]WP V-K-1'!V10</f>
        <v>0</v>
      </c>
      <c r="X19" s="116">
        <f>+'[48]WP V-K-1'!W10</f>
        <v>0</v>
      </c>
      <c r="Y19" s="116">
        <f>+'[48]WP V-K-1'!X10</f>
        <v>0</v>
      </c>
      <c r="Z19" s="116">
        <f>+'[48]WP V-K-1'!Y10</f>
        <v>0</v>
      </c>
      <c r="AA19" s="116">
        <f>+'[48]WP V-K-1'!Z10</f>
        <v>0</v>
      </c>
      <c r="AB19" s="116">
        <f>+'[48]WP V-K-1'!AA10</f>
        <v>0</v>
      </c>
      <c r="AC19" s="116">
        <f>+'[48]WP V-K-1'!AB10</f>
        <v>-12</v>
      </c>
      <c r="AD19" s="116">
        <f>+'[48]WP V-K-1'!AC10</f>
        <v>0</v>
      </c>
      <c r="AE19" s="116">
        <f>+'[48]WP V-K-1'!AD10</f>
        <v>0</v>
      </c>
      <c r="AF19" s="116">
        <f>+'[48]WP V-K-1'!AE10</f>
        <v>-3</v>
      </c>
      <c r="AG19" s="116">
        <f>+'[48]WP V-K-1'!AF10</f>
        <v>0</v>
      </c>
      <c r="AH19" s="116">
        <f>+'[48]WP V-K-1'!AG10</f>
        <v>0</v>
      </c>
      <c r="AI19" s="116">
        <f>+'[48]WP V-K-1'!AH10</f>
        <v>-2</v>
      </c>
      <c r="AJ19" s="116">
        <f>+'[48]WP V-K-1'!AI10</f>
        <v>-1</v>
      </c>
      <c r="AK19" s="116">
        <f>+'[48]WP V-K-1'!AJ10</f>
        <v>-1</v>
      </c>
      <c r="AL19" s="116">
        <f>+'[48]WP V-K-1'!AK10</f>
        <v>-19</v>
      </c>
      <c r="AM19" s="116">
        <f>+'[48]WP V-K-1'!AL10</f>
        <v>0</v>
      </c>
      <c r="AN19" s="116">
        <f>+'[48]WP V-K-1'!AM10</f>
        <v>0</v>
      </c>
      <c r="AO19" s="116">
        <f>+'[48]WP V-K-1'!AN10</f>
        <v>-6</v>
      </c>
      <c r="AP19" s="116">
        <f>+'[48]WP V-K-1'!AO10</f>
        <v>-1</v>
      </c>
      <c r="AQ19" s="116">
        <f>+'[48]WP V-K-1'!AP10</f>
        <v>0</v>
      </c>
      <c r="AR19" s="116">
        <f>+'[48]WP V-K-1'!AQ10</f>
        <v>0</v>
      </c>
      <c r="AS19" s="116">
        <f>+'[48]WP V-K-1'!AR10</f>
        <v>0</v>
      </c>
      <c r="AT19" s="116">
        <f>+'[48]WP V-K-1'!AS10</f>
        <v>0</v>
      </c>
      <c r="AU19" s="116">
        <f>+'[48]WP V-K-1'!AT10</f>
        <v>-1</v>
      </c>
      <c r="AV19" s="116">
        <f>+'[48]WP V-K-1'!AU10</f>
        <v>0</v>
      </c>
      <c r="AW19" s="116">
        <f>+'[48]WP V-K-1'!AV10</f>
        <v>0</v>
      </c>
      <c r="AX19" s="116">
        <f>+'[48]WP V-K-1'!AW10</f>
        <v>0</v>
      </c>
      <c r="AY19" s="116">
        <f>+'[48]WP V-K-1'!AX10</f>
        <v>0</v>
      </c>
      <c r="AZ19" s="116">
        <f>+'[48]WP V-K-1'!AY10</f>
        <v>0</v>
      </c>
      <c r="BA19" s="116">
        <f>+'[48]WP V-K-1'!AZ10</f>
        <v>0</v>
      </c>
      <c r="BB19" s="116">
        <f>+'[48]WP V-K-1'!BA10</f>
        <v>0</v>
      </c>
      <c r="BC19" s="116">
        <f>+'[48]WP V-K-1'!BB10</f>
        <v>0</v>
      </c>
      <c r="BD19" s="116">
        <f>+'[48]WP V-K-1'!BC10</f>
        <v>0</v>
      </c>
      <c r="BE19" s="116">
        <f>+'[48]WP V-K-1'!BD10</f>
        <v>0</v>
      </c>
      <c r="BF19" s="116">
        <f>+'[48]WP V-K-1'!BE10</f>
        <v>0</v>
      </c>
      <c r="BG19" s="116">
        <f>+'[48]WP V-K-1'!BF10</f>
        <v>0</v>
      </c>
      <c r="BH19" s="116">
        <f>+'[48]WP V-K-1'!BG10</f>
        <v>0</v>
      </c>
      <c r="BI19" s="117">
        <f t="shared" si="0"/>
        <v>-50</v>
      </c>
    </row>
    <row r="20" spans="1:61" x14ac:dyDescent="0.2">
      <c r="A20" s="103">
        <v>8</v>
      </c>
      <c r="B20" s="144" t="s">
        <v>1008</v>
      </c>
      <c r="C20" s="116">
        <f>+'[48]WP V-K-1'!B11</f>
        <v>-62</v>
      </c>
      <c r="D20" s="116">
        <f>+'[48]WP V-K-1'!C11</f>
        <v>0</v>
      </c>
      <c r="E20" s="116">
        <f>+'[48]WP V-K-1'!D11</f>
        <v>0</v>
      </c>
      <c r="F20" s="116">
        <f>+'[48]WP V-K-1'!E11</f>
        <v>0</v>
      </c>
      <c r="G20" s="116">
        <f>+'[48]WP V-K-1'!F11</f>
        <v>0</v>
      </c>
      <c r="H20" s="116">
        <f>+'[48]WP V-K-1'!G11</f>
        <v>0</v>
      </c>
      <c r="I20" s="116">
        <f>+'[48]WP V-K-1'!H11</f>
        <v>0</v>
      </c>
      <c r="J20" s="116">
        <f>+'[48]WP V-K-1'!I11</f>
        <v>0</v>
      </c>
      <c r="K20" s="116">
        <f>+'[48]WP V-K-1'!J11</f>
        <v>0</v>
      </c>
      <c r="L20" s="116">
        <f>+'[48]WP V-K-1'!K11</f>
        <v>0</v>
      </c>
      <c r="M20" s="116">
        <f>+'[48]WP V-K-1'!L11</f>
        <v>-305</v>
      </c>
      <c r="N20" s="116">
        <f>+'[48]WP V-K-1'!M11</f>
        <v>0</v>
      </c>
      <c r="O20" s="116">
        <f>+'[48]WP V-K-1'!N11</f>
        <v>0</v>
      </c>
      <c r="P20" s="116">
        <f>+'[48]WP V-K-1'!O11</f>
        <v>0</v>
      </c>
      <c r="Q20" s="116">
        <f>+'[48]WP V-K-1'!P11</f>
        <v>0</v>
      </c>
      <c r="R20" s="116">
        <f>+'[48]WP V-K-1'!Q11</f>
        <v>0</v>
      </c>
      <c r="S20" s="116">
        <f>+'[48]WP V-K-1'!R11</f>
        <v>0</v>
      </c>
      <c r="T20" s="116">
        <f>+'[48]WP V-K-1'!S11</f>
        <v>-305</v>
      </c>
      <c r="U20" s="116">
        <f>+'[48]WP V-K-1'!T11</f>
        <v>-305</v>
      </c>
      <c r="V20" s="116">
        <f>+'[48]WP V-K-1'!U11</f>
        <v>-305</v>
      </c>
      <c r="W20" s="116">
        <f>+'[48]WP V-K-1'!V11</f>
        <v>0</v>
      </c>
      <c r="X20" s="116">
        <f>+'[48]WP V-K-1'!W11</f>
        <v>0</v>
      </c>
      <c r="Y20" s="116">
        <f>+'[48]WP V-K-1'!X11</f>
        <v>-305</v>
      </c>
      <c r="Z20" s="116">
        <f>+'[48]WP V-K-1'!Y11</f>
        <v>-609</v>
      </c>
      <c r="AA20" s="116">
        <f>+'[48]WP V-K-1'!Z11</f>
        <v>-305</v>
      </c>
      <c r="AB20" s="116">
        <f>+'[48]WP V-K-1'!AA11</f>
        <v>0</v>
      </c>
      <c r="AC20" s="116">
        <f>+'[48]WP V-K-1'!AB11</f>
        <v>-305</v>
      </c>
      <c r="AD20" s="116">
        <f>+'[48]WP V-K-1'!AC11</f>
        <v>0</v>
      </c>
      <c r="AE20" s="116">
        <f>+'[48]WP V-K-1'!AD11</f>
        <v>-305</v>
      </c>
      <c r="AF20" s="116">
        <f>+'[48]WP V-K-1'!AE11</f>
        <v>-609</v>
      </c>
      <c r="AG20" s="116">
        <f>+'[48]WP V-K-1'!AF11</f>
        <v>-609</v>
      </c>
      <c r="AH20" s="116">
        <f>+'[48]WP V-K-1'!AG11</f>
        <v>-609</v>
      </c>
      <c r="AI20" s="116">
        <f>+'[48]WP V-K-1'!AH11</f>
        <v>-304</v>
      </c>
      <c r="AJ20" s="116">
        <f>+'[48]WP V-K-1'!AI11</f>
        <v>-304</v>
      </c>
      <c r="AK20" s="116">
        <f>+'[48]WP V-K-1'!AJ11</f>
        <v>0</v>
      </c>
      <c r="AL20" s="116">
        <f>+'[48]WP V-K-1'!AK11</f>
        <v>0</v>
      </c>
      <c r="AM20" s="116">
        <f>+'[48]WP V-K-1'!AL11</f>
        <v>0</v>
      </c>
      <c r="AN20" s="116">
        <f>+'[48]WP V-K-1'!AM11</f>
        <v>0</v>
      </c>
      <c r="AO20" s="116">
        <f>+'[48]WP V-K-1'!AN11</f>
        <v>-304</v>
      </c>
      <c r="AP20" s="116">
        <f>+'[48]WP V-K-1'!AO11</f>
        <v>0</v>
      </c>
      <c r="AQ20" s="116">
        <f>+'[48]WP V-K-1'!AP11</f>
        <v>0</v>
      </c>
      <c r="AR20" s="116">
        <f>+'[48]WP V-K-1'!AQ11</f>
        <v>-304</v>
      </c>
      <c r="AS20" s="116">
        <f>+'[48]WP V-K-1'!AR11</f>
        <v>0</v>
      </c>
      <c r="AT20" s="116">
        <f>+'[48]WP V-K-1'!AS11</f>
        <v>0</v>
      </c>
      <c r="AU20" s="116">
        <f>+'[48]WP V-K-1'!AT11</f>
        <v>0</v>
      </c>
      <c r="AV20" s="116">
        <f>+'[48]WP V-K-1'!AU11</f>
        <v>0</v>
      </c>
      <c r="AW20" s="116">
        <f>+'[48]WP V-K-1'!AV11</f>
        <v>0</v>
      </c>
      <c r="AX20" s="116">
        <f>+'[48]WP V-K-1'!AW11</f>
        <v>0</v>
      </c>
      <c r="AY20" s="116">
        <f>+'[48]WP V-K-1'!AX11</f>
        <v>0</v>
      </c>
      <c r="AZ20" s="116">
        <f>+'[48]WP V-K-1'!AY11</f>
        <v>0</v>
      </c>
      <c r="BA20" s="116">
        <f>+'[48]WP V-K-1'!AZ11</f>
        <v>0</v>
      </c>
      <c r="BB20" s="116">
        <f>+'[48]WP V-K-1'!BA11</f>
        <v>0</v>
      </c>
      <c r="BC20" s="116">
        <f>+'[48]WP V-K-1'!BB11</f>
        <v>0</v>
      </c>
      <c r="BD20" s="116">
        <f>+'[48]WP V-K-1'!BC11</f>
        <v>0</v>
      </c>
      <c r="BE20" s="116">
        <f>+'[48]WP V-K-1'!BD11</f>
        <v>0</v>
      </c>
      <c r="BF20" s="116">
        <f>+'[48]WP V-K-1'!BE11</f>
        <v>0</v>
      </c>
      <c r="BG20" s="116">
        <f>+'[48]WP V-K-1'!BF11</f>
        <v>0</v>
      </c>
      <c r="BH20" s="116">
        <f>+'[48]WP V-K-1'!BG11</f>
        <v>0</v>
      </c>
      <c r="BI20" s="117">
        <f t="shared" si="0"/>
        <v>-6154</v>
      </c>
    </row>
    <row r="21" spans="1:61" x14ac:dyDescent="0.2">
      <c r="A21" s="103">
        <v>9</v>
      </c>
      <c r="B21" s="144" t="s">
        <v>958</v>
      </c>
      <c r="C21" s="116">
        <f>+'[48]WP V-K-1'!B12</f>
        <v>0</v>
      </c>
      <c r="D21" s="116">
        <f>+'[48]WP V-K-1'!C12</f>
        <v>0</v>
      </c>
      <c r="E21" s="116">
        <f>+'[48]WP V-K-1'!D12</f>
        <v>0</v>
      </c>
      <c r="F21" s="116">
        <f>+'[48]WP V-K-1'!E12</f>
        <v>0</v>
      </c>
      <c r="G21" s="116">
        <f>+'[48]WP V-K-1'!F12</f>
        <v>0</v>
      </c>
      <c r="H21" s="116">
        <f>+'[48]WP V-K-1'!G12</f>
        <v>0</v>
      </c>
      <c r="I21" s="116">
        <f>+'[48]WP V-K-1'!H12</f>
        <v>0</v>
      </c>
      <c r="J21" s="116">
        <f>+'[48]WP V-K-1'!I12</f>
        <v>0</v>
      </c>
      <c r="K21" s="116">
        <f>+'[48]WP V-K-1'!J12</f>
        <v>0</v>
      </c>
      <c r="L21" s="116">
        <f>+'[48]WP V-K-1'!K12</f>
        <v>0</v>
      </c>
      <c r="M21" s="116">
        <f>+'[48]WP V-K-1'!L12</f>
        <v>0</v>
      </c>
      <c r="N21" s="116">
        <f>+'[48]WP V-K-1'!M12</f>
        <v>0</v>
      </c>
      <c r="O21" s="116">
        <f>+'[48]WP V-K-1'!N12</f>
        <v>0</v>
      </c>
      <c r="P21" s="116">
        <f>+'[48]WP V-K-1'!O12</f>
        <v>0</v>
      </c>
      <c r="Q21" s="116">
        <f>+'[48]WP V-K-1'!P12</f>
        <v>0</v>
      </c>
      <c r="R21" s="116">
        <f>+'[48]WP V-K-1'!Q12</f>
        <v>0</v>
      </c>
      <c r="S21" s="116">
        <f>+'[48]WP V-K-1'!R12</f>
        <v>0</v>
      </c>
      <c r="T21" s="116">
        <f>+'[48]WP V-K-1'!S12</f>
        <v>0</v>
      </c>
      <c r="U21" s="116">
        <f>+'[48]WP V-K-1'!T12</f>
        <v>0</v>
      </c>
      <c r="V21" s="116">
        <f>+'[48]WP V-K-1'!U12</f>
        <v>0</v>
      </c>
      <c r="W21" s="116">
        <f>+'[48]WP V-K-1'!V12</f>
        <v>0</v>
      </c>
      <c r="X21" s="116">
        <f>+'[48]WP V-K-1'!W12</f>
        <v>0</v>
      </c>
      <c r="Y21" s="116">
        <f>+'[48]WP V-K-1'!X12</f>
        <v>0</v>
      </c>
      <c r="Z21" s="116">
        <f>+'[48]WP V-K-1'!Y12</f>
        <v>0</v>
      </c>
      <c r="AA21" s="116">
        <f>+'[48]WP V-K-1'!Z12</f>
        <v>0</v>
      </c>
      <c r="AB21" s="116">
        <f>+'[48]WP V-K-1'!AA12</f>
        <v>0</v>
      </c>
      <c r="AC21" s="116">
        <f>+'[48]WP V-K-1'!AB12</f>
        <v>0</v>
      </c>
      <c r="AD21" s="116">
        <f>+'[48]WP V-K-1'!AC12</f>
        <v>0</v>
      </c>
      <c r="AE21" s="116">
        <f>+'[48]WP V-K-1'!AD12</f>
        <v>0</v>
      </c>
      <c r="AF21" s="116">
        <f>+'[48]WP V-K-1'!AE12</f>
        <v>0</v>
      </c>
      <c r="AG21" s="116">
        <f>+'[48]WP V-K-1'!AF12</f>
        <v>0</v>
      </c>
      <c r="AH21" s="116">
        <f>+'[48]WP V-K-1'!AG12</f>
        <v>0</v>
      </c>
      <c r="AI21" s="116">
        <f>+'[48]WP V-K-1'!AH12</f>
        <v>0</v>
      </c>
      <c r="AJ21" s="116">
        <f>+'[48]WP V-K-1'!AI12</f>
        <v>0</v>
      </c>
      <c r="AK21" s="116">
        <f>+'[48]WP V-K-1'!AJ12</f>
        <v>0</v>
      </c>
      <c r="AL21" s="116">
        <f>+'[48]WP V-K-1'!AK12</f>
        <v>0</v>
      </c>
      <c r="AM21" s="116">
        <f>+'[48]WP V-K-1'!AL12</f>
        <v>0</v>
      </c>
      <c r="AN21" s="116">
        <f>+'[48]WP V-K-1'!AM12</f>
        <v>0</v>
      </c>
      <c r="AO21" s="116">
        <f>+'[48]WP V-K-1'!AN12</f>
        <v>0</v>
      </c>
      <c r="AP21" s="116">
        <f>+'[48]WP V-K-1'!AO12</f>
        <v>0</v>
      </c>
      <c r="AQ21" s="116">
        <f>+'[48]WP V-K-1'!AP12</f>
        <v>0</v>
      </c>
      <c r="AR21" s="116">
        <f>+'[48]WP V-K-1'!AQ12</f>
        <v>0</v>
      </c>
      <c r="AS21" s="116">
        <f>+'[48]WP V-K-1'!AR12</f>
        <v>0</v>
      </c>
      <c r="AT21" s="116">
        <f>+'[48]WP V-K-1'!AS12</f>
        <v>0</v>
      </c>
      <c r="AU21" s="116">
        <f>+'[48]WP V-K-1'!AT12</f>
        <v>0</v>
      </c>
      <c r="AV21" s="116">
        <f>+'[48]WP V-K-1'!AU12</f>
        <v>0</v>
      </c>
      <c r="AW21" s="116">
        <f>+'[48]WP V-K-1'!AV12</f>
        <v>0</v>
      </c>
      <c r="AX21" s="116">
        <f>+'[48]WP V-K-1'!AW12</f>
        <v>0</v>
      </c>
      <c r="AY21" s="116">
        <f>+'[48]WP V-K-1'!AX12</f>
        <v>0</v>
      </c>
      <c r="AZ21" s="116">
        <f>+'[48]WP V-K-1'!AY12</f>
        <v>0</v>
      </c>
      <c r="BA21" s="116">
        <f>+'[48]WP V-K-1'!AZ12</f>
        <v>0</v>
      </c>
      <c r="BB21" s="116">
        <f>+'[48]WP V-K-1'!BA12</f>
        <v>0</v>
      </c>
      <c r="BC21" s="116">
        <f>+'[48]WP V-K-1'!BB12</f>
        <v>0</v>
      </c>
      <c r="BD21" s="116">
        <f>+'[48]WP V-K-1'!BC12</f>
        <v>0</v>
      </c>
      <c r="BE21" s="116">
        <f>+'[48]WP V-K-1'!BD12</f>
        <v>0</v>
      </c>
      <c r="BF21" s="116">
        <f>+'[48]WP V-K-1'!BE12</f>
        <v>-424</v>
      </c>
      <c r="BG21" s="116">
        <f>+'[48]WP V-K-1'!BF12</f>
        <v>0</v>
      </c>
      <c r="BH21" s="116">
        <f>+'[48]WP V-K-1'!BG12</f>
        <v>0</v>
      </c>
      <c r="BI21" s="117">
        <f t="shared" si="0"/>
        <v>-424</v>
      </c>
    </row>
    <row r="22" spans="1:61" x14ac:dyDescent="0.2">
      <c r="A22" s="103">
        <v>10</v>
      </c>
      <c r="B22" s="144" t="s">
        <v>959</v>
      </c>
      <c r="C22" s="116">
        <f>+'[48]WP V-K-1'!B13</f>
        <v>0</v>
      </c>
      <c r="D22" s="116">
        <f>+'[48]WP V-K-1'!C13</f>
        <v>0</v>
      </c>
      <c r="E22" s="116">
        <f>+'[48]WP V-K-1'!D13</f>
        <v>0</v>
      </c>
      <c r="F22" s="116">
        <f>+'[48]WP V-K-1'!E13</f>
        <v>0</v>
      </c>
      <c r="G22" s="116">
        <f>+'[48]WP V-K-1'!F13</f>
        <v>0</v>
      </c>
      <c r="H22" s="116">
        <f>+'[48]WP V-K-1'!G13</f>
        <v>0</v>
      </c>
      <c r="I22" s="116">
        <f>+'[48]WP V-K-1'!H13</f>
        <v>0</v>
      </c>
      <c r="J22" s="116">
        <f>+'[48]WP V-K-1'!I13</f>
        <v>0</v>
      </c>
      <c r="K22" s="116">
        <f>+'[48]WP V-K-1'!J13</f>
        <v>0</v>
      </c>
      <c r="L22" s="116">
        <f>+'[48]WP V-K-1'!K13</f>
        <v>0</v>
      </c>
      <c r="M22" s="116">
        <f>+'[48]WP V-K-1'!L13</f>
        <v>0</v>
      </c>
      <c r="N22" s="116">
        <f>+'[48]WP V-K-1'!M13</f>
        <v>0</v>
      </c>
      <c r="O22" s="116">
        <f>+'[48]WP V-K-1'!N13</f>
        <v>0</v>
      </c>
      <c r="P22" s="116">
        <f>+'[48]WP V-K-1'!O13</f>
        <v>0</v>
      </c>
      <c r="Q22" s="116">
        <f>+'[48]WP V-K-1'!P13</f>
        <v>0</v>
      </c>
      <c r="R22" s="116">
        <f>+'[48]WP V-K-1'!Q13</f>
        <v>0</v>
      </c>
      <c r="S22" s="116">
        <f>+'[48]WP V-K-1'!R13</f>
        <v>0</v>
      </c>
      <c r="T22" s="116">
        <f>+'[48]WP V-K-1'!S13</f>
        <v>0</v>
      </c>
      <c r="U22" s="116">
        <f>+'[48]WP V-K-1'!T13</f>
        <v>0</v>
      </c>
      <c r="V22" s="116">
        <f>+'[48]WP V-K-1'!U13</f>
        <v>0</v>
      </c>
      <c r="W22" s="116">
        <f>+'[48]WP V-K-1'!V13</f>
        <v>0</v>
      </c>
      <c r="X22" s="116">
        <f>+'[48]WP V-K-1'!W13</f>
        <v>0</v>
      </c>
      <c r="Y22" s="116">
        <f>+'[48]WP V-K-1'!X13</f>
        <v>0</v>
      </c>
      <c r="Z22" s="116">
        <f>+'[48]WP V-K-1'!Y13</f>
        <v>0</v>
      </c>
      <c r="AA22" s="116">
        <f>+'[48]WP V-K-1'!Z13</f>
        <v>0</v>
      </c>
      <c r="AB22" s="116">
        <f>+'[48]WP V-K-1'!AA13</f>
        <v>0</v>
      </c>
      <c r="AC22" s="116">
        <f>+'[48]WP V-K-1'!AB13</f>
        <v>0</v>
      </c>
      <c r="AD22" s="116">
        <f>+'[48]WP V-K-1'!AC13</f>
        <v>0</v>
      </c>
      <c r="AE22" s="116">
        <f>+'[48]WP V-K-1'!AD13</f>
        <v>0</v>
      </c>
      <c r="AF22" s="116">
        <f>+'[48]WP V-K-1'!AE13</f>
        <v>0</v>
      </c>
      <c r="AG22" s="116">
        <f>+'[48]WP V-K-1'!AF13</f>
        <v>0</v>
      </c>
      <c r="AH22" s="116">
        <f>+'[48]WP V-K-1'!AG13</f>
        <v>0</v>
      </c>
      <c r="AI22" s="116">
        <f>+'[48]WP V-K-1'!AH13</f>
        <v>0</v>
      </c>
      <c r="AJ22" s="116">
        <f>+'[48]WP V-K-1'!AI13</f>
        <v>0</v>
      </c>
      <c r="AK22" s="116">
        <f>+'[48]WP V-K-1'!AJ13</f>
        <v>-5129</v>
      </c>
      <c r="AL22" s="116">
        <f>+'[48]WP V-K-1'!AK13</f>
        <v>0</v>
      </c>
      <c r="AM22" s="116">
        <f>+'[48]WP V-K-1'!AL13</f>
        <v>0</v>
      </c>
      <c r="AN22" s="116">
        <f>+'[48]WP V-K-1'!AM13</f>
        <v>0</v>
      </c>
      <c r="AO22" s="116">
        <f>+'[48]WP V-K-1'!AN13</f>
        <v>0</v>
      </c>
      <c r="AP22" s="116">
        <f>+'[48]WP V-K-1'!AO13</f>
        <v>0</v>
      </c>
      <c r="AQ22" s="116">
        <f>+'[48]WP V-K-1'!AP13</f>
        <v>0</v>
      </c>
      <c r="AR22" s="116">
        <f>+'[48]WP V-K-1'!AQ13</f>
        <v>0</v>
      </c>
      <c r="AS22" s="116">
        <f>+'[48]WP V-K-1'!AR13</f>
        <v>0</v>
      </c>
      <c r="AT22" s="116">
        <f>+'[48]WP V-K-1'!AS13</f>
        <v>0</v>
      </c>
      <c r="AU22" s="116">
        <f>+'[48]WP V-K-1'!AT13</f>
        <v>0</v>
      </c>
      <c r="AV22" s="116">
        <f>+'[48]WP V-K-1'!AU13</f>
        <v>0</v>
      </c>
      <c r="AW22" s="116">
        <f>+'[48]WP V-K-1'!AV13</f>
        <v>0</v>
      </c>
      <c r="AX22" s="116">
        <f>+'[48]WP V-K-1'!AW13</f>
        <v>0</v>
      </c>
      <c r="AY22" s="116">
        <f>+'[48]WP V-K-1'!AX13</f>
        <v>0</v>
      </c>
      <c r="AZ22" s="116">
        <f>+'[48]WP V-K-1'!AY13</f>
        <v>0</v>
      </c>
      <c r="BA22" s="116">
        <f>+'[48]WP V-K-1'!AZ13</f>
        <v>0</v>
      </c>
      <c r="BB22" s="116">
        <f>+'[48]WP V-K-1'!BA13</f>
        <v>0</v>
      </c>
      <c r="BC22" s="116">
        <f>+'[48]WP V-K-1'!BB13</f>
        <v>0</v>
      </c>
      <c r="BD22" s="116">
        <f>+'[48]WP V-K-1'!BC13</f>
        <v>0</v>
      </c>
      <c r="BE22" s="116">
        <f>+'[48]WP V-K-1'!BD13</f>
        <v>0</v>
      </c>
      <c r="BF22" s="116">
        <f>+'[48]WP V-K-1'!BE13</f>
        <v>0</v>
      </c>
      <c r="BG22" s="116">
        <f>+'[48]WP V-K-1'!BF13</f>
        <v>0</v>
      </c>
      <c r="BH22" s="116">
        <f>+'[48]WP V-K-1'!BG13</f>
        <v>0</v>
      </c>
      <c r="BI22" s="117">
        <f t="shared" si="0"/>
        <v>-5129</v>
      </c>
    </row>
    <row r="23" spans="1:61" x14ac:dyDescent="0.2">
      <c r="A23" s="103">
        <v>11</v>
      </c>
      <c r="B23" s="144" t="s">
        <v>960</v>
      </c>
      <c r="C23" s="116">
        <f>+'[48]WP V-K-1'!B14</f>
        <v>0</v>
      </c>
      <c r="D23" s="116">
        <f>+'[48]WP V-K-1'!C14</f>
        <v>0</v>
      </c>
      <c r="E23" s="116">
        <f>+'[48]WP V-K-1'!D14</f>
        <v>0</v>
      </c>
      <c r="F23" s="116">
        <f>+'[48]WP V-K-1'!E14</f>
        <v>0</v>
      </c>
      <c r="G23" s="116">
        <f>+'[48]WP V-K-1'!F14</f>
        <v>0</v>
      </c>
      <c r="H23" s="116">
        <f>+'[48]WP V-K-1'!G14</f>
        <v>0</v>
      </c>
      <c r="I23" s="116">
        <f>+'[48]WP V-K-1'!H14</f>
        <v>0</v>
      </c>
      <c r="J23" s="116">
        <f>+'[48]WP V-K-1'!I14</f>
        <v>0</v>
      </c>
      <c r="K23" s="116">
        <f>+'[48]WP V-K-1'!J14</f>
        <v>0</v>
      </c>
      <c r="L23" s="116">
        <f>+'[48]WP V-K-1'!K14</f>
        <v>0</v>
      </c>
      <c r="M23" s="116">
        <f>+'[48]WP V-K-1'!L14</f>
        <v>0</v>
      </c>
      <c r="N23" s="116">
        <f>+'[48]WP V-K-1'!M14</f>
        <v>0</v>
      </c>
      <c r="O23" s="116">
        <f>+'[48]WP V-K-1'!N14</f>
        <v>0</v>
      </c>
      <c r="P23" s="116">
        <f>+'[48]WP V-K-1'!O14</f>
        <v>0</v>
      </c>
      <c r="Q23" s="116">
        <f>+'[48]WP V-K-1'!P14</f>
        <v>0</v>
      </c>
      <c r="R23" s="116">
        <f>+'[48]WP V-K-1'!Q14</f>
        <v>0</v>
      </c>
      <c r="S23" s="116">
        <f>+'[48]WP V-K-1'!R14</f>
        <v>0</v>
      </c>
      <c r="T23" s="116">
        <f>+'[48]WP V-K-1'!S14</f>
        <v>0</v>
      </c>
      <c r="U23" s="116">
        <f>+'[48]WP V-K-1'!T14</f>
        <v>-12</v>
      </c>
      <c r="V23" s="116">
        <f>+'[48]WP V-K-1'!U14</f>
        <v>0</v>
      </c>
      <c r="W23" s="116">
        <f>+'[48]WP V-K-1'!V14</f>
        <v>0</v>
      </c>
      <c r="X23" s="116">
        <f>+'[48]WP V-K-1'!W14</f>
        <v>0</v>
      </c>
      <c r="Y23" s="116">
        <f>+'[48]WP V-K-1'!X14</f>
        <v>0</v>
      </c>
      <c r="Z23" s="116">
        <f>+'[48]WP V-K-1'!Y14</f>
        <v>0</v>
      </c>
      <c r="AA23" s="116">
        <f>+'[48]WP V-K-1'!Z14</f>
        <v>0</v>
      </c>
      <c r="AB23" s="116">
        <f>+'[48]WP V-K-1'!AA14</f>
        <v>0</v>
      </c>
      <c r="AC23" s="116">
        <f>+'[48]WP V-K-1'!AB14</f>
        <v>0</v>
      </c>
      <c r="AD23" s="116">
        <f>+'[48]WP V-K-1'!AC14</f>
        <v>0</v>
      </c>
      <c r="AE23" s="116">
        <f>+'[48]WP V-K-1'!AD14</f>
        <v>0</v>
      </c>
      <c r="AF23" s="116">
        <f>+'[48]WP V-K-1'!AE14</f>
        <v>-228</v>
      </c>
      <c r="AG23" s="116">
        <f>+'[48]WP V-K-1'!AF14</f>
        <v>0</v>
      </c>
      <c r="AH23" s="116">
        <f>+'[48]WP V-K-1'!AG14</f>
        <v>0</v>
      </c>
      <c r="AI23" s="116">
        <f>+'[48]WP V-K-1'!AH14</f>
        <v>0</v>
      </c>
      <c r="AJ23" s="116">
        <f>+'[48]WP V-K-1'!AI14</f>
        <v>0</v>
      </c>
      <c r="AK23" s="116">
        <f>+'[48]WP V-K-1'!AJ14</f>
        <v>0</v>
      </c>
      <c r="AL23" s="116">
        <f>+'[48]WP V-K-1'!AK14</f>
        <v>0</v>
      </c>
      <c r="AM23" s="116">
        <f>+'[48]WP V-K-1'!AL14</f>
        <v>0</v>
      </c>
      <c r="AN23" s="116">
        <f>+'[48]WP V-K-1'!AM14</f>
        <v>0</v>
      </c>
      <c r="AO23" s="116">
        <f>+'[48]WP V-K-1'!AN14</f>
        <v>0</v>
      </c>
      <c r="AP23" s="116">
        <f>+'[48]WP V-K-1'!AO14</f>
        <v>0</v>
      </c>
      <c r="AQ23" s="116">
        <f>+'[48]WP V-K-1'!AP14</f>
        <v>0</v>
      </c>
      <c r="AR23" s="116">
        <f>+'[48]WP V-K-1'!AQ14</f>
        <v>0</v>
      </c>
      <c r="AS23" s="116">
        <f>+'[48]WP V-K-1'!AR14</f>
        <v>0</v>
      </c>
      <c r="AT23" s="116">
        <f>+'[48]WP V-K-1'!AS14</f>
        <v>0</v>
      </c>
      <c r="AU23" s="116">
        <f>+'[48]WP V-K-1'!AT14</f>
        <v>0</v>
      </c>
      <c r="AV23" s="116">
        <f>+'[48]WP V-K-1'!AU14</f>
        <v>0</v>
      </c>
      <c r="AW23" s="116">
        <f>+'[48]WP V-K-1'!AV14</f>
        <v>0</v>
      </c>
      <c r="AX23" s="116">
        <f>+'[48]WP V-K-1'!AW14</f>
        <v>0</v>
      </c>
      <c r="AY23" s="116">
        <f>+'[48]WP V-K-1'!AX14</f>
        <v>0</v>
      </c>
      <c r="AZ23" s="116">
        <f>+'[48]WP V-K-1'!AY14</f>
        <v>0</v>
      </c>
      <c r="BA23" s="116">
        <f>+'[48]WP V-K-1'!AZ14</f>
        <v>0</v>
      </c>
      <c r="BB23" s="116">
        <f>+'[48]WP V-K-1'!BA14</f>
        <v>0</v>
      </c>
      <c r="BC23" s="116">
        <f>+'[48]WP V-K-1'!BB14</f>
        <v>0</v>
      </c>
      <c r="BD23" s="116">
        <f>+'[48]WP V-K-1'!BC14</f>
        <v>0</v>
      </c>
      <c r="BE23" s="116">
        <f>+'[48]WP V-K-1'!BD14</f>
        <v>0</v>
      </c>
      <c r="BF23" s="116">
        <f>+'[48]WP V-K-1'!BE14</f>
        <v>0</v>
      </c>
      <c r="BG23" s="116">
        <f>+'[48]WP V-K-1'!BF14</f>
        <v>0</v>
      </c>
      <c r="BH23" s="116">
        <f>+'[48]WP V-K-1'!BG14</f>
        <v>0</v>
      </c>
      <c r="BI23" s="117">
        <f t="shared" si="0"/>
        <v>-240</v>
      </c>
    </row>
    <row r="24" spans="1:61" x14ac:dyDescent="0.2">
      <c r="A24" s="103">
        <v>12</v>
      </c>
      <c r="B24" s="144" t="s">
        <v>961</v>
      </c>
      <c r="C24" s="116">
        <f>+'[48]WP V-K-1'!B15</f>
        <v>0</v>
      </c>
      <c r="D24" s="116">
        <f>+'[48]WP V-K-1'!C15</f>
        <v>0</v>
      </c>
      <c r="E24" s="116">
        <f>+'[48]WP V-K-1'!D15</f>
        <v>0</v>
      </c>
      <c r="F24" s="116">
        <f>+'[48]WP V-K-1'!E15</f>
        <v>0</v>
      </c>
      <c r="G24" s="116">
        <f>+'[48]WP V-K-1'!F15</f>
        <v>0</v>
      </c>
      <c r="H24" s="116">
        <f>+'[48]WP V-K-1'!G15</f>
        <v>0</v>
      </c>
      <c r="I24" s="116">
        <f>+'[48]WP V-K-1'!H15</f>
        <v>0</v>
      </c>
      <c r="J24" s="116">
        <f>+'[48]WP V-K-1'!I15</f>
        <v>0</v>
      </c>
      <c r="K24" s="116">
        <f>+'[48]WP V-K-1'!J15</f>
        <v>0</v>
      </c>
      <c r="L24" s="116">
        <f>+'[48]WP V-K-1'!K15</f>
        <v>0</v>
      </c>
      <c r="M24" s="116">
        <f>+'[48]WP V-K-1'!L15</f>
        <v>-39</v>
      </c>
      <c r="N24" s="116">
        <f>+'[48]WP V-K-1'!M15</f>
        <v>0</v>
      </c>
      <c r="O24" s="116">
        <f>+'[48]WP V-K-1'!N15</f>
        <v>0</v>
      </c>
      <c r="P24" s="116">
        <f>+'[48]WP V-K-1'!O15</f>
        <v>0</v>
      </c>
      <c r="Q24" s="116">
        <f>+'[48]WP V-K-1'!P15</f>
        <v>0</v>
      </c>
      <c r="R24" s="116">
        <f>+'[48]WP V-K-1'!Q15</f>
        <v>0</v>
      </c>
      <c r="S24" s="116">
        <f>+'[48]WP V-K-1'!R15</f>
        <v>0</v>
      </c>
      <c r="T24" s="116">
        <f>+'[48]WP V-K-1'!S15</f>
        <v>-39</v>
      </c>
      <c r="U24" s="116">
        <f>+'[48]WP V-K-1'!T15</f>
        <v>-39</v>
      </c>
      <c r="V24" s="116">
        <f>+'[48]WP V-K-1'!U15</f>
        <v>-39</v>
      </c>
      <c r="W24" s="116">
        <f>+'[48]WP V-K-1'!V15</f>
        <v>0</v>
      </c>
      <c r="X24" s="116">
        <f>+'[48]WP V-K-1'!W15</f>
        <v>0</v>
      </c>
      <c r="Y24" s="116">
        <f>+'[48]WP V-K-1'!X15</f>
        <v>-39</v>
      </c>
      <c r="Z24" s="116">
        <f>+'[48]WP V-K-1'!Y15</f>
        <v>-78</v>
      </c>
      <c r="AA24" s="116">
        <f>+'[48]WP V-K-1'!Z15</f>
        <v>-39</v>
      </c>
      <c r="AB24" s="116">
        <f>+'[48]WP V-K-1'!AA15</f>
        <v>0</v>
      </c>
      <c r="AC24" s="116">
        <f>+'[48]WP V-K-1'!AB15</f>
        <v>-39</v>
      </c>
      <c r="AD24" s="116">
        <f>+'[48]WP V-K-1'!AC15</f>
        <v>0</v>
      </c>
      <c r="AE24" s="116">
        <f>+'[48]WP V-K-1'!AD15</f>
        <v>-39</v>
      </c>
      <c r="AF24" s="116">
        <f>+'[48]WP V-K-1'!AE15</f>
        <v>-78</v>
      </c>
      <c r="AG24" s="116">
        <f>+'[48]WP V-K-1'!AF15</f>
        <v>-78</v>
      </c>
      <c r="AH24" s="116">
        <f>+'[48]WP V-K-1'!AG15</f>
        <v>-78</v>
      </c>
      <c r="AI24" s="116">
        <f>+'[48]WP V-K-1'!AH15</f>
        <v>-39</v>
      </c>
      <c r="AJ24" s="116">
        <f>+'[48]WP V-K-1'!AI15</f>
        <v>-39</v>
      </c>
      <c r="AK24" s="116">
        <f>+'[48]WP V-K-1'!AJ15</f>
        <v>0</v>
      </c>
      <c r="AL24" s="116">
        <f>+'[48]WP V-K-1'!AK15</f>
        <v>0</v>
      </c>
      <c r="AM24" s="116">
        <f>+'[48]WP V-K-1'!AL15</f>
        <v>0</v>
      </c>
      <c r="AN24" s="116">
        <f>+'[48]WP V-K-1'!AM15</f>
        <v>0</v>
      </c>
      <c r="AO24" s="116">
        <f>+'[48]WP V-K-1'!AN15</f>
        <v>-39</v>
      </c>
      <c r="AP24" s="116">
        <f>+'[48]WP V-K-1'!AO15</f>
        <v>0</v>
      </c>
      <c r="AQ24" s="116">
        <f>+'[48]WP V-K-1'!AP15</f>
        <v>0</v>
      </c>
      <c r="AR24" s="116">
        <f>+'[48]WP V-K-1'!AQ15</f>
        <v>-39</v>
      </c>
      <c r="AS24" s="116">
        <f>+'[48]WP V-K-1'!AR15</f>
        <v>0</v>
      </c>
      <c r="AT24" s="116">
        <f>+'[48]WP V-K-1'!AS15</f>
        <v>0</v>
      </c>
      <c r="AU24" s="116">
        <f>+'[48]WP V-K-1'!AT15</f>
        <v>0</v>
      </c>
      <c r="AV24" s="116">
        <f>+'[48]WP V-K-1'!AU15</f>
        <v>0</v>
      </c>
      <c r="AW24" s="116">
        <f>+'[48]WP V-K-1'!AV15</f>
        <v>0</v>
      </c>
      <c r="AX24" s="116">
        <f>+'[48]WP V-K-1'!AW15</f>
        <v>0</v>
      </c>
      <c r="AY24" s="116">
        <f>+'[48]WP V-K-1'!AX15</f>
        <v>0</v>
      </c>
      <c r="AZ24" s="116">
        <f>+'[48]WP V-K-1'!AY15</f>
        <v>0</v>
      </c>
      <c r="BA24" s="116">
        <f>+'[48]WP V-K-1'!AZ15</f>
        <v>0</v>
      </c>
      <c r="BB24" s="116">
        <f>+'[48]WP V-K-1'!BA15</f>
        <v>0</v>
      </c>
      <c r="BC24" s="116">
        <f>+'[48]WP V-K-1'!BB15</f>
        <v>0</v>
      </c>
      <c r="BD24" s="116">
        <f>+'[48]WP V-K-1'!BC15</f>
        <v>0</v>
      </c>
      <c r="BE24" s="116">
        <f>+'[48]WP V-K-1'!BD15</f>
        <v>0</v>
      </c>
      <c r="BF24" s="116">
        <f>+'[48]WP V-K-1'!BE15</f>
        <v>0</v>
      </c>
      <c r="BG24" s="116">
        <f>+'[48]WP V-K-1'!BF15</f>
        <v>0</v>
      </c>
      <c r="BH24" s="116">
        <f>+'[48]WP V-K-1'!BG15</f>
        <v>0</v>
      </c>
      <c r="BI24" s="117">
        <f t="shared" si="0"/>
        <v>-780</v>
      </c>
    </row>
    <row r="25" spans="1:61" x14ac:dyDescent="0.2">
      <c r="A25" s="103">
        <v>13</v>
      </c>
      <c r="B25" s="144" t="s">
        <v>962</v>
      </c>
      <c r="C25" s="116">
        <f>+'[48]WP V-K-1'!B16</f>
        <v>0</v>
      </c>
      <c r="D25" s="116">
        <f>+'[48]WP V-K-1'!C16</f>
        <v>0</v>
      </c>
      <c r="E25" s="116">
        <f>+'[48]WP V-K-1'!D16</f>
        <v>0</v>
      </c>
      <c r="F25" s="116">
        <f>+'[48]WP V-K-1'!E16</f>
        <v>0</v>
      </c>
      <c r="G25" s="116">
        <f>+'[48]WP V-K-1'!F16</f>
        <v>0</v>
      </c>
      <c r="H25" s="116">
        <f>+'[48]WP V-K-1'!G16</f>
        <v>0</v>
      </c>
      <c r="I25" s="116">
        <f>+'[48]WP V-K-1'!H16</f>
        <v>0</v>
      </c>
      <c r="J25" s="116">
        <f>+'[48]WP V-K-1'!I16</f>
        <v>0</v>
      </c>
      <c r="K25" s="116">
        <f>+'[48]WP V-K-1'!J16</f>
        <v>0</v>
      </c>
      <c r="L25" s="116">
        <f>+'[48]WP V-K-1'!K16</f>
        <v>0</v>
      </c>
      <c r="M25" s="116">
        <f>+'[48]WP V-K-1'!L16</f>
        <v>-103</v>
      </c>
      <c r="N25" s="116">
        <f>+'[48]WP V-K-1'!M16</f>
        <v>0</v>
      </c>
      <c r="O25" s="116">
        <f>+'[48]WP V-K-1'!N16</f>
        <v>0</v>
      </c>
      <c r="P25" s="116">
        <f>+'[48]WP V-K-1'!O16</f>
        <v>0</v>
      </c>
      <c r="Q25" s="116">
        <f>+'[48]WP V-K-1'!P16</f>
        <v>0</v>
      </c>
      <c r="R25" s="116">
        <f>+'[48]WP V-K-1'!Q16</f>
        <v>0</v>
      </c>
      <c r="S25" s="116">
        <f>+'[48]WP V-K-1'!R16</f>
        <v>0</v>
      </c>
      <c r="T25" s="116">
        <f>+'[48]WP V-K-1'!S16</f>
        <v>-103</v>
      </c>
      <c r="U25" s="116">
        <f>+'[48]WP V-K-1'!T16</f>
        <v>-103</v>
      </c>
      <c r="V25" s="116">
        <f>+'[48]WP V-K-1'!U16</f>
        <v>-103</v>
      </c>
      <c r="W25" s="116">
        <f>+'[48]WP V-K-1'!V16</f>
        <v>0</v>
      </c>
      <c r="X25" s="116">
        <f>+'[48]WP V-K-1'!W16</f>
        <v>0</v>
      </c>
      <c r="Y25" s="116">
        <f>+'[48]WP V-K-1'!X16</f>
        <v>-103</v>
      </c>
      <c r="Z25" s="116">
        <f>+'[48]WP V-K-1'!Y16</f>
        <v>-206</v>
      </c>
      <c r="AA25" s="116">
        <f>+'[48]WP V-K-1'!Z16</f>
        <v>-103</v>
      </c>
      <c r="AB25" s="116">
        <f>+'[48]WP V-K-1'!AA16</f>
        <v>0</v>
      </c>
      <c r="AC25" s="116">
        <f>+'[48]WP V-K-1'!AB16</f>
        <v>-103</v>
      </c>
      <c r="AD25" s="116">
        <f>+'[48]WP V-K-1'!AC16</f>
        <v>0</v>
      </c>
      <c r="AE25" s="116">
        <f>+'[48]WP V-K-1'!AD16</f>
        <v>-103</v>
      </c>
      <c r="AF25" s="116">
        <f>+'[48]WP V-K-1'!AE16</f>
        <v>-206</v>
      </c>
      <c r="AG25" s="116">
        <f>+'[48]WP V-K-1'!AF16</f>
        <v>-206</v>
      </c>
      <c r="AH25" s="116">
        <f>+'[48]WP V-K-1'!AG16</f>
        <v>-207</v>
      </c>
      <c r="AI25" s="116">
        <f>+'[48]WP V-K-1'!AH16</f>
        <v>-103</v>
      </c>
      <c r="AJ25" s="116">
        <f>+'[48]WP V-K-1'!AI16</f>
        <v>-103</v>
      </c>
      <c r="AK25" s="116">
        <f>+'[48]WP V-K-1'!AJ16</f>
        <v>0</v>
      </c>
      <c r="AL25" s="116">
        <f>+'[48]WP V-K-1'!AK16</f>
        <v>0</v>
      </c>
      <c r="AM25" s="116">
        <f>+'[48]WP V-K-1'!AL16</f>
        <v>0</v>
      </c>
      <c r="AN25" s="116">
        <f>+'[48]WP V-K-1'!AM16</f>
        <v>0</v>
      </c>
      <c r="AO25" s="116">
        <f>+'[48]WP V-K-1'!AN16</f>
        <v>-103</v>
      </c>
      <c r="AP25" s="116">
        <f>+'[48]WP V-K-1'!AO16</f>
        <v>0</v>
      </c>
      <c r="AQ25" s="116">
        <f>+'[48]WP V-K-1'!AP16</f>
        <v>0</v>
      </c>
      <c r="AR25" s="116">
        <f>+'[48]WP V-K-1'!AQ16</f>
        <v>-103</v>
      </c>
      <c r="AS25" s="116">
        <f>+'[48]WP V-K-1'!AR16</f>
        <v>0</v>
      </c>
      <c r="AT25" s="116">
        <f>+'[48]WP V-K-1'!AS16</f>
        <v>0</v>
      </c>
      <c r="AU25" s="116">
        <f>+'[48]WP V-K-1'!AT16</f>
        <v>0</v>
      </c>
      <c r="AV25" s="116">
        <f>+'[48]WP V-K-1'!AU16</f>
        <v>0</v>
      </c>
      <c r="AW25" s="116">
        <f>+'[48]WP V-K-1'!AV16</f>
        <v>0</v>
      </c>
      <c r="AX25" s="116">
        <f>+'[48]WP V-K-1'!AW16</f>
        <v>0</v>
      </c>
      <c r="AY25" s="116">
        <f>+'[48]WP V-K-1'!AX16</f>
        <v>0</v>
      </c>
      <c r="AZ25" s="116">
        <f>+'[48]WP V-K-1'!AY16</f>
        <v>0</v>
      </c>
      <c r="BA25" s="116">
        <f>+'[48]WP V-K-1'!AZ16</f>
        <v>0</v>
      </c>
      <c r="BB25" s="116">
        <f>+'[48]WP V-K-1'!BA16</f>
        <v>0</v>
      </c>
      <c r="BC25" s="116">
        <f>+'[48]WP V-K-1'!BB16</f>
        <v>0</v>
      </c>
      <c r="BD25" s="116">
        <f>+'[48]WP V-K-1'!BC16</f>
        <v>0</v>
      </c>
      <c r="BE25" s="116">
        <f>+'[48]WP V-K-1'!BD16</f>
        <v>0</v>
      </c>
      <c r="BF25" s="116">
        <f>+'[48]WP V-K-1'!BE16</f>
        <v>0</v>
      </c>
      <c r="BG25" s="116">
        <f>+'[48]WP V-K-1'!BF16</f>
        <v>0</v>
      </c>
      <c r="BH25" s="116">
        <f>+'[48]WP V-K-1'!BG16</f>
        <v>0</v>
      </c>
      <c r="BI25" s="117">
        <f t="shared" si="0"/>
        <v>-2061</v>
      </c>
    </row>
    <row r="26" spans="1:61" x14ac:dyDescent="0.2">
      <c r="A26" s="103">
        <v>14</v>
      </c>
      <c r="B26" s="144" t="s">
        <v>963</v>
      </c>
      <c r="C26" s="116">
        <f>+'[48]WP V-K-1'!B17</f>
        <v>0</v>
      </c>
      <c r="D26" s="116">
        <f>+'[48]WP V-K-1'!C17</f>
        <v>0</v>
      </c>
      <c r="E26" s="116">
        <f>+'[48]WP V-K-1'!D17</f>
        <v>0</v>
      </c>
      <c r="F26" s="116">
        <f>+'[48]WP V-K-1'!E17</f>
        <v>0</v>
      </c>
      <c r="G26" s="116">
        <f>+'[48]WP V-K-1'!F17</f>
        <v>0</v>
      </c>
      <c r="H26" s="116">
        <f>+'[48]WP V-K-1'!G17</f>
        <v>0</v>
      </c>
      <c r="I26" s="116">
        <f>+'[48]WP V-K-1'!H17</f>
        <v>0</v>
      </c>
      <c r="J26" s="116">
        <f>+'[48]WP V-K-1'!I17</f>
        <v>0</v>
      </c>
      <c r="K26" s="116">
        <f>+'[48]WP V-K-1'!J17</f>
        <v>0</v>
      </c>
      <c r="L26" s="116">
        <f>+'[48]WP V-K-1'!K17</f>
        <v>0</v>
      </c>
      <c r="M26" s="116">
        <f>+'[48]WP V-K-1'!L17</f>
        <v>0</v>
      </c>
      <c r="N26" s="116">
        <f>+'[48]WP V-K-1'!M17</f>
        <v>0</v>
      </c>
      <c r="O26" s="116">
        <f>+'[48]WP V-K-1'!N17</f>
        <v>0</v>
      </c>
      <c r="P26" s="116">
        <f>+'[48]WP V-K-1'!O17</f>
        <v>0</v>
      </c>
      <c r="Q26" s="116">
        <f>+'[48]WP V-K-1'!P17</f>
        <v>0</v>
      </c>
      <c r="R26" s="116">
        <f>+'[48]WP V-K-1'!Q17</f>
        <v>0</v>
      </c>
      <c r="S26" s="116">
        <f>+'[48]WP V-K-1'!R17</f>
        <v>0</v>
      </c>
      <c r="T26" s="116">
        <f>+'[48]WP V-K-1'!S17</f>
        <v>0</v>
      </c>
      <c r="U26" s="116">
        <f>+'[48]WP V-K-1'!T17</f>
        <v>0</v>
      </c>
      <c r="V26" s="116">
        <f>+'[48]WP V-K-1'!U17</f>
        <v>0</v>
      </c>
      <c r="W26" s="116">
        <f>+'[48]WP V-K-1'!V17</f>
        <v>0</v>
      </c>
      <c r="X26" s="116">
        <f>+'[48]WP V-K-1'!W17</f>
        <v>0</v>
      </c>
      <c r="Y26" s="116">
        <f>+'[48]WP V-K-1'!X17</f>
        <v>0</v>
      </c>
      <c r="Z26" s="116">
        <f>+'[48]WP V-K-1'!Y17</f>
        <v>0</v>
      </c>
      <c r="AA26" s="116">
        <f>+'[48]WP V-K-1'!Z17</f>
        <v>0</v>
      </c>
      <c r="AB26" s="116">
        <f>+'[48]WP V-K-1'!AA17</f>
        <v>0</v>
      </c>
      <c r="AC26" s="116">
        <f>+'[48]WP V-K-1'!AB17</f>
        <v>0</v>
      </c>
      <c r="AD26" s="116">
        <f>+'[48]WP V-K-1'!AC17</f>
        <v>0</v>
      </c>
      <c r="AE26" s="116">
        <f>+'[48]WP V-K-1'!AD17</f>
        <v>0</v>
      </c>
      <c r="AF26" s="116">
        <f>+'[48]WP V-K-1'!AE17</f>
        <v>0</v>
      </c>
      <c r="AG26" s="116">
        <f>+'[48]WP V-K-1'!AF17</f>
        <v>0</v>
      </c>
      <c r="AH26" s="116">
        <f>+'[48]WP V-K-1'!AG17</f>
        <v>0</v>
      </c>
      <c r="AI26" s="116">
        <f>+'[48]WP V-K-1'!AH17</f>
        <v>0</v>
      </c>
      <c r="AJ26" s="116">
        <f>+'[48]WP V-K-1'!AI17</f>
        <v>0</v>
      </c>
      <c r="AK26" s="116">
        <f>+'[48]WP V-K-1'!AJ17</f>
        <v>0</v>
      </c>
      <c r="AL26" s="116">
        <f>+'[48]WP V-K-1'!AK17</f>
        <v>0</v>
      </c>
      <c r="AM26" s="116">
        <f>+'[48]WP V-K-1'!AL17</f>
        <v>0</v>
      </c>
      <c r="AN26" s="116">
        <f>+'[48]WP V-K-1'!AM17</f>
        <v>0</v>
      </c>
      <c r="AO26" s="116">
        <f>+'[48]WP V-K-1'!AN17</f>
        <v>0</v>
      </c>
      <c r="AP26" s="116">
        <f>+'[48]WP V-K-1'!AO17</f>
        <v>-45</v>
      </c>
      <c r="AQ26" s="116">
        <f>+'[48]WP V-K-1'!AP17</f>
        <v>0</v>
      </c>
      <c r="AR26" s="116">
        <f>+'[48]WP V-K-1'!AQ17</f>
        <v>0</v>
      </c>
      <c r="AS26" s="116">
        <f>+'[48]WP V-K-1'!AR17</f>
        <v>0</v>
      </c>
      <c r="AT26" s="116">
        <f>+'[48]WP V-K-1'!AS17</f>
        <v>0</v>
      </c>
      <c r="AU26" s="116">
        <f>+'[48]WP V-K-1'!AT17</f>
        <v>0</v>
      </c>
      <c r="AV26" s="116">
        <f>+'[48]WP V-K-1'!AU17</f>
        <v>0</v>
      </c>
      <c r="AW26" s="116">
        <f>+'[48]WP V-K-1'!AV17</f>
        <v>0</v>
      </c>
      <c r="AX26" s="116">
        <f>+'[48]WP V-K-1'!AW17</f>
        <v>0</v>
      </c>
      <c r="AY26" s="116">
        <f>+'[48]WP V-K-1'!AX17</f>
        <v>0</v>
      </c>
      <c r="AZ26" s="116">
        <f>+'[48]WP V-K-1'!AY17</f>
        <v>0</v>
      </c>
      <c r="BA26" s="116">
        <f>+'[48]WP V-K-1'!AZ17</f>
        <v>0</v>
      </c>
      <c r="BB26" s="116">
        <f>+'[48]WP V-K-1'!BA17</f>
        <v>0</v>
      </c>
      <c r="BC26" s="116">
        <f>+'[48]WP V-K-1'!BB17</f>
        <v>0</v>
      </c>
      <c r="BD26" s="116">
        <f>+'[48]WP V-K-1'!BC17</f>
        <v>0</v>
      </c>
      <c r="BE26" s="116">
        <f>+'[48]WP V-K-1'!BD17</f>
        <v>0</v>
      </c>
      <c r="BF26" s="116">
        <f>+'[48]WP V-K-1'!BE17</f>
        <v>0</v>
      </c>
      <c r="BG26" s="116">
        <f>+'[48]WP V-K-1'!BF17</f>
        <v>0</v>
      </c>
      <c r="BH26" s="116">
        <f>+'[48]WP V-K-1'!BG17</f>
        <v>0</v>
      </c>
      <c r="BI26" s="117">
        <f t="shared" si="0"/>
        <v>-45</v>
      </c>
    </row>
    <row r="27" spans="1:61" x14ac:dyDescent="0.2">
      <c r="A27" s="103">
        <v>15</v>
      </c>
      <c r="B27" s="144" t="s">
        <v>964</v>
      </c>
      <c r="C27" s="116">
        <f>+'[48]WP V-K-1'!B18</f>
        <v>0</v>
      </c>
      <c r="D27" s="116">
        <f>+'[48]WP V-K-1'!C18</f>
        <v>0</v>
      </c>
      <c r="E27" s="116">
        <f>+'[48]WP V-K-1'!D18</f>
        <v>0</v>
      </c>
      <c r="F27" s="116">
        <f>+'[48]WP V-K-1'!E18</f>
        <v>0</v>
      </c>
      <c r="G27" s="116">
        <f>+'[48]WP V-K-1'!F18</f>
        <v>0</v>
      </c>
      <c r="H27" s="116">
        <f>+'[48]WP V-K-1'!G18</f>
        <v>0</v>
      </c>
      <c r="I27" s="116">
        <f>+'[48]WP V-K-1'!H18</f>
        <v>0</v>
      </c>
      <c r="J27" s="116">
        <f>+'[48]WP V-K-1'!I18</f>
        <v>0</v>
      </c>
      <c r="K27" s="116">
        <f>+'[48]WP V-K-1'!J18</f>
        <v>0</v>
      </c>
      <c r="L27" s="116">
        <f>+'[48]WP V-K-1'!K18</f>
        <v>0</v>
      </c>
      <c r="M27" s="116">
        <f>+'[48]WP V-K-1'!L18</f>
        <v>0</v>
      </c>
      <c r="N27" s="116">
        <f>+'[48]WP V-K-1'!M18</f>
        <v>0</v>
      </c>
      <c r="O27" s="116">
        <f>+'[48]WP V-K-1'!N18</f>
        <v>0</v>
      </c>
      <c r="P27" s="116">
        <f>+'[48]WP V-K-1'!O18</f>
        <v>0</v>
      </c>
      <c r="Q27" s="116">
        <f>+'[48]WP V-K-1'!P18</f>
        <v>0</v>
      </c>
      <c r="R27" s="116">
        <f>+'[48]WP V-K-1'!Q18</f>
        <v>0</v>
      </c>
      <c r="S27" s="116">
        <f>+'[48]WP V-K-1'!R18</f>
        <v>0</v>
      </c>
      <c r="T27" s="116">
        <f>+'[48]WP V-K-1'!S18</f>
        <v>0</v>
      </c>
      <c r="U27" s="116">
        <f>+'[48]WP V-K-1'!T18</f>
        <v>0</v>
      </c>
      <c r="V27" s="116">
        <f>+'[48]WP V-K-1'!U18</f>
        <v>0</v>
      </c>
      <c r="W27" s="116">
        <f>+'[48]WP V-K-1'!V18</f>
        <v>0</v>
      </c>
      <c r="X27" s="116">
        <f>+'[48]WP V-K-1'!W18</f>
        <v>0</v>
      </c>
      <c r="Y27" s="116">
        <f>+'[48]WP V-K-1'!X18</f>
        <v>0</v>
      </c>
      <c r="Z27" s="116">
        <f>+'[48]WP V-K-1'!Y18</f>
        <v>0</v>
      </c>
      <c r="AA27" s="116">
        <f>+'[48]WP V-K-1'!Z18</f>
        <v>0</v>
      </c>
      <c r="AB27" s="116">
        <f>+'[48]WP V-K-1'!AA18</f>
        <v>0</v>
      </c>
      <c r="AC27" s="116">
        <f>+'[48]WP V-K-1'!AB18</f>
        <v>0</v>
      </c>
      <c r="AD27" s="116">
        <f>+'[48]WP V-K-1'!AC18</f>
        <v>0</v>
      </c>
      <c r="AE27" s="116">
        <f>+'[48]WP V-K-1'!AD18</f>
        <v>0</v>
      </c>
      <c r="AF27" s="116">
        <f>+'[48]WP V-K-1'!AE18</f>
        <v>0</v>
      </c>
      <c r="AG27" s="116">
        <f>+'[48]WP V-K-1'!AF18</f>
        <v>-10</v>
      </c>
      <c r="AH27" s="116">
        <f>+'[48]WP V-K-1'!AG18</f>
        <v>0</v>
      </c>
      <c r="AI27" s="116">
        <f>+'[48]WP V-K-1'!AH18</f>
        <v>0</v>
      </c>
      <c r="AJ27" s="116">
        <f>+'[48]WP V-K-1'!AI18</f>
        <v>0</v>
      </c>
      <c r="AK27" s="116">
        <f>+'[48]WP V-K-1'!AJ18</f>
        <v>0</v>
      </c>
      <c r="AL27" s="116">
        <f>+'[48]WP V-K-1'!AK18</f>
        <v>0</v>
      </c>
      <c r="AM27" s="116">
        <f>+'[48]WP V-K-1'!AL18</f>
        <v>0</v>
      </c>
      <c r="AN27" s="116">
        <f>+'[48]WP V-K-1'!AM18</f>
        <v>0</v>
      </c>
      <c r="AO27" s="116">
        <f>+'[48]WP V-K-1'!AN18</f>
        <v>0</v>
      </c>
      <c r="AP27" s="116">
        <f>+'[48]WP V-K-1'!AO18</f>
        <v>0</v>
      </c>
      <c r="AQ27" s="116">
        <f>+'[48]WP V-K-1'!AP18</f>
        <v>0</v>
      </c>
      <c r="AR27" s="116">
        <f>+'[48]WP V-K-1'!AQ18</f>
        <v>0</v>
      </c>
      <c r="AS27" s="116">
        <f>+'[48]WP V-K-1'!AR18</f>
        <v>0</v>
      </c>
      <c r="AT27" s="116">
        <f>+'[48]WP V-K-1'!AS18</f>
        <v>0</v>
      </c>
      <c r="AU27" s="116">
        <f>+'[48]WP V-K-1'!AT18</f>
        <v>0</v>
      </c>
      <c r="AV27" s="116">
        <f>+'[48]WP V-K-1'!AU18</f>
        <v>0</v>
      </c>
      <c r="AW27" s="116">
        <f>+'[48]WP V-K-1'!AV18</f>
        <v>0</v>
      </c>
      <c r="AX27" s="116">
        <f>+'[48]WP V-K-1'!AW18</f>
        <v>0</v>
      </c>
      <c r="AY27" s="116">
        <f>+'[48]WP V-K-1'!AX18</f>
        <v>0</v>
      </c>
      <c r="AZ27" s="116">
        <f>+'[48]WP V-K-1'!AY18</f>
        <v>0</v>
      </c>
      <c r="BA27" s="116">
        <f>+'[48]WP V-K-1'!AZ18</f>
        <v>0</v>
      </c>
      <c r="BB27" s="116">
        <f>+'[48]WP V-K-1'!BA18</f>
        <v>0</v>
      </c>
      <c r="BC27" s="116">
        <f>+'[48]WP V-K-1'!BB18</f>
        <v>0</v>
      </c>
      <c r="BD27" s="116">
        <f>+'[48]WP V-K-1'!BC18</f>
        <v>0</v>
      </c>
      <c r="BE27" s="116">
        <f>+'[48]WP V-K-1'!BD18</f>
        <v>0</v>
      </c>
      <c r="BF27" s="116">
        <f>+'[48]WP V-K-1'!BE18</f>
        <v>0</v>
      </c>
      <c r="BG27" s="116">
        <f>+'[48]WP V-K-1'!BF18</f>
        <v>0</v>
      </c>
      <c r="BH27" s="116">
        <f>+'[48]WP V-K-1'!BG18</f>
        <v>0</v>
      </c>
      <c r="BI27" s="117">
        <f t="shared" si="0"/>
        <v>-10</v>
      </c>
    </row>
    <row r="28" spans="1:61" x14ac:dyDescent="0.2">
      <c r="A28" s="103">
        <v>16</v>
      </c>
      <c r="B28" s="144" t="s">
        <v>965</v>
      </c>
      <c r="C28" s="116">
        <f>+'[48]WP V-K-1'!B19</f>
        <v>0</v>
      </c>
      <c r="D28" s="116">
        <f>+'[48]WP V-K-1'!C19</f>
        <v>0</v>
      </c>
      <c r="E28" s="116">
        <f>+'[48]WP V-K-1'!D19</f>
        <v>0</v>
      </c>
      <c r="F28" s="116">
        <f>+'[48]WP V-K-1'!E19</f>
        <v>0</v>
      </c>
      <c r="G28" s="116">
        <f>+'[48]WP V-K-1'!F19</f>
        <v>0</v>
      </c>
      <c r="H28" s="116">
        <f>+'[48]WP V-K-1'!G19</f>
        <v>0</v>
      </c>
      <c r="I28" s="116">
        <f>+'[48]WP V-K-1'!H19</f>
        <v>0</v>
      </c>
      <c r="J28" s="116">
        <f>+'[48]WP V-K-1'!I19</f>
        <v>0</v>
      </c>
      <c r="K28" s="116">
        <f>+'[48]WP V-K-1'!J19</f>
        <v>137</v>
      </c>
      <c r="L28" s="116">
        <f>+'[48]WP V-K-1'!K19</f>
        <v>0</v>
      </c>
      <c r="M28" s="116">
        <f>+'[48]WP V-K-1'!L19</f>
        <v>0</v>
      </c>
      <c r="N28" s="116">
        <f>+'[48]WP V-K-1'!M19</f>
        <v>0</v>
      </c>
      <c r="O28" s="116">
        <f>+'[48]WP V-K-1'!N19</f>
        <v>0</v>
      </c>
      <c r="P28" s="116">
        <f>+'[48]WP V-K-1'!O19</f>
        <v>0</v>
      </c>
      <c r="Q28" s="116">
        <f>+'[48]WP V-K-1'!P19</f>
        <v>0</v>
      </c>
      <c r="R28" s="116">
        <f>+'[48]WP V-K-1'!Q19</f>
        <v>0</v>
      </c>
      <c r="S28" s="116">
        <f>+'[48]WP V-K-1'!R19</f>
        <v>0</v>
      </c>
      <c r="T28" s="116">
        <f>+'[48]WP V-K-1'!S19</f>
        <v>0</v>
      </c>
      <c r="U28" s="116">
        <f>+'[48]WP V-K-1'!T19</f>
        <v>0</v>
      </c>
      <c r="V28" s="116">
        <f>+'[48]WP V-K-1'!U19</f>
        <v>0</v>
      </c>
      <c r="W28" s="116">
        <f>+'[48]WP V-K-1'!V19</f>
        <v>0</v>
      </c>
      <c r="X28" s="116">
        <f>+'[48]WP V-K-1'!W19</f>
        <v>0</v>
      </c>
      <c r="Y28" s="116">
        <f>+'[48]WP V-K-1'!X19</f>
        <v>0</v>
      </c>
      <c r="Z28" s="116">
        <f>+'[48]WP V-K-1'!Y19</f>
        <v>0</v>
      </c>
      <c r="AA28" s="116">
        <f>+'[48]WP V-K-1'!Z19</f>
        <v>0</v>
      </c>
      <c r="AB28" s="116">
        <f>+'[48]WP V-K-1'!AA19</f>
        <v>0</v>
      </c>
      <c r="AC28" s="116">
        <f>+'[48]WP V-K-1'!AB19</f>
        <v>0</v>
      </c>
      <c r="AD28" s="116">
        <f>+'[48]WP V-K-1'!AC19</f>
        <v>0</v>
      </c>
      <c r="AE28" s="116">
        <f>+'[48]WP V-K-1'!AD19</f>
        <v>0</v>
      </c>
      <c r="AF28" s="116">
        <f>+'[48]WP V-K-1'!AE19</f>
        <v>0</v>
      </c>
      <c r="AG28" s="116">
        <f>+'[48]WP V-K-1'!AF19</f>
        <v>0</v>
      </c>
      <c r="AH28" s="116">
        <f>+'[48]WP V-K-1'!AG19</f>
        <v>0</v>
      </c>
      <c r="AI28" s="116">
        <f>+'[48]WP V-K-1'!AH19</f>
        <v>0</v>
      </c>
      <c r="AJ28" s="116">
        <f>+'[48]WP V-K-1'!AI19</f>
        <v>0</v>
      </c>
      <c r="AK28" s="116">
        <f>+'[48]WP V-K-1'!AJ19</f>
        <v>0</v>
      </c>
      <c r="AL28" s="116">
        <f>+'[48]WP V-K-1'!AK19</f>
        <v>0</v>
      </c>
      <c r="AM28" s="116">
        <f>+'[48]WP V-K-1'!AL19</f>
        <v>0</v>
      </c>
      <c r="AN28" s="116">
        <f>+'[48]WP V-K-1'!AM19</f>
        <v>0</v>
      </c>
      <c r="AO28" s="116">
        <f>+'[48]WP V-K-1'!AN19</f>
        <v>0</v>
      </c>
      <c r="AP28" s="116">
        <f>+'[48]WP V-K-1'!AO19</f>
        <v>0</v>
      </c>
      <c r="AQ28" s="116">
        <f>+'[48]WP V-K-1'!AP19</f>
        <v>0</v>
      </c>
      <c r="AR28" s="116">
        <f>+'[48]WP V-K-1'!AQ19</f>
        <v>0</v>
      </c>
      <c r="AS28" s="116">
        <f>+'[48]WP V-K-1'!AR19</f>
        <v>0</v>
      </c>
      <c r="AT28" s="116">
        <f>+'[48]WP V-K-1'!AS19</f>
        <v>0</v>
      </c>
      <c r="AU28" s="116">
        <f>+'[48]WP V-K-1'!AT19</f>
        <v>0</v>
      </c>
      <c r="AV28" s="116">
        <f>+'[48]WP V-K-1'!AU19</f>
        <v>0</v>
      </c>
      <c r="AW28" s="116">
        <f>+'[48]WP V-K-1'!AV19</f>
        <v>0</v>
      </c>
      <c r="AX28" s="116">
        <f>+'[48]WP V-K-1'!AW19</f>
        <v>0</v>
      </c>
      <c r="AY28" s="116">
        <f>+'[48]WP V-K-1'!AX19</f>
        <v>0</v>
      </c>
      <c r="AZ28" s="116">
        <f>+'[48]WP V-K-1'!AY19</f>
        <v>0</v>
      </c>
      <c r="BA28" s="116">
        <f>+'[48]WP V-K-1'!AZ19</f>
        <v>0</v>
      </c>
      <c r="BB28" s="116">
        <f>+'[48]WP V-K-1'!BA19</f>
        <v>0</v>
      </c>
      <c r="BC28" s="116">
        <f>+'[48]WP V-K-1'!BB19</f>
        <v>0</v>
      </c>
      <c r="BD28" s="116">
        <f>+'[48]WP V-K-1'!BC19</f>
        <v>0</v>
      </c>
      <c r="BE28" s="116">
        <f>+'[48]WP V-K-1'!BD19</f>
        <v>0</v>
      </c>
      <c r="BF28" s="116">
        <f>+'[48]WP V-K-1'!BE19</f>
        <v>2912</v>
      </c>
      <c r="BG28" s="116">
        <f>+'[48]WP V-K-1'!BF19</f>
        <v>0</v>
      </c>
      <c r="BH28" s="116">
        <f>+'[48]WP V-K-1'!BG19</f>
        <v>0</v>
      </c>
      <c r="BI28" s="117">
        <f t="shared" si="0"/>
        <v>3049</v>
      </c>
    </row>
    <row r="29" spans="1:61" x14ac:dyDescent="0.2">
      <c r="A29" s="103">
        <v>17</v>
      </c>
      <c r="B29" s="144" t="s">
        <v>966</v>
      </c>
      <c r="C29" s="116">
        <f>+'[48]WP V-K-1'!B20</f>
        <v>497</v>
      </c>
      <c r="D29" s="116">
        <f>+'[48]WP V-K-1'!C20</f>
        <v>836</v>
      </c>
      <c r="E29" s="116">
        <f>+'[48]WP V-K-1'!D20</f>
        <v>400</v>
      </c>
      <c r="F29" s="116">
        <f>+'[48]WP V-K-1'!E20</f>
        <v>0</v>
      </c>
      <c r="G29" s="116">
        <f>+'[48]WP V-K-1'!F20</f>
        <v>0</v>
      </c>
      <c r="H29" s="116">
        <f>+'[48]WP V-K-1'!G20</f>
        <v>0</v>
      </c>
      <c r="I29" s="116">
        <f>+'[48]WP V-K-1'!H20</f>
        <v>0</v>
      </c>
      <c r="J29" s="116">
        <f>+'[48]WP V-K-1'!I20</f>
        <v>0</v>
      </c>
      <c r="K29" s="116">
        <f>+'[48]WP V-K-1'!J20</f>
        <v>48</v>
      </c>
      <c r="L29" s="116">
        <f>+'[48]WP V-K-1'!K20</f>
        <v>0</v>
      </c>
      <c r="M29" s="116">
        <f>+'[48]WP V-K-1'!L20</f>
        <v>0</v>
      </c>
      <c r="N29" s="116">
        <f>+'[48]WP V-K-1'!M20</f>
        <v>0</v>
      </c>
      <c r="O29" s="116">
        <f>+'[48]WP V-K-1'!N20</f>
        <v>0</v>
      </c>
      <c r="P29" s="116">
        <f>+'[48]WP V-K-1'!O20</f>
        <v>0</v>
      </c>
      <c r="Q29" s="116">
        <f>+'[48]WP V-K-1'!P20</f>
        <v>0</v>
      </c>
      <c r="R29" s="116">
        <f>+'[48]WP V-K-1'!Q20</f>
        <v>0</v>
      </c>
      <c r="S29" s="116">
        <f>+'[48]WP V-K-1'!R20</f>
        <v>0</v>
      </c>
      <c r="T29" s="116">
        <f>+'[48]WP V-K-1'!S20</f>
        <v>0</v>
      </c>
      <c r="U29" s="116">
        <f>+'[48]WP V-K-1'!T20</f>
        <v>0</v>
      </c>
      <c r="V29" s="116">
        <f>+'[48]WP V-K-1'!U20</f>
        <v>0</v>
      </c>
      <c r="W29" s="116">
        <f>+'[48]WP V-K-1'!V20</f>
        <v>0</v>
      </c>
      <c r="X29" s="116">
        <f>+'[48]WP V-K-1'!W20</f>
        <v>0</v>
      </c>
      <c r="Y29" s="116">
        <f>+'[48]WP V-K-1'!X20</f>
        <v>0</v>
      </c>
      <c r="Z29" s="116">
        <f>+'[48]WP V-K-1'!Y20</f>
        <v>0</v>
      </c>
      <c r="AA29" s="116">
        <f>+'[48]WP V-K-1'!Z20</f>
        <v>0</v>
      </c>
      <c r="AB29" s="116">
        <f>+'[48]WP V-K-1'!AA20</f>
        <v>0</v>
      </c>
      <c r="AC29" s="116">
        <f>+'[48]WP V-K-1'!AB20</f>
        <v>0</v>
      </c>
      <c r="AD29" s="116">
        <f>+'[48]WP V-K-1'!AC20</f>
        <v>0</v>
      </c>
      <c r="AE29" s="116">
        <f>+'[48]WP V-K-1'!AD20</f>
        <v>0</v>
      </c>
      <c r="AF29" s="116">
        <f>+'[48]WP V-K-1'!AE20</f>
        <v>0</v>
      </c>
      <c r="AG29" s="116">
        <f>+'[48]WP V-K-1'!AF20</f>
        <v>0</v>
      </c>
      <c r="AH29" s="116">
        <f>+'[48]WP V-K-1'!AG20</f>
        <v>0</v>
      </c>
      <c r="AI29" s="116">
        <f>+'[48]WP V-K-1'!AH20</f>
        <v>14</v>
      </c>
      <c r="AJ29" s="116">
        <f>+'[48]WP V-K-1'!AI20</f>
        <v>0</v>
      </c>
      <c r="AK29" s="116">
        <f>+'[48]WP V-K-1'!AJ20</f>
        <v>0</v>
      </c>
      <c r="AL29" s="116">
        <f>+'[48]WP V-K-1'!AK20</f>
        <v>0</v>
      </c>
      <c r="AM29" s="116">
        <f>+'[48]WP V-K-1'!AL20</f>
        <v>0</v>
      </c>
      <c r="AN29" s="116">
        <f>+'[48]WP V-K-1'!AM20</f>
        <v>0</v>
      </c>
      <c r="AO29" s="116">
        <f>+'[48]WP V-K-1'!AN20</f>
        <v>0</v>
      </c>
      <c r="AP29" s="116">
        <f>+'[48]WP V-K-1'!AO20</f>
        <v>0</v>
      </c>
      <c r="AQ29" s="116">
        <f>+'[48]WP V-K-1'!AP20</f>
        <v>0</v>
      </c>
      <c r="AR29" s="116">
        <f>+'[48]WP V-K-1'!AQ20</f>
        <v>0</v>
      </c>
      <c r="AS29" s="116">
        <f>+'[48]WP V-K-1'!AR20</f>
        <v>0</v>
      </c>
      <c r="AT29" s="116">
        <f>+'[48]WP V-K-1'!AS20</f>
        <v>0</v>
      </c>
      <c r="AU29" s="116">
        <f>+'[48]WP V-K-1'!AT20</f>
        <v>123</v>
      </c>
      <c r="AV29" s="116">
        <f>+'[48]WP V-K-1'!AU20</f>
        <v>0</v>
      </c>
      <c r="AW29" s="116">
        <f>+'[48]WP V-K-1'!AV20</f>
        <v>0</v>
      </c>
      <c r="AX29" s="116">
        <f>+'[48]WP V-K-1'!AW20</f>
        <v>0</v>
      </c>
      <c r="AY29" s="116">
        <f>+'[48]WP V-K-1'!AX20</f>
        <v>0</v>
      </c>
      <c r="AZ29" s="116">
        <f>+'[48]WP V-K-1'!AY20</f>
        <v>0</v>
      </c>
      <c r="BA29" s="116">
        <f>+'[48]WP V-K-1'!AZ20</f>
        <v>0</v>
      </c>
      <c r="BB29" s="116">
        <f>+'[48]WP V-K-1'!BA20</f>
        <v>0</v>
      </c>
      <c r="BC29" s="116">
        <f>+'[48]WP V-K-1'!BB20</f>
        <v>0</v>
      </c>
      <c r="BD29" s="116">
        <f>+'[48]WP V-K-1'!BC20</f>
        <v>0</v>
      </c>
      <c r="BE29" s="116">
        <f>+'[48]WP V-K-1'!BD20</f>
        <v>0</v>
      </c>
      <c r="BF29" s="116">
        <f>+'[48]WP V-K-1'!BE20</f>
        <v>29606</v>
      </c>
      <c r="BG29" s="116">
        <f>+'[48]WP V-K-1'!BF20</f>
        <v>0</v>
      </c>
      <c r="BH29" s="116">
        <f>+'[48]WP V-K-1'!BG20</f>
        <v>0</v>
      </c>
      <c r="BI29" s="117">
        <f t="shared" si="0"/>
        <v>31524</v>
      </c>
    </row>
    <row r="30" spans="1:61" x14ac:dyDescent="0.2">
      <c r="A30" s="103">
        <v>18</v>
      </c>
      <c r="B30" s="144" t="s">
        <v>967</v>
      </c>
      <c r="C30" s="116">
        <f>+'[48]WP V-K-1'!B21</f>
        <v>0</v>
      </c>
      <c r="D30" s="116">
        <f>+'[48]WP V-K-1'!C21</f>
        <v>0</v>
      </c>
      <c r="E30" s="116">
        <f>+'[48]WP V-K-1'!D21</f>
        <v>0</v>
      </c>
      <c r="F30" s="116">
        <f>+'[48]WP V-K-1'!E21</f>
        <v>0</v>
      </c>
      <c r="G30" s="116">
        <f>+'[48]WP V-K-1'!F21</f>
        <v>0</v>
      </c>
      <c r="H30" s="116">
        <f>+'[48]WP V-K-1'!G21</f>
        <v>0</v>
      </c>
      <c r="I30" s="116">
        <f>+'[48]WP V-K-1'!H21</f>
        <v>1</v>
      </c>
      <c r="J30" s="116">
        <f>+'[48]WP V-K-1'!I21</f>
        <v>4868</v>
      </c>
      <c r="K30" s="116">
        <f>+'[48]WP V-K-1'!J21</f>
        <v>0</v>
      </c>
      <c r="L30" s="116">
        <f>+'[48]WP V-K-1'!K21</f>
        <v>0</v>
      </c>
      <c r="M30" s="116">
        <f>+'[48]WP V-K-1'!L21</f>
        <v>0</v>
      </c>
      <c r="N30" s="116">
        <f>+'[48]WP V-K-1'!M21</f>
        <v>0</v>
      </c>
      <c r="O30" s="116">
        <f>+'[48]WP V-K-1'!N21</f>
        <v>0</v>
      </c>
      <c r="P30" s="116">
        <f>+'[48]WP V-K-1'!O21</f>
        <v>0</v>
      </c>
      <c r="Q30" s="116">
        <f>+'[48]WP V-K-1'!P21</f>
        <v>0</v>
      </c>
      <c r="R30" s="116">
        <f>+'[48]WP V-K-1'!Q21</f>
        <v>0</v>
      </c>
      <c r="S30" s="116">
        <f>+'[48]WP V-K-1'!R21</f>
        <v>0</v>
      </c>
      <c r="T30" s="116">
        <f>+'[48]WP V-K-1'!S21</f>
        <v>0</v>
      </c>
      <c r="U30" s="116">
        <f>+'[48]WP V-K-1'!T21</f>
        <v>0</v>
      </c>
      <c r="V30" s="116">
        <f>+'[48]WP V-K-1'!U21</f>
        <v>0</v>
      </c>
      <c r="W30" s="116">
        <f>+'[48]WP V-K-1'!V21</f>
        <v>0</v>
      </c>
      <c r="X30" s="116">
        <f>+'[48]WP V-K-1'!W21</f>
        <v>0</v>
      </c>
      <c r="Y30" s="116">
        <f>+'[48]WP V-K-1'!X21</f>
        <v>0</v>
      </c>
      <c r="Z30" s="116">
        <f>+'[48]WP V-K-1'!Y21</f>
        <v>0</v>
      </c>
      <c r="AA30" s="116">
        <f>+'[48]WP V-K-1'!Z21</f>
        <v>0</v>
      </c>
      <c r="AB30" s="116">
        <f>+'[48]WP V-K-1'!AA21</f>
        <v>0</v>
      </c>
      <c r="AC30" s="116">
        <f>+'[48]WP V-K-1'!AB21</f>
        <v>0</v>
      </c>
      <c r="AD30" s="116">
        <f>+'[48]WP V-K-1'!AC21</f>
        <v>0</v>
      </c>
      <c r="AE30" s="116">
        <f>+'[48]WP V-K-1'!AD21</f>
        <v>0</v>
      </c>
      <c r="AF30" s="116">
        <f>+'[48]WP V-K-1'!AE21</f>
        <v>0</v>
      </c>
      <c r="AG30" s="116">
        <f>+'[48]WP V-K-1'!AF21</f>
        <v>0</v>
      </c>
      <c r="AH30" s="116">
        <f>+'[48]WP V-K-1'!AG21</f>
        <v>0</v>
      </c>
      <c r="AI30" s="116">
        <f>+'[48]WP V-K-1'!AH21</f>
        <v>0</v>
      </c>
      <c r="AJ30" s="116">
        <f>+'[48]WP V-K-1'!AI21</f>
        <v>0</v>
      </c>
      <c r="AK30" s="116">
        <f>+'[48]WP V-K-1'!AJ21</f>
        <v>0</v>
      </c>
      <c r="AL30" s="116">
        <f>+'[48]WP V-K-1'!AK21</f>
        <v>0</v>
      </c>
      <c r="AM30" s="116">
        <f>+'[48]WP V-K-1'!AL21</f>
        <v>0</v>
      </c>
      <c r="AN30" s="116">
        <f>+'[48]WP V-K-1'!AM21</f>
        <v>0</v>
      </c>
      <c r="AO30" s="116">
        <f>+'[48]WP V-K-1'!AN21</f>
        <v>0</v>
      </c>
      <c r="AP30" s="116">
        <f>+'[48]WP V-K-1'!AO21</f>
        <v>0</v>
      </c>
      <c r="AQ30" s="116">
        <f>+'[48]WP V-K-1'!AP21</f>
        <v>0</v>
      </c>
      <c r="AR30" s="116">
        <f>+'[48]WP V-K-1'!AQ21</f>
        <v>0</v>
      </c>
      <c r="AS30" s="116">
        <f>+'[48]WP V-K-1'!AR21</f>
        <v>0</v>
      </c>
      <c r="AT30" s="116">
        <f>+'[48]WP V-K-1'!AS21</f>
        <v>0</v>
      </c>
      <c r="AU30" s="116">
        <f>+'[48]WP V-K-1'!AT21</f>
        <v>0</v>
      </c>
      <c r="AV30" s="116">
        <f>+'[48]WP V-K-1'!AU21</f>
        <v>0</v>
      </c>
      <c r="AW30" s="116">
        <f>+'[48]WP V-K-1'!AV21</f>
        <v>0</v>
      </c>
      <c r="AX30" s="116">
        <f>+'[48]WP V-K-1'!AW21</f>
        <v>0</v>
      </c>
      <c r="AY30" s="116">
        <f>+'[48]WP V-K-1'!AX21</f>
        <v>0</v>
      </c>
      <c r="AZ30" s="116">
        <f>+'[48]WP V-K-1'!AY21</f>
        <v>0</v>
      </c>
      <c r="BA30" s="116">
        <f>+'[48]WP V-K-1'!AZ21</f>
        <v>0</v>
      </c>
      <c r="BB30" s="116">
        <f>+'[48]WP V-K-1'!BA21</f>
        <v>0</v>
      </c>
      <c r="BC30" s="116">
        <f>+'[48]WP V-K-1'!BB21</f>
        <v>0</v>
      </c>
      <c r="BD30" s="116">
        <f>+'[48]WP V-K-1'!BC21</f>
        <v>0</v>
      </c>
      <c r="BE30" s="116">
        <f>+'[48]WP V-K-1'!BD21</f>
        <v>0</v>
      </c>
      <c r="BF30" s="116">
        <f>+'[48]WP V-K-1'!BE21</f>
        <v>254</v>
      </c>
      <c r="BG30" s="116">
        <f>+'[48]WP V-K-1'!BF21</f>
        <v>0</v>
      </c>
      <c r="BH30" s="116">
        <f>+'[48]WP V-K-1'!BG21</f>
        <v>0</v>
      </c>
      <c r="BI30" s="117">
        <f t="shared" si="0"/>
        <v>5123</v>
      </c>
    </row>
    <row r="31" spans="1:61" x14ac:dyDescent="0.2">
      <c r="A31" s="103">
        <v>19</v>
      </c>
      <c r="B31" s="144" t="s">
        <v>968</v>
      </c>
      <c r="C31" s="116">
        <f>+'[48]WP V-K-1'!B22</f>
        <v>0</v>
      </c>
      <c r="D31" s="116">
        <f>+'[48]WP V-K-1'!C22</f>
        <v>0</v>
      </c>
      <c r="E31" s="116">
        <f>+'[48]WP V-K-1'!D22</f>
        <v>0</v>
      </c>
      <c r="F31" s="116">
        <f>+'[48]WP V-K-1'!E22</f>
        <v>0</v>
      </c>
      <c r="G31" s="116">
        <f>+'[48]WP V-K-1'!F22</f>
        <v>0</v>
      </c>
      <c r="H31" s="116">
        <f>+'[48]WP V-K-1'!G22</f>
        <v>0</v>
      </c>
      <c r="I31" s="116">
        <f>+'[48]WP V-K-1'!H22</f>
        <v>0</v>
      </c>
      <c r="J31" s="116">
        <f>+'[48]WP V-K-1'!I22</f>
        <v>0</v>
      </c>
      <c r="K31" s="116">
        <f>+'[48]WP V-K-1'!J22</f>
        <v>2</v>
      </c>
      <c r="L31" s="116">
        <f>+'[48]WP V-K-1'!K22</f>
        <v>0</v>
      </c>
      <c r="M31" s="116">
        <f>+'[48]WP V-K-1'!L22</f>
        <v>0</v>
      </c>
      <c r="N31" s="116">
        <f>+'[48]WP V-K-1'!M22</f>
        <v>0</v>
      </c>
      <c r="O31" s="116">
        <f>+'[48]WP V-K-1'!N22</f>
        <v>0</v>
      </c>
      <c r="P31" s="116">
        <f>+'[48]WP V-K-1'!O22</f>
        <v>0</v>
      </c>
      <c r="Q31" s="116">
        <f>+'[48]WP V-K-1'!P22</f>
        <v>0</v>
      </c>
      <c r="R31" s="116">
        <f>+'[48]WP V-K-1'!Q22</f>
        <v>0</v>
      </c>
      <c r="S31" s="116">
        <f>+'[48]WP V-K-1'!R22</f>
        <v>0</v>
      </c>
      <c r="T31" s="116">
        <f>+'[48]WP V-K-1'!S22</f>
        <v>0</v>
      </c>
      <c r="U31" s="116">
        <f>+'[48]WP V-K-1'!T22</f>
        <v>0</v>
      </c>
      <c r="V31" s="116">
        <f>+'[48]WP V-K-1'!U22</f>
        <v>0</v>
      </c>
      <c r="W31" s="116">
        <f>+'[48]WP V-K-1'!V22</f>
        <v>0</v>
      </c>
      <c r="X31" s="116">
        <f>+'[48]WP V-K-1'!W22</f>
        <v>0</v>
      </c>
      <c r="Y31" s="116">
        <f>+'[48]WP V-K-1'!X22</f>
        <v>0</v>
      </c>
      <c r="Z31" s="116">
        <f>+'[48]WP V-K-1'!Y22</f>
        <v>0</v>
      </c>
      <c r="AA31" s="116">
        <f>+'[48]WP V-K-1'!Z22</f>
        <v>0</v>
      </c>
      <c r="AB31" s="116">
        <f>+'[48]WP V-K-1'!AA22</f>
        <v>0</v>
      </c>
      <c r="AC31" s="116">
        <f>+'[48]WP V-K-1'!AB22</f>
        <v>0</v>
      </c>
      <c r="AD31" s="116">
        <f>+'[48]WP V-K-1'!AC22</f>
        <v>0</v>
      </c>
      <c r="AE31" s="116">
        <f>+'[48]WP V-K-1'!AD22</f>
        <v>0</v>
      </c>
      <c r="AF31" s="116">
        <f>+'[48]WP V-K-1'!AE22</f>
        <v>0</v>
      </c>
      <c r="AG31" s="116">
        <f>+'[48]WP V-K-1'!AF22</f>
        <v>0</v>
      </c>
      <c r="AH31" s="116">
        <f>+'[48]WP V-K-1'!AG22</f>
        <v>0</v>
      </c>
      <c r="AI31" s="116">
        <f>+'[48]WP V-K-1'!AH22</f>
        <v>0</v>
      </c>
      <c r="AJ31" s="116">
        <f>+'[48]WP V-K-1'!AI22</f>
        <v>0</v>
      </c>
      <c r="AK31" s="116">
        <f>+'[48]WP V-K-1'!AJ22</f>
        <v>0</v>
      </c>
      <c r="AL31" s="116">
        <f>+'[48]WP V-K-1'!AK22</f>
        <v>0</v>
      </c>
      <c r="AM31" s="116">
        <f>+'[48]WP V-K-1'!AL22</f>
        <v>0</v>
      </c>
      <c r="AN31" s="116">
        <f>+'[48]WP V-K-1'!AM22</f>
        <v>0</v>
      </c>
      <c r="AO31" s="116">
        <f>+'[48]WP V-K-1'!AN22</f>
        <v>167</v>
      </c>
      <c r="AP31" s="116">
        <f>+'[48]WP V-K-1'!AO22</f>
        <v>0</v>
      </c>
      <c r="AQ31" s="116">
        <f>+'[48]WP V-K-1'!AP22</f>
        <v>0</v>
      </c>
      <c r="AR31" s="116">
        <f>+'[48]WP V-K-1'!AQ22</f>
        <v>0</v>
      </c>
      <c r="AS31" s="116">
        <f>+'[48]WP V-K-1'!AR22</f>
        <v>0</v>
      </c>
      <c r="AT31" s="116">
        <f>+'[48]WP V-K-1'!AS22</f>
        <v>0</v>
      </c>
      <c r="AU31" s="116">
        <f>+'[48]WP V-K-1'!AT22</f>
        <v>0</v>
      </c>
      <c r="AV31" s="116">
        <f>+'[48]WP V-K-1'!AU22</f>
        <v>0</v>
      </c>
      <c r="AW31" s="116">
        <f>+'[48]WP V-K-1'!AV22</f>
        <v>0</v>
      </c>
      <c r="AX31" s="116">
        <f>+'[48]WP V-K-1'!AW22</f>
        <v>0</v>
      </c>
      <c r="AY31" s="116">
        <f>+'[48]WP V-K-1'!AX22</f>
        <v>0</v>
      </c>
      <c r="AZ31" s="116">
        <f>+'[48]WP V-K-1'!AY22</f>
        <v>0</v>
      </c>
      <c r="BA31" s="116">
        <f>+'[48]WP V-K-1'!AZ22</f>
        <v>0</v>
      </c>
      <c r="BB31" s="116">
        <f>+'[48]WP V-K-1'!BA22</f>
        <v>0</v>
      </c>
      <c r="BC31" s="116">
        <f>+'[48]WP V-K-1'!BB22</f>
        <v>0</v>
      </c>
      <c r="BD31" s="116">
        <f>+'[48]WP V-K-1'!BC22</f>
        <v>0</v>
      </c>
      <c r="BE31" s="116">
        <f>+'[48]WP V-K-1'!BD22</f>
        <v>0</v>
      </c>
      <c r="BF31" s="116">
        <f>+'[48]WP V-K-1'!BE22</f>
        <v>20873</v>
      </c>
      <c r="BG31" s="116">
        <f>+'[48]WP V-K-1'!BF22</f>
        <v>0</v>
      </c>
      <c r="BH31" s="116">
        <f>+'[48]WP V-K-1'!BG22</f>
        <v>0</v>
      </c>
      <c r="BI31" s="117">
        <f t="shared" si="0"/>
        <v>21042</v>
      </c>
    </row>
    <row r="32" spans="1:61" x14ac:dyDescent="0.2">
      <c r="A32" s="103">
        <v>20</v>
      </c>
      <c r="B32" s="144" t="s">
        <v>1009</v>
      </c>
      <c r="C32" s="116">
        <f>+'[48]WP V-K-1'!B23</f>
        <v>0</v>
      </c>
      <c r="D32" s="116">
        <f>+'[48]WP V-K-1'!C23</f>
        <v>0</v>
      </c>
      <c r="E32" s="116">
        <f>+'[48]WP V-K-1'!D23</f>
        <v>0</v>
      </c>
      <c r="F32" s="116">
        <f>+'[48]WP V-K-1'!E23</f>
        <v>0</v>
      </c>
      <c r="G32" s="116">
        <f>+'[48]WP V-K-1'!F23</f>
        <v>0</v>
      </c>
      <c r="H32" s="116">
        <f>+'[48]WP V-K-1'!G23</f>
        <v>0</v>
      </c>
      <c r="I32" s="116">
        <f>+'[48]WP V-K-1'!H23</f>
        <v>0</v>
      </c>
      <c r="J32" s="116">
        <f>+'[48]WP V-K-1'!I23</f>
        <v>0</v>
      </c>
      <c r="K32" s="116">
        <f>+'[48]WP V-K-1'!J23</f>
        <v>-886</v>
      </c>
      <c r="L32" s="116">
        <f>+'[48]WP V-K-1'!K23</f>
        <v>0</v>
      </c>
      <c r="M32" s="116">
        <f>+'[48]WP V-K-1'!L23</f>
        <v>0</v>
      </c>
      <c r="N32" s="116">
        <f>+'[48]WP V-K-1'!M23</f>
        <v>0</v>
      </c>
      <c r="O32" s="116">
        <f>+'[48]WP V-K-1'!N23</f>
        <v>0</v>
      </c>
      <c r="P32" s="116">
        <f>+'[48]WP V-K-1'!O23</f>
        <v>0</v>
      </c>
      <c r="Q32" s="116">
        <f>+'[48]WP V-K-1'!P23</f>
        <v>0</v>
      </c>
      <c r="R32" s="116">
        <f>+'[48]WP V-K-1'!Q23</f>
        <v>0</v>
      </c>
      <c r="S32" s="116">
        <f>+'[48]WP V-K-1'!R23</f>
        <v>0</v>
      </c>
      <c r="T32" s="116">
        <f>+'[48]WP V-K-1'!S23</f>
        <v>0</v>
      </c>
      <c r="U32" s="116">
        <f>+'[48]WP V-K-1'!T23</f>
        <v>0</v>
      </c>
      <c r="V32" s="116">
        <f>+'[48]WP V-K-1'!U23</f>
        <v>0</v>
      </c>
      <c r="W32" s="116">
        <f>+'[48]WP V-K-1'!V23</f>
        <v>0</v>
      </c>
      <c r="X32" s="116">
        <f>+'[48]WP V-K-1'!W23</f>
        <v>0</v>
      </c>
      <c r="Y32" s="116">
        <f>+'[48]WP V-K-1'!X23</f>
        <v>0</v>
      </c>
      <c r="Z32" s="116">
        <f>+'[48]WP V-K-1'!Y23</f>
        <v>0</v>
      </c>
      <c r="AA32" s="116">
        <f>+'[48]WP V-K-1'!Z23</f>
        <v>0</v>
      </c>
      <c r="AB32" s="116">
        <f>+'[48]WP V-K-1'!AA23</f>
        <v>0</v>
      </c>
      <c r="AC32" s="116">
        <f>+'[48]WP V-K-1'!AB23</f>
        <v>0</v>
      </c>
      <c r="AD32" s="116">
        <f>+'[48]WP V-K-1'!AC23</f>
        <v>0</v>
      </c>
      <c r="AE32" s="116">
        <f>+'[48]WP V-K-1'!AD23</f>
        <v>0</v>
      </c>
      <c r="AF32" s="116">
        <f>+'[48]WP V-K-1'!AE23</f>
        <v>-10</v>
      </c>
      <c r="AG32" s="116">
        <f>+'[48]WP V-K-1'!AF23</f>
        <v>0</v>
      </c>
      <c r="AH32" s="116">
        <f>+'[48]WP V-K-1'!AG23</f>
        <v>0</v>
      </c>
      <c r="AI32" s="116">
        <f>+'[48]WP V-K-1'!AH23</f>
        <v>0</v>
      </c>
      <c r="AJ32" s="116">
        <f>+'[48]WP V-K-1'!AI23</f>
        <v>0</v>
      </c>
      <c r="AK32" s="116">
        <f>+'[48]WP V-K-1'!AJ23</f>
        <v>-9</v>
      </c>
      <c r="AL32" s="116">
        <f>+'[48]WP V-K-1'!AK23</f>
        <v>0</v>
      </c>
      <c r="AM32" s="116">
        <f>+'[48]WP V-K-1'!AL23</f>
        <v>0</v>
      </c>
      <c r="AN32" s="116">
        <f>+'[48]WP V-K-1'!AM23</f>
        <v>0</v>
      </c>
      <c r="AO32" s="116">
        <f>+'[48]WP V-K-1'!AN23</f>
        <v>-18</v>
      </c>
      <c r="AP32" s="116">
        <f>+'[48]WP V-K-1'!AO23</f>
        <v>-7</v>
      </c>
      <c r="AQ32" s="116">
        <f>+'[48]WP V-K-1'!AP23</f>
        <v>0</v>
      </c>
      <c r="AR32" s="116">
        <f>+'[48]WP V-K-1'!AQ23</f>
        <v>0</v>
      </c>
      <c r="AS32" s="116">
        <f>+'[48]WP V-K-1'!AR23</f>
        <v>0</v>
      </c>
      <c r="AT32" s="116">
        <f>+'[48]WP V-K-1'!AS23</f>
        <v>0</v>
      </c>
      <c r="AU32" s="116">
        <f>+'[48]WP V-K-1'!AT23</f>
        <v>0</v>
      </c>
      <c r="AV32" s="116">
        <f>+'[48]WP V-K-1'!AU23</f>
        <v>0</v>
      </c>
      <c r="AW32" s="116">
        <f>+'[48]WP V-K-1'!AV23</f>
        <v>0</v>
      </c>
      <c r="AX32" s="116">
        <f>+'[48]WP V-K-1'!AW23</f>
        <v>0</v>
      </c>
      <c r="AY32" s="116">
        <f>+'[48]WP V-K-1'!AX23</f>
        <v>0</v>
      </c>
      <c r="AZ32" s="116">
        <f>+'[48]WP V-K-1'!AY23</f>
        <v>0</v>
      </c>
      <c r="BA32" s="116">
        <f>+'[48]WP V-K-1'!AZ23</f>
        <v>0</v>
      </c>
      <c r="BB32" s="116">
        <f>+'[48]WP V-K-1'!BA23</f>
        <v>0</v>
      </c>
      <c r="BC32" s="116">
        <f>+'[48]WP V-K-1'!BB23</f>
        <v>0</v>
      </c>
      <c r="BD32" s="116">
        <f>+'[48]WP V-K-1'!BC23</f>
        <v>0</v>
      </c>
      <c r="BE32" s="116">
        <f>+'[48]WP V-K-1'!BD23</f>
        <v>0</v>
      </c>
      <c r="BF32" s="116">
        <f>+'[48]WP V-K-1'!BE23</f>
        <v>0</v>
      </c>
      <c r="BG32" s="116">
        <f>+'[48]WP V-K-1'!BF23</f>
        <v>0</v>
      </c>
      <c r="BH32" s="116">
        <f>+'[48]WP V-K-1'!BG23</f>
        <v>0</v>
      </c>
      <c r="BI32" s="117">
        <f t="shared" si="0"/>
        <v>-930</v>
      </c>
    </row>
    <row r="33" spans="1:61" x14ac:dyDescent="0.2">
      <c r="A33" s="103">
        <v>21</v>
      </c>
      <c r="B33" s="143" t="s">
        <v>738</v>
      </c>
      <c r="C33" s="116">
        <f>+'[48]WP V-K-1'!B24</f>
        <v>412</v>
      </c>
      <c r="D33" s="116">
        <f>+'[48]WP V-K-1'!C24</f>
        <v>70</v>
      </c>
      <c r="E33" s="116">
        <f>+'[48]WP V-K-1'!D24</f>
        <v>540</v>
      </c>
      <c r="F33" s="116">
        <f>+'[48]WP V-K-1'!E24</f>
        <v>0</v>
      </c>
      <c r="G33" s="116">
        <f>+'[48]WP V-K-1'!F24</f>
        <v>0</v>
      </c>
      <c r="H33" s="116">
        <f>+'[48]WP V-K-1'!G24</f>
        <v>0</v>
      </c>
      <c r="I33" s="116">
        <f>+'[48]WP V-K-1'!H24</f>
        <v>0</v>
      </c>
      <c r="J33" s="116">
        <f>+'[48]WP V-K-1'!I24</f>
        <v>1</v>
      </c>
      <c r="K33" s="116">
        <f>+'[48]WP V-K-1'!J24</f>
        <v>3</v>
      </c>
      <c r="L33" s="116">
        <f>+'[48]WP V-K-1'!K24</f>
        <v>0</v>
      </c>
      <c r="M33" s="116">
        <f>+'[48]WP V-K-1'!L24</f>
        <v>0</v>
      </c>
      <c r="N33" s="116">
        <f>+'[48]WP V-K-1'!M24</f>
        <v>0</v>
      </c>
      <c r="O33" s="116">
        <f>+'[48]WP V-K-1'!N24</f>
        <v>0</v>
      </c>
      <c r="P33" s="116">
        <f>+'[48]WP V-K-1'!O24</f>
        <v>0</v>
      </c>
      <c r="Q33" s="116">
        <f>+'[48]WP V-K-1'!P24</f>
        <v>0</v>
      </c>
      <c r="R33" s="116">
        <f>+'[48]WP V-K-1'!Q24</f>
        <v>0</v>
      </c>
      <c r="S33" s="116">
        <f>+'[48]WP V-K-1'!R24</f>
        <v>0</v>
      </c>
      <c r="T33" s="116">
        <f>+'[48]WP V-K-1'!S24</f>
        <v>0</v>
      </c>
      <c r="U33" s="116">
        <f>+'[48]WP V-K-1'!T24</f>
        <v>0</v>
      </c>
      <c r="V33" s="116">
        <f>+'[48]WP V-K-1'!U24</f>
        <v>0</v>
      </c>
      <c r="W33" s="116">
        <f>+'[48]WP V-K-1'!V24</f>
        <v>0</v>
      </c>
      <c r="X33" s="116">
        <f>+'[48]WP V-K-1'!W24</f>
        <v>0</v>
      </c>
      <c r="Y33" s="116">
        <f>+'[48]WP V-K-1'!X24</f>
        <v>0</v>
      </c>
      <c r="Z33" s="116">
        <f>+'[48]WP V-K-1'!Y24</f>
        <v>0</v>
      </c>
      <c r="AA33" s="116">
        <f>+'[48]WP V-K-1'!Z24</f>
        <v>0</v>
      </c>
      <c r="AB33" s="116">
        <f>+'[48]WP V-K-1'!AA24</f>
        <v>0</v>
      </c>
      <c r="AC33" s="116">
        <f>+'[48]WP V-K-1'!AB24</f>
        <v>0</v>
      </c>
      <c r="AD33" s="116">
        <f>+'[48]WP V-K-1'!AC24</f>
        <v>0</v>
      </c>
      <c r="AE33" s="116">
        <f>+'[48]WP V-K-1'!AD24</f>
        <v>0</v>
      </c>
      <c r="AF33" s="116">
        <f>+'[48]WP V-K-1'!AE24</f>
        <v>0</v>
      </c>
      <c r="AG33" s="116">
        <f>+'[48]WP V-K-1'!AF24</f>
        <v>0</v>
      </c>
      <c r="AH33" s="116">
        <f>+'[48]WP V-K-1'!AG24</f>
        <v>0</v>
      </c>
      <c r="AI33" s="116">
        <f>+'[48]WP V-K-1'!AH24</f>
        <v>0</v>
      </c>
      <c r="AJ33" s="116">
        <f>+'[48]WP V-K-1'!AI24</f>
        <v>0</v>
      </c>
      <c r="AK33" s="116">
        <f>+'[48]WP V-K-1'!AJ24</f>
        <v>0</v>
      </c>
      <c r="AL33" s="116">
        <f>+'[48]WP V-K-1'!AK24</f>
        <v>0</v>
      </c>
      <c r="AM33" s="116">
        <f>+'[48]WP V-K-1'!AL24</f>
        <v>0</v>
      </c>
      <c r="AN33" s="116">
        <f>+'[48]WP V-K-1'!AM24</f>
        <v>0</v>
      </c>
      <c r="AO33" s="116">
        <f>+'[48]WP V-K-1'!AN24</f>
        <v>0</v>
      </c>
      <c r="AP33" s="116">
        <f>+'[48]WP V-K-1'!AO24</f>
        <v>0</v>
      </c>
      <c r="AQ33" s="116">
        <f>+'[48]WP V-K-1'!AP24</f>
        <v>0</v>
      </c>
      <c r="AR33" s="116">
        <f>+'[48]WP V-K-1'!AQ24</f>
        <v>0</v>
      </c>
      <c r="AS33" s="116">
        <f>+'[48]WP V-K-1'!AR24</f>
        <v>0</v>
      </c>
      <c r="AT33" s="116">
        <f>+'[48]WP V-K-1'!AS24</f>
        <v>0</v>
      </c>
      <c r="AU33" s="116">
        <f>+'[48]WP V-K-1'!AT24</f>
        <v>0</v>
      </c>
      <c r="AV33" s="116">
        <f>+'[48]WP V-K-1'!AU24</f>
        <v>0</v>
      </c>
      <c r="AW33" s="116">
        <f>+'[48]WP V-K-1'!AV24</f>
        <v>0</v>
      </c>
      <c r="AX33" s="116">
        <f>+'[48]WP V-K-1'!AW24</f>
        <v>0</v>
      </c>
      <c r="AY33" s="116">
        <f>+'[48]WP V-K-1'!AX24</f>
        <v>0</v>
      </c>
      <c r="AZ33" s="116">
        <f>+'[48]WP V-K-1'!AY24</f>
        <v>0</v>
      </c>
      <c r="BA33" s="116">
        <f>+'[48]WP V-K-1'!AZ24</f>
        <v>0</v>
      </c>
      <c r="BB33" s="116">
        <f>+'[48]WP V-K-1'!BA24</f>
        <v>0</v>
      </c>
      <c r="BC33" s="116">
        <f>+'[48]WP V-K-1'!BB24</f>
        <v>0</v>
      </c>
      <c r="BD33" s="116">
        <f>+'[48]WP V-K-1'!BC24</f>
        <v>0</v>
      </c>
      <c r="BE33" s="116">
        <f>+'[48]WP V-K-1'!BD24</f>
        <v>0</v>
      </c>
      <c r="BF33" s="116">
        <f>+'[48]WP V-K-1'!BE24</f>
        <v>11856</v>
      </c>
      <c r="BG33" s="116">
        <f>+'[48]WP V-K-1'!BF24</f>
        <v>0</v>
      </c>
      <c r="BH33" s="116">
        <f>+'[48]WP V-K-1'!BG24</f>
        <v>0</v>
      </c>
      <c r="BI33" s="117">
        <f t="shared" si="0"/>
        <v>12882</v>
      </c>
    </row>
    <row r="34" spans="1:61" x14ac:dyDescent="0.2">
      <c r="A34" s="103">
        <v>22</v>
      </c>
      <c r="B34" s="144" t="s">
        <v>969</v>
      </c>
      <c r="C34" s="116">
        <f>+'[48]WP V-K-1'!B25</f>
        <v>0</v>
      </c>
      <c r="D34" s="116">
        <f>+'[48]WP V-K-1'!C25</f>
        <v>0</v>
      </c>
      <c r="E34" s="116">
        <f>+'[48]WP V-K-1'!D25</f>
        <v>0</v>
      </c>
      <c r="F34" s="116">
        <f>+'[48]WP V-K-1'!E25</f>
        <v>0</v>
      </c>
      <c r="G34" s="116">
        <f>+'[48]WP V-K-1'!F25</f>
        <v>0</v>
      </c>
      <c r="H34" s="116">
        <f>+'[48]WP V-K-1'!G25</f>
        <v>0</v>
      </c>
      <c r="I34" s="116">
        <f>+'[48]WP V-K-1'!H25</f>
        <v>0</v>
      </c>
      <c r="J34" s="116">
        <f>+'[48]WP V-K-1'!I25</f>
        <v>0</v>
      </c>
      <c r="K34" s="116">
        <f>+'[48]WP V-K-1'!J25</f>
        <v>0</v>
      </c>
      <c r="L34" s="116">
        <f>+'[48]WP V-K-1'!K25</f>
        <v>0</v>
      </c>
      <c r="M34" s="116">
        <f>+'[48]WP V-K-1'!L25</f>
        <v>0</v>
      </c>
      <c r="N34" s="116">
        <f>+'[48]WP V-K-1'!M25</f>
        <v>0</v>
      </c>
      <c r="O34" s="116">
        <f>+'[48]WP V-K-1'!N25</f>
        <v>0</v>
      </c>
      <c r="P34" s="116">
        <f>+'[48]WP V-K-1'!O25</f>
        <v>0</v>
      </c>
      <c r="Q34" s="116">
        <f>+'[48]WP V-K-1'!P25</f>
        <v>0</v>
      </c>
      <c r="R34" s="116">
        <f>+'[48]WP V-K-1'!Q25</f>
        <v>0</v>
      </c>
      <c r="S34" s="116">
        <f>+'[48]WP V-K-1'!R25</f>
        <v>0</v>
      </c>
      <c r="T34" s="116">
        <f>+'[48]WP V-K-1'!S25</f>
        <v>0</v>
      </c>
      <c r="U34" s="116">
        <f>+'[48]WP V-K-1'!T25</f>
        <v>0</v>
      </c>
      <c r="V34" s="116">
        <f>+'[48]WP V-K-1'!U25</f>
        <v>0</v>
      </c>
      <c r="W34" s="116">
        <f>+'[48]WP V-K-1'!V25</f>
        <v>0</v>
      </c>
      <c r="X34" s="116">
        <f>+'[48]WP V-K-1'!W25</f>
        <v>0</v>
      </c>
      <c r="Y34" s="116">
        <f>+'[48]WP V-K-1'!X25</f>
        <v>0</v>
      </c>
      <c r="Z34" s="116">
        <f>+'[48]WP V-K-1'!Y25</f>
        <v>0</v>
      </c>
      <c r="AA34" s="116">
        <f>+'[48]WP V-K-1'!Z25</f>
        <v>0</v>
      </c>
      <c r="AB34" s="116">
        <f>+'[48]WP V-K-1'!AA25</f>
        <v>0</v>
      </c>
      <c r="AC34" s="116">
        <f>+'[48]WP V-K-1'!AB25</f>
        <v>0</v>
      </c>
      <c r="AD34" s="116">
        <f>+'[48]WP V-K-1'!AC25</f>
        <v>0</v>
      </c>
      <c r="AE34" s="116">
        <f>+'[48]WP V-K-1'!AD25</f>
        <v>0</v>
      </c>
      <c r="AF34" s="116">
        <f>+'[48]WP V-K-1'!AE25</f>
        <v>0</v>
      </c>
      <c r="AG34" s="116">
        <f>+'[48]WP V-K-1'!AF25</f>
        <v>0</v>
      </c>
      <c r="AH34" s="116">
        <f>+'[48]WP V-K-1'!AG25</f>
        <v>0</v>
      </c>
      <c r="AI34" s="116">
        <f>+'[48]WP V-K-1'!AH25</f>
        <v>0</v>
      </c>
      <c r="AJ34" s="116">
        <f>+'[48]WP V-K-1'!AI25</f>
        <v>0</v>
      </c>
      <c r="AK34" s="116">
        <f>+'[48]WP V-K-1'!AJ25</f>
        <v>0</v>
      </c>
      <c r="AL34" s="116">
        <f>+'[48]WP V-K-1'!AK25</f>
        <v>0</v>
      </c>
      <c r="AM34" s="116">
        <f>+'[48]WP V-K-1'!AL25</f>
        <v>0</v>
      </c>
      <c r="AN34" s="116">
        <f>+'[48]WP V-K-1'!AM25</f>
        <v>0</v>
      </c>
      <c r="AO34" s="116">
        <f>+'[48]WP V-K-1'!AN25</f>
        <v>0</v>
      </c>
      <c r="AP34" s="116">
        <f>+'[48]WP V-K-1'!AO25</f>
        <v>0</v>
      </c>
      <c r="AQ34" s="116">
        <f>+'[48]WP V-K-1'!AP25</f>
        <v>0</v>
      </c>
      <c r="AR34" s="116">
        <f>+'[48]WP V-K-1'!AQ25</f>
        <v>0</v>
      </c>
      <c r="AS34" s="116">
        <f>+'[48]WP V-K-1'!AR25</f>
        <v>0</v>
      </c>
      <c r="AT34" s="116">
        <f>+'[48]WP V-K-1'!AS25</f>
        <v>31</v>
      </c>
      <c r="AU34" s="116">
        <f>+'[48]WP V-K-1'!AT25</f>
        <v>0</v>
      </c>
      <c r="AV34" s="116">
        <f>+'[48]WP V-K-1'!AU25</f>
        <v>0</v>
      </c>
      <c r="AW34" s="116">
        <f>+'[48]WP V-K-1'!AV25</f>
        <v>0</v>
      </c>
      <c r="AX34" s="116">
        <f>+'[48]WP V-K-1'!AW25</f>
        <v>0</v>
      </c>
      <c r="AY34" s="116">
        <f>+'[48]WP V-K-1'!AX25</f>
        <v>0</v>
      </c>
      <c r="AZ34" s="116">
        <f>+'[48]WP V-K-1'!AY25</f>
        <v>0</v>
      </c>
      <c r="BA34" s="116">
        <f>+'[48]WP V-K-1'!AZ25</f>
        <v>0</v>
      </c>
      <c r="BB34" s="116">
        <f>+'[48]WP V-K-1'!BA25</f>
        <v>0</v>
      </c>
      <c r="BC34" s="116">
        <f>+'[48]WP V-K-1'!BB25</f>
        <v>0</v>
      </c>
      <c r="BD34" s="116">
        <f>+'[48]WP V-K-1'!BC25</f>
        <v>0</v>
      </c>
      <c r="BE34" s="116">
        <f>+'[48]WP V-K-1'!BD25</f>
        <v>0</v>
      </c>
      <c r="BF34" s="116">
        <f>+'[48]WP V-K-1'!BE25</f>
        <v>0</v>
      </c>
      <c r="BG34" s="116">
        <f>+'[48]WP V-K-1'!BF25</f>
        <v>0</v>
      </c>
      <c r="BH34" s="116">
        <f>+'[48]WP V-K-1'!BG25</f>
        <v>0</v>
      </c>
      <c r="BI34" s="117">
        <f t="shared" si="0"/>
        <v>31</v>
      </c>
    </row>
    <row r="35" spans="1:61" x14ac:dyDescent="0.2">
      <c r="A35" s="103">
        <v>23</v>
      </c>
      <c r="B35" s="143" t="s">
        <v>1010</v>
      </c>
      <c r="C35" s="116">
        <f>+'[48]WP V-K-1'!B26</f>
        <v>135</v>
      </c>
      <c r="D35" s="116">
        <f>+'[48]WP V-K-1'!C26</f>
        <v>0</v>
      </c>
      <c r="E35" s="116">
        <f>+'[48]WP V-K-1'!D26</f>
        <v>0</v>
      </c>
      <c r="F35" s="116">
        <f>+'[48]WP V-K-1'!E26</f>
        <v>0</v>
      </c>
      <c r="G35" s="116">
        <f>+'[48]WP V-K-1'!F26</f>
        <v>709</v>
      </c>
      <c r="H35" s="116">
        <f>+'[48]WP V-K-1'!G26</f>
        <v>-839</v>
      </c>
      <c r="I35" s="116">
        <f>+'[48]WP V-K-1'!H26</f>
        <v>0</v>
      </c>
      <c r="J35" s="116">
        <f>+'[48]WP V-K-1'!I26</f>
        <v>0</v>
      </c>
      <c r="K35" s="116">
        <f>+'[48]WP V-K-1'!J26</f>
        <v>87</v>
      </c>
      <c r="L35" s="116">
        <f>+'[48]WP V-K-1'!K26</f>
        <v>1191</v>
      </c>
      <c r="M35" s="116">
        <f>+'[48]WP V-K-1'!L26</f>
        <v>102</v>
      </c>
      <c r="N35" s="116">
        <f>+'[48]WP V-K-1'!M26</f>
        <v>0</v>
      </c>
      <c r="O35" s="116">
        <f>+'[48]WP V-K-1'!N26</f>
        <v>27</v>
      </c>
      <c r="P35" s="116">
        <f>+'[48]WP V-K-1'!O26</f>
        <v>-1</v>
      </c>
      <c r="Q35" s="116">
        <f>+'[48]WP V-K-1'!P26</f>
        <v>22</v>
      </c>
      <c r="R35" s="116">
        <f>+'[48]WP V-K-1'!Q26</f>
        <v>3</v>
      </c>
      <c r="S35" s="116">
        <f>+'[48]WP V-K-1'!R26</f>
        <v>1</v>
      </c>
      <c r="T35" s="116">
        <f>+'[48]WP V-K-1'!S26</f>
        <v>65</v>
      </c>
      <c r="U35" s="116">
        <f>+'[48]WP V-K-1'!T26</f>
        <v>73</v>
      </c>
      <c r="V35" s="116">
        <f>+'[48]WP V-K-1'!U26</f>
        <v>63</v>
      </c>
      <c r="W35" s="116">
        <f>+'[48]WP V-K-1'!V26</f>
        <v>15</v>
      </c>
      <c r="X35" s="116">
        <f>+'[48]WP V-K-1'!W26</f>
        <v>4</v>
      </c>
      <c r="Y35" s="116">
        <f>+'[48]WP V-K-1'!X26</f>
        <v>75</v>
      </c>
      <c r="Z35" s="116">
        <f>+'[48]WP V-K-1'!Y26</f>
        <v>-147</v>
      </c>
      <c r="AA35" s="116">
        <f>+'[48]WP V-K-1'!Z26</f>
        <v>63</v>
      </c>
      <c r="AB35" s="116">
        <f>+'[48]WP V-K-1'!AA26</f>
        <v>2</v>
      </c>
      <c r="AC35" s="116">
        <f>+'[48]WP V-K-1'!AB26</f>
        <v>186</v>
      </c>
      <c r="AD35" s="116">
        <f>+'[48]WP V-K-1'!AC26</f>
        <v>24</v>
      </c>
      <c r="AE35" s="116">
        <f>+'[48]WP V-K-1'!AD26</f>
        <v>71</v>
      </c>
      <c r="AF35" s="116">
        <f>+'[48]WP V-K-1'!AE26</f>
        <v>175</v>
      </c>
      <c r="AG35" s="116">
        <f>+'[48]WP V-K-1'!AF26</f>
        <v>176</v>
      </c>
      <c r="AH35" s="116">
        <f>+'[48]WP V-K-1'!AG26</f>
        <v>129</v>
      </c>
      <c r="AI35" s="116">
        <f>+'[48]WP V-K-1'!AH26</f>
        <v>322</v>
      </c>
      <c r="AJ35" s="116">
        <f>+'[48]WP V-K-1'!AI26</f>
        <v>76</v>
      </c>
      <c r="AK35" s="116">
        <f>+'[48]WP V-K-1'!AJ26</f>
        <v>342</v>
      </c>
      <c r="AL35" s="116">
        <f>+'[48]WP V-K-1'!AK26</f>
        <v>67</v>
      </c>
      <c r="AM35" s="116">
        <f>+'[48]WP V-K-1'!AL26</f>
        <v>2</v>
      </c>
      <c r="AN35" s="116">
        <f>+'[48]WP V-K-1'!AM26</f>
        <v>381</v>
      </c>
      <c r="AO35" s="116">
        <f>+'[48]WP V-K-1'!AN26</f>
        <v>-5018</v>
      </c>
      <c r="AP35" s="116">
        <f>+'[48]WP V-K-1'!AO26</f>
        <v>295</v>
      </c>
      <c r="AQ35" s="116">
        <f>+'[48]WP V-K-1'!AP26</f>
        <v>12</v>
      </c>
      <c r="AR35" s="116">
        <f>+'[48]WP V-K-1'!AQ26</f>
        <v>63</v>
      </c>
      <c r="AS35" s="116">
        <f>+'[48]WP V-K-1'!AR26</f>
        <v>1</v>
      </c>
      <c r="AT35" s="116">
        <f>+'[48]WP V-K-1'!AS26</f>
        <v>7</v>
      </c>
      <c r="AU35" s="116">
        <f>+'[48]WP V-K-1'!AT26</f>
        <v>60</v>
      </c>
      <c r="AV35" s="116">
        <f>+'[48]WP V-K-1'!AU26</f>
        <v>9</v>
      </c>
      <c r="AW35" s="116">
        <f>+'[48]WP V-K-1'!AV26</f>
        <v>460</v>
      </c>
      <c r="AX35" s="116">
        <f>+'[48]WP V-K-1'!AW26</f>
        <v>1</v>
      </c>
      <c r="AY35" s="116">
        <f>+'[48]WP V-K-1'!AX26</f>
        <v>18</v>
      </c>
      <c r="AZ35" s="116">
        <f>+'[48]WP V-K-1'!AY26</f>
        <v>810</v>
      </c>
      <c r="BA35" s="116">
        <f>+'[48]WP V-K-1'!AZ26</f>
        <v>29</v>
      </c>
      <c r="BB35" s="116">
        <f>+'[48]WP V-K-1'!BA26</f>
        <v>4</v>
      </c>
      <c r="BC35" s="116">
        <f>+'[48]WP V-K-1'!BB26</f>
        <v>-2</v>
      </c>
      <c r="BD35" s="116">
        <f>+'[48]WP V-K-1'!BC26</f>
        <v>67034</v>
      </c>
      <c r="BE35" s="116">
        <f>+'[48]WP V-K-1'!BD26</f>
        <v>19</v>
      </c>
      <c r="BF35" s="116">
        <f>+'[48]WP V-K-1'!BE26</f>
        <v>-1032</v>
      </c>
      <c r="BG35" s="116">
        <f>+'[48]WP V-K-1'!BF26</f>
        <v>-55</v>
      </c>
      <c r="BH35" s="116">
        <f>+'[48]WP V-K-1'!BG26</f>
        <v>41</v>
      </c>
      <c r="BI35" s="117">
        <f t="shared" si="0"/>
        <v>66357</v>
      </c>
    </row>
    <row r="36" spans="1:61" x14ac:dyDescent="0.2">
      <c r="A36" s="103">
        <v>24</v>
      </c>
      <c r="B36" s="143" t="s">
        <v>1011</v>
      </c>
      <c r="C36" s="116">
        <f>+'[48]WP V-K-1'!B27</f>
        <v>0</v>
      </c>
      <c r="D36" s="116">
        <f>+'[48]WP V-K-1'!C27</f>
        <v>0</v>
      </c>
      <c r="E36" s="116">
        <f>+'[48]WP V-K-1'!D27</f>
        <v>0</v>
      </c>
      <c r="F36" s="116">
        <f>+'[48]WP V-K-1'!E27</f>
        <v>0</v>
      </c>
      <c r="G36" s="116">
        <f>+'[48]WP V-K-1'!F27</f>
        <v>0</v>
      </c>
      <c r="H36" s="116">
        <f>+'[48]WP V-K-1'!G27</f>
        <v>0</v>
      </c>
      <c r="I36" s="116">
        <f>+'[48]WP V-K-1'!H27</f>
        <v>0</v>
      </c>
      <c r="J36" s="116">
        <f>+'[48]WP V-K-1'!I27</f>
        <v>0</v>
      </c>
      <c r="K36" s="116">
        <f>+'[48]WP V-K-1'!J27</f>
        <v>0</v>
      </c>
      <c r="L36" s="116">
        <f>+'[48]WP V-K-1'!K27</f>
        <v>0</v>
      </c>
      <c r="M36" s="116">
        <f>+'[48]WP V-K-1'!L27</f>
        <v>-1</v>
      </c>
      <c r="N36" s="116">
        <f>+'[48]WP V-K-1'!M27</f>
        <v>0</v>
      </c>
      <c r="O36" s="116">
        <f>+'[48]WP V-K-1'!N27</f>
        <v>0</v>
      </c>
      <c r="P36" s="116">
        <f>+'[48]WP V-K-1'!O27</f>
        <v>0</v>
      </c>
      <c r="Q36" s="116">
        <f>+'[48]WP V-K-1'!P27</f>
        <v>0</v>
      </c>
      <c r="R36" s="116">
        <f>+'[48]WP V-K-1'!Q27</f>
        <v>0</v>
      </c>
      <c r="S36" s="116">
        <f>+'[48]WP V-K-1'!R27</f>
        <v>0</v>
      </c>
      <c r="T36" s="116">
        <f>+'[48]WP V-K-1'!S27</f>
        <v>-1</v>
      </c>
      <c r="U36" s="116">
        <f>+'[48]WP V-K-1'!T27</f>
        <v>-1</v>
      </c>
      <c r="V36" s="116">
        <f>+'[48]WP V-K-1'!U27</f>
        <v>-1</v>
      </c>
      <c r="W36" s="116">
        <f>+'[48]WP V-K-1'!V27</f>
        <v>0</v>
      </c>
      <c r="X36" s="116">
        <f>+'[48]WP V-K-1'!W27</f>
        <v>0</v>
      </c>
      <c r="Y36" s="116">
        <f>+'[48]WP V-K-1'!X27</f>
        <v>-1</v>
      </c>
      <c r="Z36" s="116">
        <f>+'[48]WP V-K-1'!Y27</f>
        <v>-3</v>
      </c>
      <c r="AA36" s="116">
        <f>+'[48]WP V-K-1'!Z27</f>
        <v>-2</v>
      </c>
      <c r="AB36" s="116">
        <f>+'[48]WP V-K-1'!AA27</f>
        <v>0</v>
      </c>
      <c r="AC36" s="116">
        <f>+'[48]WP V-K-1'!AB27</f>
        <v>-2</v>
      </c>
      <c r="AD36" s="116">
        <f>+'[48]WP V-K-1'!AC27</f>
        <v>0</v>
      </c>
      <c r="AE36" s="116">
        <f>+'[48]WP V-K-1'!AD27</f>
        <v>-2</v>
      </c>
      <c r="AF36" s="116">
        <f>+'[48]WP V-K-1'!AE27</f>
        <v>-3</v>
      </c>
      <c r="AG36" s="116">
        <f>+'[48]WP V-K-1'!AF27</f>
        <v>-3</v>
      </c>
      <c r="AH36" s="116">
        <f>+'[48]WP V-K-1'!AG27</f>
        <v>-3</v>
      </c>
      <c r="AI36" s="116">
        <f>+'[48]WP V-K-1'!AH27</f>
        <v>-1</v>
      </c>
      <c r="AJ36" s="116">
        <f>+'[48]WP V-K-1'!AI27</f>
        <v>-1</v>
      </c>
      <c r="AK36" s="116">
        <f>+'[48]WP V-K-1'!AJ27</f>
        <v>-52</v>
      </c>
      <c r="AL36" s="116">
        <f>+'[48]WP V-K-1'!AK27</f>
        <v>0</v>
      </c>
      <c r="AM36" s="116">
        <f>+'[48]WP V-K-1'!AL27</f>
        <v>0</v>
      </c>
      <c r="AN36" s="116">
        <f>+'[48]WP V-K-1'!AM27</f>
        <v>0</v>
      </c>
      <c r="AO36" s="116">
        <f>+'[48]WP V-K-1'!AN27</f>
        <v>-1</v>
      </c>
      <c r="AP36" s="116">
        <f>+'[48]WP V-K-1'!AO27</f>
        <v>0</v>
      </c>
      <c r="AQ36" s="116">
        <f>+'[48]WP V-K-1'!AP27</f>
        <v>0</v>
      </c>
      <c r="AR36" s="116">
        <f>+'[48]WP V-K-1'!AQ27</f>
        <v>-1</v>
      </c>
      <c r="AS36" s="116">
        <f>+'[48]WP V-K-1'!AR27</f>
        <v>0</v>
      </c>
      <c r="AT36" s="116">
        <f>+'[48]WP V-K-1'!AS27</f>
        <v>0</v>
      </c>
      <c r="AU36" s="116">
        <f>+'[48]WP V-K-1'!AT27</f>
        <v>0</v>
      </c>
      <c r="AV36" s="116">
        <f>+'[48]WP V-K-1'!AU27</f>
        <v>0</v>
      </c>
      <c r="AW36" s="116">
        <f>+'[48]WP V-K-1'!AV27</f>
        <v>0</v>
      </c>
      <c r="AX36" s="116">
        <f>+'[48]WP V-K-1'!AW27</f>
        <v>0</v>
      </c>
      <c r="AY36" s="116">
        <f>+'[48]WP V-K-1'!AX27</f>
        <v>0</v>
      </c>
      <c r="AZ36" s="116">
        <f>+'[48]WP V-K-1'!AY27</f>
        <v>0</v>
      </c>
      <c r="BA36" s="116">
        <f>+'[48]WP V-K-1'!AZ27</f>
        <v>0</v>
      </c>
      <c r="BB36" s="116">
        <f>+'[48]WP V-K-1'!BA27</f>
        <v>0</v>
      </c>
      <c r="BC36" s="116">
        <f>+'[48]WP V-K-1'!BB27</f>
        <v>0</v>
      </c>
      <c r="BD36" s="116">
        <f>+'[48]WP V-K-1'!BC27</f>
        <v>0</v>
      </c>
      <c r="BE36" s="116">
        <f>+'[48]WP V-K-1'!BD27</f>
        <v>0</v>
      </c>
      <c r="BF36" s="116">
        <f>+'[48]WP V-K-1'!BE27</f>
        <v>0</v>
      </c>
      <c r="BG36" s="116">
        <f>+'[48]WP V-K-1'!BF27</f>
        <v>11007</v>
      </c>
      <c r="BH36" s="116">
        <f>+'[48]WP V-K-1'!BG27</f>
        <v>0</v>
      </c>
      <c r="BI36" s="117">
        <f t="shared" si="0"/>
        <v>10928</v>
      </c>
    </row>
    <row r="37" spans="1:61" x14ac:dyDescent="0.2">
      <c r="A37" s="103">
        <v>25</v>
      </c>
      <c r="B37" s="143" t="s">
        <v>970</v>
      </c>
      <c r="C37" s="116">
        <f>+'[48]WP V-K-1'!B28</f>
        <v>0</v>
      </c>
      <c r="D37" s="116">
        <f>+'[48]WP V-K-1'!C28</f>
        <v>0</v>
      </c>
      <c r="E37" s="116">
        <f>+'[48]WP V-K-1'!D28</f>
        <v>0</v>
      </c>
      <c r="F37" s="116">
        <f>+'[48]WP V-K-1'!E28</f>
        <v>0</v>
      </c>
      <c r="G37" s="116">
        <f>+'[48]WP V-K-1'!F28</f>
        <v>0</v>
      </c>
      <c r="H37" s="116">
        <f>+'[48]WP V-K-1'!G28</f>
        <v>0</v>
      </c>
      <c r="I37" s="116">
        <f>+'[48]WP V-K-1'!H28</f>
        <v>0</v>
      </c>
      <c r="J37" s="116">
        <f>+'[48]WP V-K-1'!I28</f>
        <v>0</v>
      </c>
      <c r="K37" s="116">
        <f>+'[48]WP V-K-1'!J28</f>
        <v>0</v>
      </c>
      <c r="L37" s="116">
        <f>+'[48]WP V-K-1'!K28</f>
        <v>0</v>
      </c>
      <c r="M37" s="116">
        <f>+'[48]WP V-K-1'!L28</f>
        <v>0</v>
      </c>
      <c r="N37" s="116">
        <f>+'[48]WP V-K-1'!M28</f>
        <v>0</v>
      </c>
      <c r="O37" s="116">
        <f>+'[48]WP V-K-1'!N28</f>
        <v>0</v>
      </c>
      <c r="P37" s="116">
        <f>+'[48]WP V-K-1'!O28</f>
        <v>0</v>
      </c>
      <c r="Q37" s="116">
        <f>+'[48]WP V-K-1'!P28</f>
        <v>0</v>
      </c>
      <c r="R37" s="116">
        <f>+'[48]WP V-K-1'!Q28</f>
        <v>0</v>
      </c>
      <c r="S37" s="116">
        <f>+'[48]WP V-K-1'!R28</f>
        <v>0</v>
      </c>
      <c r="T37" s="116">
        <f>+'[48]WP V-K-1'!S28</f>
        <v>0</v>
      </c>
      <c r="U37" s="116">
        <f>+'[48]WP V-K-1'!T28</f>
        <v>0</v>
      </c>
      <c r="V37" s="116">
        <f>+'[48]WP V-K-1'!U28</f>
        <v>0</v>
      </c>
      <c r="W37" s="116">
        <f>+'[48]WP V-K-1'!V28</f>
        <v>0</v>
      </c>
      <c r="X37" s="116">
        <f>+'[48]WP V-K-1'!W28</f>
        <v>0</v>
      </c>
      <c r="Y37" s="116">
        <f>+'[48]WP V-K-1'!X28</f>
        <v>0</v>
      </c>
      <c r="Z37" s="116">
        <f>+'[48]WP V-K-1'!Y28</f>
        <v>0</v>
      </c>
      <c r="AA37" s="116">
        <f>+'[48]WP V-K-1'!Z28</f>
        <v>0</v>
      </c>
      <c r="AB37" s="116">
        <f>+'[48]WP V-K-1'!AA28</f>
        <v>0</v>
      </c>
      <c r="AC37" s="116">
        <f>+'[48]WP V-K-1'!AB28</f>
        <v>0</v>
      </c>
      <c r="AD37" s="116">
        <f>+'[48]WP V-K-1'!AC28</f>
        <v>0</v>
      </c>
      <c r="AE37" s="116">
        <f>+'[48]WP V-K-1'!AD28</f>
        <v>0</v>
      </c>
      <c r="AF37" s="116">
        <f>+'[48]WP V-K-1'!AE28</f>
        <v>0</v>
      </c>
      <c r="AG37" s="116">
        <f>+'[48]WP V-K-1'!AF28</f>
        <v>0</v>
      </c>
      <c r="AH37" s="116">
        <f>+'[48]WP V-K-1'!AG28</f>
        <v>0</v>
      </c>
      <c r="AI37" s="116">
        <f>+'[48]WP V-K-1'!AH28</f>
        <v>0</v>
      </c>
      <c r="AJ37" s="116">
        <f>+'[48]WP V-K-1'!AI28</f>
        <v>0</v>
      </c>
      <c r="AK37" s="116">
        <f>+'[48]WP V-K-1'!AJ28</f>
        <v>-111</v>
      </c>
      <c r="AL37" s="116">
        <f>+'[48]WP V-K-1'!AK28</f>
        <v>0</v>
      </c>
      <c r="AM37" s="116">
        <f>+'[48]WP V-K-1'!AL28</f>
        <v>0</v>
      </c>
      <c r="AN37" s="116">
        <f>+'[48]WP V-K-1'!AM28</f>
        <v>0</v>
      </c>
      <c r="AO37" s="116">
        <f>+'[48]WP V-K-1'!AN28</f>
        <v>0</v>
      </c>
      <c r="AP37" s="116">
        <f>+'[48]WP V-K-1'!AO28</f>
        <v>0</v>
      </c>
      <c r="AQ37" s="116">
        <f>+'[48]WP V-K-1'!AP28</f>
        <v>0</v>
      </c>
      <c r="AR37" s="116">
        <f>+'[48]WP V-K-1'!AQ28</f>
        <v>0</v>
      </c>
      <c r="AS37" s="116">
        <f>+'[48]WP V-K-1'!AR28</f>
        <v>0</v>
      </c>
      <c r="AT37" s="116">
        <f>+'[48]WP V-K-1'!AS28</f>
        <v>0</v>
      </c>
      <c r="AU37" s="116">
        <f>+'[48]WP V-K-1'!AT28</f>
        <v>0</v>
      </c>
      <c r="AV37" s="116">
        <f>+'[48]WP V-K-1'!AU28</f>
        <v>0</v>
      </c>
      <c r="AW37" s="116">
        <f>+'[48]WP V-K-1'!AV28</f>
        <v>0</v>
      </c>
      <c r="AX37" s="116">
        <f>+'[48]WP V-K-1'!AW28</f>
        <v>0</v>
      </c>
      <c r="AY37" s="116">
        <f>+'[48]WP V-K-1'!AX28</f>
        <v>0</v>
      </c>
      <c r="AZ37" s="116">
        <f>+'[48]WP V-K-1'!AY28</f>
        <v>0</v>
      </c>
      <c r="BA37" s="116">
        <f>+'[48]WP V-K-1'!AZ28</f>
        <v>0</v>
      </c>
      <c r="BB37" s="116">
        <f>+'[48]WP V-K-1'!BA28</f>
        <v>0</v>
      </c>
      <c r="BC37" s="116">
        <f>+'[48]WP V-K-1'!BB28</f>
        <v>0</v>
      </c>
      <c r="BD37" s="116">
        <f>+'[48]WP V-K-1'!BC28</f>
        <v>0</v>
      </c>
      <c r="BE37" s="116">
        <f>+'[48]WP V-K-1'!BD28</f>
        <v>0</v>
      </c>
      <c r="BF37" s="116">
        <f>+'[48]WP V-K-1'!BE28</f>
        <v>0</v>
      </c>
      <c r="BG37" s="116">
        <f>+'[48]WP V-K-1'!BF28</f>
        <v>0</v>
      </c>
      <c r="BH37" s="116">
        <f>+'[48]WP V-K-1'!BG28</f>
        <v>0</v>
      </c>
      <c r="BI37" s="117">
        <f t="shared" si="0"/>
        <v>-111</v>
      </c>
    </row>
    <row r="38" spans="1:61" x14ac:dyDescent="0.2">
      <c r="A38" s="103">
        <v>26</v>
      </c>
      <c r="B38" s="143" t="s">
        <v>971</v>
      </c>
      <c r="C38" s="116">
        <f>+'[48]WP V-K-1'!B29</f>
        <v>0</v>
      </c>
      <c r="D38" s="116">
        <f>+'[48]WP V-K-1'!C29</f>
        <v>0</v>
      </c>
      <c r="E38" s="116">
        <f>+'[48]WP V-K-1'!D29</f>
        <v>0</v>
      </c>
      <c r="F38" s="116">
        <f>+'[48]WP V-K-1'!E29</f>
        <v>0</v>
      </c>
      <c r="G38" s="116">
        <f>+'[48]WP V-K-1'!F29</f>
        <v>0</v>
      </c>
      <c r="H38" s="116">
        <f>+'[48]WP V-K-1'!G29</f>
        <v>0</v>
      </c>
      <c r="I38" s="116">
        <f>+'[48]WP V-K-1'!H29</f>
        <v>0</v>
      </c>
      <c r="J38" s="116">
        <f>+'[48]WP V-K-1'!I29</f>
        <v>0</v>
      </c>
      <c r="K38" s="116">
        <f>+'[48]WP V-K-1'!J29</f>
        <v>1</v>
      </c>
      <c r="L38" s="116">
        <f>+'[48]WP V-K-1'!K29</f>
        <v>0</v>
      </c>
      <c r="M38" s="116">
        <f>+'[48]WP V-K-1'!L29</f>
        <v>0</v>
      </c>
      <c r="N38" s="116">
        <f>+'[48]WP V-K-1'!M29</f>
        <v>0</v>
      </c>
      <c r="O38" s="116">
        <f>+'[48]WP V-K-1'!N29</f>
        <v>0</v>
      </c>
      <c r="P38" s="116">
        <f>+'[48]WP V-K-1'!O29</f>
        <v>0</v>
      </c>
      <c r="Q38" s="116">
        <f>+'[48]WP V-K-1'!P29</f>
        <v>0</v>
      </c>
      <c r="R38" s="116">
        <f>+'[48]WP V-K-1'!Q29</f>
        <v>0</v>
      </c>
      <c r="S38" s="116">
        <f>+'[48]WP V-K-1'!R29</f>
        <v>0</v>
      </c>
      <c r="T38" s="116">
        <f>+'[48]WP V-K-1'!S29</f>
        <v>0</v>
      </c>
      <c r="U38" s="116">
        <f>+'[48]WP V-K-1'!T29</f>
        <v>0</v>
      </c>
      <c r="V38" s="116">
        <f>+'[48]WP V-K-1'!U29</f>
        <v>0</v>
      </c>
      <c r="W38" s="116">
        <f>+'[48]WP V-K-1'!V29</f>
        <v>0</v>
      </c>
      <c r="X38" s="116">
        <f>+'[48]WP V-K-1'!W29</f>
        <v>0</v>
      </c>
      <c r="Y38" s="116">
        <f>+'[48]WP V-K-1'!X29</f>
        <v>0</v>
      </c>
      <c r="Z38" s="116">
        <f>+'[48]WP V-K-1'!Y29</f>
        <v>0</v>
      </c>
      <c r="AA38" s="116">
        <f>+'[48]WP V-K-1'!Z29</f>
        <v>0</v>
      </c>
      <c r="AB38" s="116">
        <f>+'[48]WP V-K-1'!AA29</f>
        <v>0</v>
      </c>
      <c r="AC38" s="116">
        <f>+'[48]WP V-K-1'!AB29</f>
        <v>0</v>
      </c>
      <c r="AD38" s="116">
        <f>+'[48]WP V-K-1'!AC29</f>
        <v>0</v>
      </c>
      <c r="AE38" s="116">
        <f>+'[48]WP V-K-1'!AD29</f>
        <v>0</v>
      </c>
      <c r="AF38" s="116">
        <f>+'[48]WP V-K-1'!AE29</f>
        <v>0</v>
      </c>
      <c r="AG38" s="116">
        <f>+'[48]WP V-K-1'!AF29</f>
        <v>0</v>
      </c>
      <c r="AH38" s="116">
        <f>+'[48]WP V-K-1'!AG29</f>
        <v>0</v>
      </c>
      <c r="AI38" s="116">
        <f>+'[48]WP V-K-1'!AH29</f>
        <v>0</v>
      </c>
      <c r="AJ38" s="116">
        <f>+'[48]WP V-K-1'!AI29</f>
        <v>0</v>
      </c>
      <c r="AK38" s="116">
        <f>+'[48]WP V-K-1'!AJ29</f>
        <v>0</v>
      </c>
      <c r="AL38" s="116">
        <f>+'[48]WP V-K-1'!AK29</f>
        <v>0</v>
      </c>
      <c r="AM38" s="116">
        <f>+'[48]WP V-K-1'!AL29</f>
        <v>0</v>
      </c>
      <c r="AN38" s="116">
        <f>+'[48]WP V-K-1'!AM29</f>
        <v>0</v>
      </c>
      <c r="AO38" s="116">
        <f>+'[48]WP V-K-1'!AN29</f>
        <v>0</v>
      </c>
      <c r="AP38" s="116">
        <f>+'[48]WP V-K-1'!AO29</f>
        <v>0</v>
      </c>
      <c r="AQ38" s="116">
        <f>+'[48]WP V-K-1'!AP29</f>
        <v>0</v>
      </c>
      <c r="AR38" s="116">
        <f>+'[48]WP V-K-1'!AQ29</f>
        <v>0</v>
      </c>
      <c r="AS38" s="116">
        <f>+'[48]WP V-K-1'!AR29</f>
        <v>0</v>
      </c>
      <c r="AT38" s="116">
        <f>+'[48]WP V-K-1'!AS29</f>
        <v>0</v>
      </c>
      <c r="AU38" s="116">
        <f>+'[48]WP V-K-1'!AT29</f>
        <v>0</v>
      </c>
      <c r="AV38" s="116">
        <f>+'[48]WP V-K-1'!AU29</f>
        <v>0</v>
      </c>
      <c r="AW38" s="116">
        <f>+'[48]WP V-K-1'!AV29</f>
        <v>0</v>
      </c>
      <c r="AX38" s="116">
        <f>+'[48]WP V-K-1'!AW29</f>
        <v>0</v>
      </c>
      <c r="AY38" s="116">
        <f>+'[48]WP V-K-1'!AX29</f>
        <v>0</v>
      </c>
      <c r="AZ38" s="116">
        <f>+'[48]WP V-K-1'!AY29</f>
        <v>0</v>
      </c>
      <c r="BA38" s="116">
        <f>+'[48]WP V-K-1'!AZ29</f>
        <v>0</v>
      </c>
      <c r="BB38" s="116">
        <f>+'[48]WP V-K-1'!BA29</f>
        <v>0</v>
      </c>
      <c r="BC38" s="116">
        <f>+'[48]WP V-K-1'!BB29</f>
        <v>0</v>
      </c>
      <c r="BD38" s="116">
        <f>+'[48]WP V-K-1'!BC29</f>
        <v>0</v>
      </c>
      <c r="BE38" s="116">
        <f>+'[48]WP V-K-1'!BD29</f>
        <v>0</v>
      </c>
      <c r="BF38" s="116">
        <f>+'[48]WP V-K-1'!BE29</f>
        <v>662</v>
      </c>
      <c r="BG38" s="116">
        <f>+'[48]WP V-K-1'!BF29</f>
        <v>0</v>
      </c>
      <c r="BH38" s="116">
        <f>+'[48]WP V-K-1'!BG29</f>
        <v>0</v>
      </c>
      <c r="BI38" s="117">
        <f t="shared" si="0"/>
        <v>663</v>
      </c>
    </row>
    <row r="39" spans="1:61" x14ac:dyDescent="0.2">
      <c r="A39" s="103">
        <v>27</v>
      </c>
      <c r="B39" s="144" t="s">
        <v>972</v>
      </c>
      <c r="C39" s="116">
        <f>+'[48]WP V-K-1'!B30</f>
        <v>0</v>
      </c>
      <c r="D39" s="116">
        <f>+'[48]WP V-K-1'!C30</f>
        <v>0</v>
      </c>
      <c r="E39" s="116">
        <f>+'[48]WP V-K-1'!D30</f>
        <v>0</v>
      </c>
      <c r="F39" s="116">
        <f>+'[48]WP V-K-1'!E30</f>
        <v>0</v>
      </c>
      <c r="G39" s="116">
        <f>+'[48]WP V-K-1'!F30</f>
        <v>0</v>
      </c>
      <c r="H39" s="116">
        <f>+'[48]WP V-K-1'!G30</f>
        <v>0</v>
      </c>
      <c r="I39" s="116">
        <f>+'[48]WP V-K-1'!H30</f>
        <v>0</v>
      </c>
      <c r="J39" s="116">
        <f>+'[48]WP V-K-1'!I30</f>
        <v>0</v>
      </c>
      <c r="K39" s="116">
        <f>+'[48]WP V-K-1'!J30</f>
        <v>9</v>
      </c>
      <c r="L39" s="116">
        <f>+'[48]WP V-K-1'!K30</f>
        <v>0</v>
      </c>
      <c r="M39" s="116">
        <f>+'[48]WP V-K-1'!L30</f>
        <v>0</v>
      </c>
      <c r="N39" s="116">
        <f>+'[48]WP V-K-1'!M30</f>
        <v>0</v>
      </c>
      <c r="O39" s="116">
        <f>+'[48]WP V-K-1'!N30</f>
        <v>0</v>
      </c>
      <c r="P39" s="116">
        <f>+'[48]WP V-K-1'!O30</f>
        <v>0</v>
      </c>
      <c r="Q39" s="116">
        <f>+'[48]WP V-K-1'!P30</f>
        <v>0</v>
      </c>
      <c r="R39" s="116">
        <f>+'[48]WP V-K-1'!Q30</f>
        <v>0</v>
      </c>
      <c r="S39" s="116">
        <f>+'[48]WP V-K-1'!R30</f>
        <v>0</v>
      </c>
      <c r="T39" s="116">
        <f>+'[48]WP V-K-1'!S30</f>
        <v>0</v>
      </c>
      <c r="U39" s="116">
        <f>+'[48]WP V-K-1'!T30</f>
        <v>0</v>
      </c>
      <c r="V39" s="116">
        <f>+'[48]WP V-K-1'!U30</f>
        <v>0</v>
      </c>
      <c r="W39" s="116">
        <f>+'[48]WP V-K-1'!V30</f>
        <v>0</v>
      </c>
      <c r="X39" s="116">
        <f>+'[48]WP V-K-1'!W30</f>
        <v>0</v>
      </c>
      <c r="Y39" s="116">
        <f>+'[48]WP V-K-1'!X30</f>
        <v>0</v>
      </c>
      <c r="Z39" s="116">
        <f>+'[48]WP V-K-1'!Y30</f>
        <v>0</v>
      </c>
      <c r="AA39" s="116">
        <f>+'[48]WP V-K-1'!Z30</f>
        <v>0</v>
      </c>
      <c r="AB39" s="116">
        <f>+'[48]WP V-K-1'!AA30</f>
        <v>0</v>
      </c>
      <c r="AC39" s="116">
        <f>+'[48]WP V-K-1'!AB30</f>
        <v>0</v>
      </c>
      <c r="AD39" s="116">
        <f>+'[48]WP V-K-1'!AC30</f>
        <v>0</v>
      </c>
      <c r="AE39" s="116">
        <f>+'[48]WP V-K-1'!AD30</f>
        <v>0</v>
      </c>
      <c r="AF39" s="116">
        <f>+'[48]WP V-K-1'!AE30</f>
        <v>0</v>
      </c>
      <c r="AG39" s="116">
        <f>+'[48]WP V-K-1'!AF30</f>
        <v>0</v>
      </c>
      <c r="AH39" s="116">
        <f>+'[48]WP V-K-1'!AG30</f>
        <v>0</v>
      </c>
      <c r="AI39" s="116">
        <f>+'[48]WP V-K-1'!AH30</f>
        <v>0</v>
      </c>
      <c r="AJ39" s="116">
        <f>+'[48]WP V-K-1'!AI30</f>
        <v>0</v>
      </c>
      <c r="AK39" s="116">
        <f>+'[48]WP V-K-1'!AJ30</f>
        <v>0</v>
      </c>
      <c r="AL39" s="116">
        <f>+'[48]WP V-K-1'!AK30</f>
        <v>0</v>
      </c>
      <c r="AM39" s="116">
        <f>+'[48]WP V-K-1'!AL30</f>
        <v>0</v>
      </c>
      <c r="AN39" s="116">
        <f>+'[48]WP V-K-1'!AM30</f>
        <v>0</v>
      </c>
      <c r="AO39" s="116">
        <f>+'[48]WP V-K-1'!AN30</f>
        <v>0</v>
      </c>
      <c r="AP39" s="116">
        <f>+'[48]WP V-K-1'!AO30</f>
        <v>0</v>
      </c>
      <c r="AQ39" s="116">
        <f>+'[48]WP V-K-1'!AP30</f>
        <v>0</v>
      </c>
      <c r="AR39" s="116">
        <f>+'[48]WP V-K-1'!AQ30</f>
        <v>0</v>
      </c>
      <c r="AS39" s="116">
        <f>+'[48]WP V-K-1'!AR30</f>
        <v>0</v>
      </c>
      <c r="AT39" s="116">
        <f>+'[48]WP V-K-1'!AS30</f>
        <v>0</v>
      </c>
      <c r="AU39" s="116">
        <f>+'[48]WP V-K-1'!AT30</f>
        <v>0</v>
      </c>
      <c r="AV39" s="116">
        <f>+'[48]WP V-K-1'!AU30</f>
        <v>0</v>
      </c>
      <c r="AW39" s="116">
        <f>+'[48]WP V-K-1'!AV30</f>
        <v>0</v>
      </c>
      <c r="AX39" s="116">
        <f>+'[48]WP V-K-1'!AW30</f>
        <v>0</v>
      </c>
      <c r="AY39" s="116">
        <f>+'[48]WP V-K-1'!AX30</f>
        <v>0</v>
      </c>
      <c r="AZ39" s="116">
        <f>+'[48]WP V-K-1'!AY30</f>
        <v>0</v>
      </c>
      <c r="BA39" s="116">
        <f>+'[48]WP V-K-1'!AZ30</f>
        <v>0</v>
      </c>
      <c r="BB39" s="116">
        <f>+'[48]WP V-K-1'!BA30</f>
        <v>0</v>
      </c>
      <c r="BC39" s="116">
        <f>+'[48]WP V-K-1'!BB30</f>
        <v>0</v>
      </c>
      <c r="BD39" s="116">
        <f>+'[48]WP V-K-1'!BC30</f>
        <v>0</v>
      </c>
      <c r="BE39" s="116">
        <f>+'[48]WP V-K-1'!BD30</f>
        <v>0</v>
      </c>
      <c r="BF39" s="116">
        <f>+'[48]WP V-K-1'!BE30</f>
        <v>5303</v>
      </c>
      <c r="BG39" s="116">
        <f>+'[48]WP V-K-1'!BF30</f>
        <v>0</v>
      </c>
      <c r="BH39" s="116">
        <f>+'[48]WP V-K-1'!BG30</f>
        <v>0</v>
      </c>
      <c r="BI39" s="117">
        <f t="shared" si="0"/>
        <v>5312</v>
      </c>
    </row>
    <row r="40" spans="1:61" x14ac:dyDescent="0.2">
      <c r="A40" s="103">
        <v>28</v>
      </c>
      <c r="B40" s="143" t="s">
        <v>973</v>
      </c>
      <c r="C40" s="116">
        <f>+'[48]WP V-K-1'!B31</f>
        <v>0</v>
      </c>
      <c r="D40" s="116">
        <f>+'[48]WP V-K-1'!C31</f>
        <v>0</v>
      </c>
      <c r="E40" s="116">
        <f>+'[48]WP V-K-1'!D31</f>
        <v>-80</v>
      </c>
      <c r="F40" s="116">
        <f>+'[48]WP V-K-1'!E31</f>
        <v>0</v>
      </c>
      <c r="G40" s="116">
        <f>+'[48]WP V-K-1'!F31</f>
        <v>0</v>
      </c>
      <c r="H40" s="116">
        <f>+'[48]WP V-K-1'!G31</f>
        <v>0</v>
      </c>
      <c r="I40" s="116">
        <f>+'[48]WP V-K-1'!H31</f>
        <v>0</v>
      </c>
      <c r="J40" s="116">
        <f>+'[48]WP V-K-1'!I31</f>
        <v>893</v>
      </c>
      <c r="K40" s="116">
        <f>+'[48]WP V-K-1'!J31</f>
        <v>1</v>
      </c>
      <c r="L40" s="116">
        <f>+'[48]WP V-K-1'!K31</f>
        <v>0</v>
      </c>
      <c r="M40" s="116">
        <f>+'[48]WP V-K-1'!L31</f>
        <v>0</v>
      </c>
      <c r="N40" s="116">
        <f>+'[48]WP V-K-1'!M31</f>
        <v>0</v>
      </c>
      <c r="O40" s="116">
        <f>+'[48]WP V-K-1'!N31</f>
        <v>0</v>
      </c>
      <c r="P40" s="116">
        <f>+'[48]WP V-K-1'!O31</f>
        <v>0</v>
      </c>
      <c r="Q40" s="116">
        <f>+'[48]WP V-K-1'!P31</f>
        <v>0</v>
      </c>
      <c r="R40" s="116">
        <f>+'[48]WP V-K-1'!Q31</f>
        <v>0</v>
      </c>
      <c r="S40" s="116">
        <f>+'[48]WP V-K-1'!R31</f>
        <v>0</v>
      </c>
      <c r="T40" s="116">
        <f>+'[48]WP V-K-1'!S31</f>
        <v>0</v>
      </c>
      <c r="U40" s="116">
        <f>+'[48]WP V-K-1'!T31</f>
        <v>0</v>
      </c>
      <c r="V40" s="116">
        <f>+'[48]WP V-K-1'!U31</f>
        <v>0</v>
      </c>
      <c r="W40" s="116">
        <f>+'[48]WP V-K-1'!V31</f>
        <v>0</v>
      </c>
      <c r="X40" s="116">
        <f>+'[48]WP V-K-1'!W31</f>
        <v>0</v>
      </c>
      <c r="Y40" s="116">
        <f>+'[48]WP V-K-1'!X31</f>
        <v>0</v>
      </c>
      <c r="Z40" s="116">
        <f>+'[48]WP V-K-1'!Y31</f>
        <v>0</v>
      </c>
      <c r="AA40" s="116">
        <f>+'[48]WP V-K-1'!Z31</f>
        <v>0</v>
      </c>
      <c r="AB40" s="116">
        <f>+'[48]WP V-K-1'!AA31</f>
        <v>0</v>
      </c>
      <c r="AC40" s="116">
        <f>+'[48]WP V-K-1'!AB31</f>
        <v>0</v>
      </c>
      <c r="AD40" s="116">
        <f>+'[48]WP V-K-1'!AC31</f>
        <v>0</v>
      </c>
      <c r="AE40" s="116">
        <f>+'[48]WP V-K-1'!AD31</f>
        <v>0</v>
      </c>
      <c r="AF40" s="116">
        <f>+'[48]WP V-K-1'!AE31</f>
        <v>0</v>
      </c>
      <c r="AG40" s="116">
        <f>+'[48]WP V-K-1'!AF31</f>
        <v>0</v>
      </c>
      <c r="AH40" s="116">
        <f>+'[48]WP V-K-1'!AG31</f>
        <v>0</v>
      </c>
      <c r="AI40" s="116">
        <f>+'[48]WP V-K-1'!AH31</f>
        <v>0</v>
      </c>
      <c r="AJ40" s="116">
        <f>+'[48]WP V-K-1'!AI31</f>
        <v>0</v>
      </c>
      <c r="AK40" s="116">
        <f>+'[48]WP V-K-1'!AJ31</f>
        <v>0</v>
      </c>
      <c r="AL40" s="116">
        <f>+'[48]WP V-K-1'!AK31</f>
        <v>0</v>
      </c>
      <c r="AM40" s="116">
        <f>+'[48]WP V-K-1'!AL31</f>
        <v>0</v>
      </c>
      <c r="AN40" s="116">
        <f>+'[48]WP V-K-1'!AM31</f>
        <v>0</v>
      </c>
      <c r="AO40" s="116">
        <f>+'[48]WP V-K-1'!AN31</f>
        <v>0</v>
      </c>
      <c r="AP40" s="116">
        <f>+'[48]WP V-K-1'!AO31</f>
        <v>0</v>
      </c>
      <c r="AQ40" s="116">
        <f>+'[48]WP V-K-1'!AP31</f>
        <v>0</v>
      </c>
      <c r="AR40" s="116">
        <f>+'[48]WP V-K-1'!AQ31</f>
        <v>0</v>
      </c>
      <c r="AS40" s="116">
        <f>+'[48]WP V-K-1'!AR31</f>
        <v>0</v>
      </c>
      <c r="AT40" s="116">
        <f>+'[48]WP V-K-1'!AS31</f>
        <v>0</v>
      </c>
      <c r="AU40" s="116">
        <f>+'[48]WP V-K-1'!AT31</f>
        <v>0</v>
      </c>
      <c r="AV40" s="116">
        <f>+'[48]WP V-K-1'!AU31</f>
        <v>0</v>
      </c>
      <c r="AW40" s="116">
        <f>+'[48]WP V-K-1'!AV31</f>
        <v>0</v>
      </c>
      <c r="AX40" s="116">
        <f>+'[48]WP V-K-1'!AW31</f>
        <v>0</v>
      </c>
      <c r="AY40" s="116">
        <f>+'[48]WP V-K-1'!AX31</f>
        <v>0</v>
      </c>
      <c r="AZ40" s="116">
        <f>+'[48]WP V-K-1'!AY31</f>
        <v>0</v>
      </c>
      <c r="BA40" s="116">
        <f>+'[48]WP V-K-1'!AZ31</f>
        <v>0</v>
      </c>
      <c r="BB40" s="116">
        <f>+'[48]WP V-K-1'!BA31</f>
        <v>0</v>
      </c>
      <c r="BC40" s="116">
        <f>+'[48]WP V-K-1'!BB31</f>
        <v>0</v>
      </c>
      <c r="BD40" s="116">
        <f>+'[48]WP V-K-1'!BC31</f>
        <v>0</v>
      </c>
      <c r="BE40" s="116">
        <f>+'[48]WP V-K-1'!BD31</f>
        <v>0</v>
      </c>
      <c r="BF40" s="116">
        <f>+'[48]WP V-K-1'!BE31</f>
        <v>8265</v>
      </c>
      <c r="BG40" s="116">
        <f>+'[48]WP V-K-1'!BF31</f>
        <v>0</v>
      </c>
      <c r="BH40" s="116">
        <f>+'[48]WP V-K-1'!BG31</f>
        <v>0</v>
      </c>
      <c r="BI40" s="117">
        <f t="shared" si="0"/>
        <v>9079</v>
      </c>
    </row>
    <row r="41" spans="1:61" x14ac:dyDescent="0.2">
      <c r="A41" s="103">
        <v>29</v>
      </c>
      <c r="B41" s="144" t="s">
        <v>746</v>
      </c>
      <c r="C41" s="116">
        <f>+'[48]WP V-K-1'!B32</f>
        <v>42226</v>
      </c>
      <c r="D41" s="116">
        <f>+'[48]WP V-K-1'!C32</f>
        <v>0</v>
      </c>
      <c r="E41" s="116">
        <f>+'[48]WP V-K-1'!D32</f>
        <v>0</v>
      </c>
      <c r="F41" s="116">
        <f>+'[48]WP V-K-1'!E32</f>
        <v>0</v>
      </c>
      <c r="G41" s="116">
        <f>+'[48]WP V-K-1'!F32</f>
        <v>0</v>
      </c>
      <c r="H41" s="116">
        <f>+'[48]WP V-K-1'!G32</f>
        <v>0</v>
      </c>
      <c r="I41" s="116">
        <f>+'[48]WP V-K-1'!H32</f>
        <v>0</v>
      </c>
      <c r="J41" s="116">
        <f>+'[48]WP V-K-1'!I32</f>
        <v>0</v>
      </c>
      <c r="K41" s="116">
        <f>+'[48]WP V-K-1'!J32</f>
        <v>1</v>
      </c>
      <c r="L41" s="116">
        <f>+'[48]WP V-K-1'!K32</f>
        <v>0</v>
      </c>
      <c r="M41" s="116">
        <f>+'[48]WP V-K-1'!L32</f>
        <v>9765</v>
      </c>
      <c r="N41" s="116">
        <f>+'[48]WP V-K-1'!M32</f>
        <v>0</v>
      </c>
      <c r="O41" s="116">
        <f>+'[48]WP V-K-1'!N32</f>
        <v>0</v>
      </c>
      <c r="P41" s="116">
        <f>+'[48]WP V-K-1'!O32</f>
        <v>0</v>
      </c>
      <c r="Q41" s="116">
        <f>+'[48]WP V-K-1'!P32</f>
        <v>0</v>
      </c>
      <c r="R41" s="116">
        <f>+'[48]WP V-K-1'!Q32</f>
        <v>0</v>
      </c>
      <c r="S41" s="116">
        <f>+'[48]WP V-K-1'!R32</f>
        <v>0</v>
      </c>
      <c r="T41" s="116">
        <f>+'[48]WP V-K-1'!S32</f>
        <v>0</v>
      </c>
      <c r="U41" s="116">
        <f>+'[48]WP V-K-1'!T32</f>
        <v>0</v>
      </c>
      <c r="V41" s="116">
        <f>+'[48]WP V-K-1'!U32</f>
        <v>0</v>
      </c>
      <c r="W41" s="116">
        <f>+'[48]WP V-K-1'!V32</f>
        <v>0</v>
      </c>
      <c r="X41" s="116">
        <f>+'[48]WP V-K-1'!W32</f>
        <v>0</v>
      </c>
      <c r="Y41" s="116">
        <f>+'[48]WP V-K-1'!X32</f>
        <v>0</v>
      </c>
      <c r="Z41" s="116">
        <f>+'[48]WP V-K-1'!Y32</f>
        <v>0</v>
      </c>
      <c r="AA41" s="116">
        <f>+'[48]WP V-K-1'!Z32</f>
        <v>0</v>
      </c>
      <c r="AB41" s="116">
        <f>+'[48]WP V-K-1'!AA32</f>
        <v>0</v>
      </c>
      <c r="AC41" s="116">
        <f>+'[48]WP V-K-1'!AB32</f>
        <v>42503</v>
      </c>
      <c r="AD41" s="116">
        <f>+'[48]WP V-K-1'!AC32</f>
        <v>0</v>
      </c>
      <c r="AE41" s="116">
        <f>+'[48]WP V-K-1'!AD32</f>
        <v>0</v>
      </c>
      <c r="AF41" s="116">
        <f>+'[48]WP V-K-1'!AE32</f>
        <v>0</v>
      </c>
      <c r="AG41" s="116">
        <f>+'[48]WP V-K-1'!AF32</f>
        <v>0</v>
      </c>
      <c r="AH41" s="116">
        <f>+'[48]WP V-K-1'!AG32</f>
        <v>0</v>
      </c>
      <c r="AI41" s="116">
        <f>+'[48]WP V-K-1'!AH32</f>
        <v>0</v>
      </c>
      <c r="AJ41" s="116">
        <f>+'[48]WP V-K-1'!AI32</f>
        <v>0</v>
      </c>
      <c r="AK41" s="116">
        <f>+'[48]WP V-K-1'!AJ32</f>
        <v>0</v>
      </c>
      <c r="AL41" s="116">
        <f>+'[48]WP V-K-1'!AK32</f>
        <v>0</v>
      </c>
      <c r="AM41" s="116">
        <f>+'[48]WP V-K-1'!AL32</f>
        <v>0</v>
      </c>
      <c r="AN41" s="116">
        <f>+'[48]WP V-K-1'!AM32</f>
        <v>0</v>
      </c>
      <c r="AO41" s="116">
        <f>+'[48]WP V-K-1'!AN32</f>
        <v>0</v>
      </c>
      <c r="AP41" s="116">
        <f>+'[48]WP V-K-1'!AO32</f>
        <v>0</v>
      </c>
      <c r="AQ41" s="116">
        <f>+'[48]WP V-K-1'!AP32</f>
        <v>0</v>
      </c>
      <c r="AR41" s="116">
        <f>+'[48]WP V-K-1'!AQ32</f>
        <v>0</v>
      </c>
      <c r="AS41" s="116">
        <f>+'[48]WP V-K-1'!AR32</f>
        <v>0</v>
      </c>
      <c r="AT41" s="116">
        <f>+'[48]WP V-K-1'!AS32</f>
        <v>715</v>
      </c>
      <c r="AU41" s="116">
        <f>+'[48]WP V-K-1'!AT32</f>
        <v>11724</v>
      </c>
      <c r="AV41" s="116">
        <f>+'[48]WP V-K-1'!AU32</f>
        <v>0</v>
      </c>
      <c r="AW41" s="116">
        <f>+'[48]WP V-K-1'!AV32</f>
        <v>0</v>
      </c>
      <c r="AX41" s="116">
        <f>+'[48]WP V-K-1'!AW32</f>
        <v>0</v>
      </c>
      <c r="AY41" s="116">
        <f>+'[48]WP V-K-1'!AX32</f>
        <v>0</v>
      </c>
      <c r="AZ41" s="116">
        <f>+'[48]WP V-K-1'!AY32</f>
        <v>0</v>
      </c>
      <c r="BA41" s="116">
        <f>+'[48]WP V-K-1'!AZ32</f>
        <v>0</v>
      </c>
      <c r="BB41" s="116">
        <f>+'[48]WP V-K-1'!BA32</f>
        <v>0</v>
      </c>
      <c r="BC41" s="116">
        <f>+'[48]WP V-K-1'!BB32</f>
        <v>0</v>
      </c>
      <c r="BD41" s="116">
        <f>+'[48]WP V-K-1'!BC32</f>
        <v>0</v>
      </c>
      <c r="BE41" s="116">
        <f>+'[48]WP V-K-1'!BD32</f>
        <v>0</v>
      </c>
      <c r="BF41" s="116">
        <f>+'[48]WP V-K-1'!BE32</f>
        <v>29790</v>
      </c>
      <c r="BG41" s="116">
        <f>+'[48]WP V-K-1'!BF32</f>
        <v>0</v>
      </c>
      <c r="BH41" s="116">
        <f>+'[48]WP V-K-1'!BG32</f>
        <v>0</v>
      </c>
      <c r="BI41" s="117">
        <f t="shared" si="0"/>
        <v>136724</v>
      </c>
    </row>
    <row r="42" spans="1:61" x14ac:dyDescent="0.2">
      <c r="A42" s="103">
        <v>30</v>
      </c>
      <c r="B42" s="143" t="s">
        <v>974</v>
      </c>
      <c r="C42" s="116">
        <f>+'[48]WP V-K-1'!B33</f>
        <v>0</v>
      </c>
      <c r="D42" s="116">
        <f>+'[48]WP V-K-1'!C33</f>
        <v>0</v>
      </c>
      <c r="E42" s="116">
        <f>+'[48]WP V-K-1'!D33</f>
        <v>0</v>
      </c>
      <c r="F42" s="116">
        <f>+'[48]WP V-K-1'!E33</f>
        <v>0</v>
      </c>
      <c r="G42" s="116">
        <f>+'[48]WP V-K-1'!F33</f>
        <v>0</v>
      </c>
      <c r="H42" s="116">
        <f>+'[48]WP V-K-1'!G33</f>
        <v>0</v>
      </c>
      <c r="I42" s="116">
        <f>+'[48]WP V-K-1'!H33</f>
        <v>0</v>
      </c>
      <c r="J42" s="116">
        <f>+'[48]WP V-K-1'!I33</f>
        <v>0</v>
      </c>
      <c r="K42" s="116">
        <f>+'[48]WP V-K-1'!J33</f>
        <v>0</v>
      </c>
      <c r="L42" s="116">
        <f>+'[48]WP V-K-1'!K33</f>
        <v>0</v>
      </c>
      <c r="M42" s="116">
        <f>+'[48]WP V-K-1'!L33</f>
        <v>-1</v>
      </c>
      <c r="N42" s="116">
        <f>+'[48]WP V-K-1'!M33</f>
        <v>0</v>
      </c>
      <c r="O42" s="116">
        <f>+'[48]WP V-K-1'!N33</f>
        <v>0</v>
      </c>
      <c r="P42" s="116">
        <f>+'[48]WP V-K-1'!O33</f>
        <v>0</v>
      </c>
      <c r="Q42" s="116">
        <f>+'[48]WP V-K-1'!P33</f>
        <v>0</v>
      </c>
      <c r="R42" s="116">
        <f>+'[48]WP V-K-1'!Q33</f>
        <v>0</v>
      </c>
      <c r="S42" s="116">
        <f>+'[48]WP V-K-1'!R33</f>
        <v>0</v>
      </c>
      <c r="T42" s="116">
        <f>+'[48]WP V-K-1'!S33</f>
        <v>0</v>
      </c>
      <c r="U42" s="116">
        <f>+'[48]WP V-K-1'!T33</f>
        <v>0</v>
      </c>
      <c r="V42" s="116">
        <f>+'[48]WP V-K-1'!U33</f>
        <v>0</v>
      </c>
      <c r="W42" s="116">
        <f>+'[48]WP V-K-1'!V33</f>
        <v>-1</v>
      </c>
      <c r="X42" s="116">
        <f>+'[48]WP V-K-1'!W33</f>
        <v>0</v>
      </c>
      <c r="Y42" s="116">
        <f>+'[48]WP V-K-1'!X33</f>
        <v>0</v>
      </c>
      <c r="Z42" s="116">
        <f>+'[48]WP V-K-1'!Y33</f>
        <v>-1</v>
      </c>
      <c r="AA42" s="116">
        <f>+'[48]WP V-K-1'!Z33</f>
        <v>0</v>
      </c>
      <c r="AB42" s="116">
        <f>+'[48]WP V-K-1'!AA33</f>
        <v>0</v>
      </c>
      <c r="AC42" s="116">
        <f>+'[48]WP V-K-1'!AB33</f>
        <v>-1</v>
      </c>
      <c r="AD42" s="116">
        <f>+'[48]WP V-K-1'!AC33</f>
        <v>0</v>
      </c>
      <c r="AE42" s="116">
        <f>+'[48]WP V-K-1'!AD33</f>
        <v>0</v>
      </c>
      <c r="AF42" s="116">
        <f>+'[48]WP V-K-1'!AE33</f>
        <v>0</v>
      </c>
      <c r="AG42" s="116">
        <f>+'[48]WP V-K-1'!AF33</f>
        <v>0</v>
      </c>
      <c r="AH42" s="116">
        <f>+'[48]WP V-K-1'!AG33</f>
        <v>0</v>
      </c>
      <c r="AI42" s="116">
        <f>+'[48]WP V-K-1'!AH33</f>
        <v>0</v>
      </c>
      <c r="AJ42" s="116">
        <f>+'[48]WP V-K-1'!AI33</f>
        <v>0</v>
      </c>
      <c r="AK42" s="116">
        <f>+'[48]WP V-K-1'!AJ33</f>
        <v>0</v>
      </c>
      <c r="AL42" s="116">
        <f>+'[48]WP V-K-1'!AK33</f>
        <v>0</v>
      </c>
      <c r="AM42" s="116">
        <f>+'[48]WP V-K-1'!AL33</f>
        <v>0</v>
      </c>
      <c r="AN42" s="116">
        <f>+'[48]WP V-K-1'!AM33</f>
        <v>0</v>
      </c>
      <c r="AO42" s="116">
        <f>+'[48]WP V-K-1'!AN33</f>
        <v>0</v>
      </c>
      <c r="AP42" s="116">
        <f>+'[48]WP V-K-1'!AO33</f>
        <v>0</v>
      </c>
      <c r="AQ42" s="116">
        <f>+'[48]WP V-K-1'!AP33</f>
        <v>0</v>
      </c>
      <c r="AR42" s="116">
        <f>+'[48]WP V-K-1'!AQ33</f>
        <v>0</v>
      </c>
      <c r="AS42" s="116">
        <f>+'[48]WP V-K-1'!AR33</f>
        <v>0</v>
      </c>
      <c r="AT42" s="116">
        <f>+'[48]WP V-K-1'!AS33</f>
        <v>0</v>
      </c>
      <c r="AU42" s="116">
        <f>+'[48]WP V-K-1'!AT33</f>
        <v>0</v>
      </c>
      <c r="AV42" s="116">
        <f>+'[48]WP V-K-1'!AU33</f>
        <v>0</v>
      </c>
      <c r="AW42" s="116">
        <f>+'[48]WP V-K-1'!AV33</f>
        <v>0</v>
      </c>
      <c r="AX42" s="116">
        <f>+'[48]WP V-K-1'!AW33</f>
        <v>0</v>
      </c>
      <c r="AY42" s="116">
        <f>+'[48]WP V-K-1'!AX33</f>
        <v>0</v>
      </c>
      <c r="AZ42" s="116">
        <f>+'[48]WP V-K-1'!AY33</f>
        <v>0</v>
      </c>
      <c r="BA42" s="116">
        <f>+'[48]WP V-K-1'!AZ33</f>
        <v>0</v>
      </c>
      <c r="BB42" s="116">
        <f>+'[48]WP V-K-1'!BA33</f>
        <v>0</v>
      </c>
      <c r="BC42" s="116">
        <f>+'[48]WP V-K-1'!BB33</f>
        <v>0</v>
      </c>
      <c r="BD42" s="116">
        <f>+'[48]WP V-K-1'!BC33</f>
        <v>0</v>
      </c>
      <c r="BE42" s="116">
        <f>+'[48]WP V-K-1'!BD33</f>
        <v>0</v>
      </c>
      <c r="BF42" s="116">
        <f>+'[48]WP V-K-1'!BE33</f>
        <v>0</v>
      </c>
      <c r="BG42" s="116">
        <f>+'[48]WP V-K-1'!BF33</f>
        <v>0</v>
      </c>
      <c r="BH42" s="116">
        <f>+'[48]WP V-K-1'!BG33</f>
        <v>0</v>
      </c>
      <c r="BI42" s="117">
        <f t="shared" si="0"/>
        <v>-4</v>
      </c>
    </row>
    <row r="43" spans="1:61" ht="10.8" thickBot="1" x14ac:dyDescent="0.25">
      <c r="A43" s="103">
        <v>31</v>
      </c>
      <c r="B43" s="143" t="s">
        <v>975</v>
      </c>
      <c r="C43" s="116">
        <f>+'[48]WP V-K-1'!B34</f>
        <v>6</v>
      </c>
      <c r="D43" s="116">
        <f>+'[48]WP V-K-1'!C34</f>
        <v>0</v>
      </c>
      <c r="E43" s="116">
        <f>+'[48]WP V-K-1'!D34</f>
        <v>0</v>
      </c>
      <c r="F43" s="116">
        <f>+'[48]WP V-K-1'!E34</f>
        <v>0</v>
      </c>
      <c r="G43" s="116">
        <f>+'[48]WP V-K-1'!F34</f>
        <v>0</v>
      </c>
      <c r="H43" s="116">
        <f>+'[48]WP V-K-1'!G34</f>
        <v>0</v>
      </c>
      <c r="I43" s="116">
        <f>+'[48]WP V-K-1'!H34</f>
        <v>0</v>
      </c>
      <c r="J43" s="116">
        <f>+'[48]WP V-K-1'!I34</f>
        <v>0</v>
      </c>
      <c r="K43" s="116">
        <f>+'[48]WP V-K-1'!J34</f>
        <v>0</v>
      </c>
      <c r="L43" s="116">
        <f>+'[48]WP V-K-1'!K34</f>
        <v>0</v>
      </c>
      <c r="M43" s="116">
        <f>+'[48]WP V-K-1'!L34</f>
        <v>-91</v>
      </c>
      <c r="N43" s="116">
        <f>+'[48]WP V-K-1'!M34</f>
        <v>0</v>
      </c>
      <c r="O43" s="116">
        <f>+'[48]WP V-K-1'!N34</f>
        <v>0</v>
      </c>
      <c r="P43" s="116">
        <f>+'[48]WP V-K-1'!O34</f>
        <v>0</v>
      </c>
      <c r="Q43" s="116">
        <f>+'[48]WP V-K-1'!P34</f>
        <v>0</v>
      </c>
      <c r="R43" s="116">
        <f>+'[48]WP V-K-1'!Q34</f>
        <v>0</v>
      </c>
      <c r="S43" s="116">
        <f>+'[48]WP V-K-1'!R34</f>
        <v>0</v>
      </c>
      <c r="T43" s="116">
        <f>+'[48]WP V-K-1'!S34</f>
        <v>-91</v>
      </c>
      <c r="U43" s="116">
        <f>+'[48]WP V-K-1'!T34</f>
        <v>-91</v>
      </c>
      <c r="V43" s="116">
        <f>+'[48]WP V-K-1'!U34</f>
        <v>-91</v>
      </c>
      <c r="W43" s="116">
        <f>+'[48]WP V-K-1'!V34</f>
        <v>0</v>
      </c>
      <c r="X43" s="116">
        <f>+'[48]WP V-K-1'!W34</f>
        <v>0</v>
      </c>
      <c r="Y43" s="116">
        <f>+'[48]WP V-K-1'!X34</f>
        <v>-91</v>
      </c>
      <c r="Z43" s="116">
        <f>+'[48]WP V-K-1'!Y34</f>
        <v>-181</v>
      </c>
      <c r="AA43" s="116">
        <f>+'[48]WP V-K-1'!Z34</f>
        <v>-90</v>
      </c>
      <c r="AB43" s="116">
        <f>+'[48]WP V-K-1'!AA34</f>
        <v>0</v>
      </c>
      <c r="AC43" s="116">
        <f>+'[48]WP V-K-1'!AB34</f>
        <v>-89</v>
      </c>
      <c r="AD43" s="116">
        <f>+'[48]WP V-K-1'!AC34</f>
        <v>0</v>
      </c>
      <c r="AE43" s="116">
        <f>+'[48]WP V-K-1'!AD34</f>
        <v>-90</v>
      </c>
      <c r="AF43" s="116">
        <f>+'[48]WP V-K-1'!AE34</f>
        <v>-181</v>
      </c>
      <c r="AG43" s="116">
        <f>+'[48]WP V-K-1'!AF34</f>
        <v>-188</v>
      </c>
      <c r="AH43" s="116">
        <f>+'[48]WP V-K-1'!AG34</f>
        <v>-181</v>
      </c>
      <c r="AI43" s="116">
        <f>+'[48]WP V-K-1'!AH34</f>
        <v>-90</v>
      </c>
      <c r="AJ43" s="116">
        <f>+'[48]WP V-K-1'!AI34</f>
        <v>-91</v>
      </c>
      <c r="AK43" s="116">
        <f>+'[48]WP V-K-1'!AJ34</f>
        <v>0</v>
      </c>
      <c r="AL43" s="116">
        <f>+'[48]WP V-K-1'!AK34</f>
        <v>0</v>
      </c>
      <c r="AM43" s="116">
        <f>+'[48]WP V-K-1'!AL34</f>
        <v>0</v>
      </c>
      <c r="AN43" s="116">
        <f>+'[48]WP V-K-1'!AM34</f>
        <v>0</v>
      </c>
      <c r="AO43" s="116">
        <f>+'[48]WP V-K-1'!AN34</f>
        <v>-90</v>
      </c>
      <c r="AP43" s="116">
        <f>+'[48]WP V-K-1'!AO34</f>
        <v>0</v>
      </c>
      <c r="AQ43" s="116">
        <f>+'[48]WP V-K-1'!AP34</f>
        <v>0</v>
      </c>
      <c r="AR43" s="116">
        <f>+'[48]WP V-K-1'!AQ34</f>
        <v>-91</v>
      </c>
      <c r="AS43" s="116">
        <f>+'[48]WP V-K-1'!AR34</f>
        <v>0</v>
      </c>
      <c r="AT43" s="116">
        <f>+'[48]WP V-K-1'!AS34</f>
        <v>0</v>
      </c>
      <c r="AU43" s="116">
        <f>+'[48]WP V-K-1'!AT34</f>
        <v>1</v>
      </c>
      <c r="AV43" s="116">
        <f>+'[48]WP V-K-1'!AU34</f>
        <v>0</v>
      </c>
      <c r="AW43" s="116">
        <f>+'[48]WP V-K-1'!AV34</f>
        <v>0</v>
      </c>
      <c r="AX43" s="116">
        <f>+'[48]WP V-K-1'!AW34</f>
        <v>0</v>
      </c>
      <c r="AY43" s="116">
        <f>+'[48]WP V-K-1'!AX34</f>
        <v>0</v>
      </c>
      <c r="AZ43" s="116">
        <f>+'[48]WP V-K-1'!AY34</f>
        <v>0</v>
      </c>
      <c r="BA43" s="116">
        <f>+'[48]WP V-K-1'!AZ34</f>
        <v>0</v>
      </c>
      <c r="BB43" s="116">
        <f>+'[48]WP V-K-1'!BA34</f>
        <v>0</v>
      </c>
      <c r="BC43" s="116">
        <f>+'[48]WP V-K-1'!BB34</f>
        <v>0</v>
      </c>
      <c r="BD43" s="116">
        <f>+'[48]WP V-K-1'!BC34</f>
        <v>0</v>
      </c>
      <c r="BE43" s="116">
        <f>+'[48]WP V-K-1'!BD34</f>
        <v>0</v>
      </c>
      <c r="BF43" s="116">
        <f>+'[48]WP V-K-1'!BE34</f>
        <v>0</v>
      </c>
      <c r="BG43" s="116">
        <f>+'[48]WP V-K-1'!BF34</f>
        <v>0</v>
      </c>
      <c r="BH43" s="116">
        <f>+'[48]WP V-K-1'!BG34</f>
        <v>0</v>
      </c>
      <c r="BI43" s="117">
        <f t="shared" si="0"/>
        <v>-1810</v>
      </c>
    </row>
    <row r="44" spans="1:61" ht="10.8" thickBot="1" x14ac:dyDescent="0.25">
      <c r="A44" s="103">
        <v>33</v>
      </c>
      <c r="B44" s="120" t="s">
        <v>976</v>
      </c>
      <c r="C44" s="121">
        <f t="shared" ref="C44:BI44" si="1">SUM(C13:C43)</f>
        <v>45642</v>
      </c>
      <c r="D44" s="121">
        <f t="shared" si="1"/>
        <v>906</v>
      </c>
      <c r="E44" s="121">
        <f t="shared" si="1"/>
        <v>860</v>
      </c>
      <c r="F44" s="121">
        <f t="shared" si="1"/>
        <v>0</v>
      </c>
      <c r="G44" s="121">
        <f t="shared" si="1"/>
        <v>709</v>
      </c>
      <c r="H44" s="121">
        <f t="shared" si="1"/>
        <v>-839</v>
      </c>
      <c r="I44" s="121">
        <f t="shared" si="1"/>
        <v>3143</v>
      </c>
      <c r="J44" s="121">
        <f t="shared" si="1"/>
        <v>5762</v>
      </c>
      <c r="K44" s="121">
        <f t="shared" si="1"/>
        <v>-594</v>
      </c>
      <c r="L44" s="121">
        <f t="shared" si="1"/>
        <v>1191</v>
      </c>
      <c r="M44" s="121">
        <f t="shared" si="1"/>
        <v>9396</v>
      </c>
      <c r="N44" s="121">
        <f t="shared" si="1"/>
        <v>0</v>
      </c>
      <c r="O44" s="121">
        <f t="shared" si="1"/>
        <v>27</v>
      </c>
      <c r="P44" s="121">
        <f t="shared" si="1"/>
        <v>-1</v>
      </c>
      <c r="Q44" s="121">
        <f t="shared" si="1"/>
        <v>22</v>
      </c>
      <c r="R44" s="121">
        <f t="shared" si="1"/>
        <v>3</v>
      </c>
      <c r="S44" s="121">
        <f t="shared" si="1"/>
        <v>1</v>
      </c>
      <c r="T44" s="121">
        <f t="shared" si="1"/>
        <v>-404</v>
      </c>
      <c r="U44" s="121">
        <f t="shared" si="1"/>
        <v>-408</v>
      </c>
      <c r="V44" s="121">
        <f t="shared" si="1"/>
        <v>-406</v>
      </c>
      <c r="W44" s="121">
        <f t="shared" si="1"/>
        <v>10</v>
      </c>
      <c r="X44" s="121">
        <f t="shared" si="1"/>
        <v>2</v>
      </c>
      <c r="Y44" s="121">
        <f t="shared" si="1"/>
        <v>-400</v>
      </c>
      <c r="Z44" s="121">
        <f t="shared" si="1"/>
        <v>-1086</v>
      </c>
      <c r="AA44" s="121">
        <f t="shared" si="1"/>
        <v>-406</v>
      </c>
      <c r="AB44" s="121">
        <f t="shared" si="1"/>
        <v>2</v>
      </c>
      <c r="AC44" s="121">
        <f t="shared" si="1"/>
        <v>42214</v>
      </c>
      <c r="AD44" s="121">
        <f t="shared" si="1"/>
        <v>24</v>
      </c>
      <c r="AE44" s="121">
        <f t="shared" si="1"/>
        <v>-400</v>
      </c>
      <c r="AF44" s="121">
        <f t="shared" si="1"/>
        <v>-1003</v>
      </c>
      <c r="AG44" s="121">
        <f t="shared" si="1"/>
        <v>5052</v>
      </c>
      <c r="AH44" s="121">
        <f t="shared" si="1"/>
        <v>-809</v>
      </c>
      <c r="AI44" s="121">
        <f t="shared" si="1"/>
        <v>-234</v>
      </c>
      <c r="AJ44" s="121">
        <f t="shared" si="1"/>
        <v>-394</v>
      </c>
      <c r="AK44" s="121">
        <f t="shared" si="1"/>
        <v>-5091</v>
      </c>
      <c r="AL44" s="121">
        <f t="shared" si="1"/>
        <v>60</v>
      </c>
      <c r="AM44" s="121">
        <f t="shared" si="1"/>
        <v>1</v>
      </c>
      <c r="AN44" s="121">
        <f t="shared" si="1"/>
        <v>368</v>
      </c>
      <c r="AO44" s="121">
        <f t="shared" si="1"/>
        <v>-5343</v>
      </c>
      <c r="AP44" s="121">
        <f t="shared" si="1"/>
        <v>242</v>
      </c>
      <c r="AQ44" s="121">
        <f t="shared" si="1"/>
        <v>12</v>
      </c>
      <c r="AR44" s="121">
        <f t="shared" si="1"/>
        <v>-406</v>
      </c>
      <c r="AS44" s="121">
        <f t="shared" si="1"/>
        <v>1</v>
      </c>
      <c r="AT44" s="121">
        <f t="shared" si="1"/>
        <v>874</v>
      </c>
      <c r="AU44" s="121">
        <f t="shared" si="1"/>
        <v>21471</v>
      </c>
      <c r="AV44" s="121">
        <f t="shared" si="1"/>
        <v>9</v>
      </c>
      <c r="AW44" s="121">
        <f t="shared" si="1"/>
        <v>476</v>
      </c>
      <c r="AX44" s="121">
        <f t="shared" si="1"/>
        <v>3675</v>
      </c>
      <c r="AY44" s="121">
        <f t="shared" si="1"/>
        <v>18</v>
      </c>
      <c r="AZ44" s="121">
        <f t="shared" si="1"/>
        <v>810</v>
      </c>
      <c r="BA44" s="121">
        <f t="shared" si="1"/>
        <v>1018</v>
      </c>
      <c r="BB44" s="121">
        <f t="shared" si="1"/>
        <v>4</v>
      </c>
      <c r="BC44" s="121">
        <f t="shared" si="1"/>
        <v>950</v>
      </c>
      <c r="BD44" s="121">
        <f t="shared" si="1"/>
        <v>67034</v>
      </c>
      <c r="BE44" s="121">
        <f t="shared" si="1"/>
        <v>19</v>
      </c>
      <c r="BF44" s="121">
        <f t="shared" si="1"/>
        <v>117717</v>
      </c>
      <c r="BG44" s="121">
        <f t="shared" si="1"/>
        <v>10952</v>
      </c>
      <c r="BH44" s="121">
        <f t="shared" si="1"/>
        <v>1379</v>
      </c>
      <c r="BI44" s="122">
        <f t="shared" si="1"/>
        <v>323832</v>
      </c>
    </row>
    <row r="45" spans="1:61" x14ac:dyDescent="0.2">
      <c r="B45" s="118"/>
    </row>
    <row r="46" spans="1:61" x14ac:dyDescent="0.2">
      <c r="B46" s="118"/>
    </row>
    <row r="47" spans="1:61" x14ac:dyDescent="0.2">
      <c r="B47" s="118"/>
    </row>
    <row r="48" spans="1:61" x14ac:dyDescent="0.2">
      <c r="B48" s="118"/>
    </row>
  </sheetData>
  <pageMargins left="1" right="1" top="1" bottom="1" header="0.5" footer="0.5"/>
  <pageSetup scale="80" orientation="landscape" r:id="rId1"/>
  <headerFooter>
    <oddHeader>&amp;R&amp;"Times New Roman,Regular"&amp;8Schedule &amp;A ERRATA - 1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29"/>
  <sheetViews>
    <sheetView view="pageBreakPreview" topLeftCell="AO1" zoomScale="90" zoomScaleNormal="100" zoomScaleSheetLayoutView="90" workbookViewId="0">
      <selection activeCell="C15" sqref="C15"/>
    </sheetView>
  </sheetViews>
  <sheetFormatPr defaultColWidth="9.109375" defaultRowHeight="10.199999999999999" x14ac:dyDescent="0.2"/>
  <cols>
    <col min="1" max="1" width="4.33203125" style="103" customWidth="1"/>
    <col min="2" max="2" width="44.21875" style="102" customWidth="1"/>
    <col min="3" max="62" width="7.88671875" style="102" customWidth="1"/>
    <col min="63" max="64" width="10.44140625" style="102" customWidth="1"/>
    <col min="65" max="16384" width="9.109375" style="102"/>
  </cols>
  <sheetData>
    <row r="1" spans="1:64" x14ac:dyDescent="0.2">
      <c r="A1" s="1"/>
      <c r="B1" s="2"/>
    </row>
    <row r="2" spans="1:64" x14ac:dyDescent="0.2">
      <c r="A2" s="3"/>
      <c r="B2" s="4" t="s">
        <v>0</v>
      </c>
      <c r="C2" s="235"/>
      <c r="D2" s="235"/>
    </row>
    <row r="3" spans="1:64" x14ac:dyDescent="0.2">
      <c r="A3" s="3"/>
      <c r="B3" s="6" t="s">
        <v>1</v>
      </c>
      <c r="C3" s="235"/>
      <c r="D3" s="235"/>
    </row>
    <row r="4" spans="1:64" x14ac:dyDescent="0.2">
      <c r="A4" s="3"/>
      <c r="B4" s="6" t="s">
        <v>977</v>
      </c>
      <c r="C4" s="235"/>
      <c r="D4" s="235"/>
    </row>
    <row r="5" spans="1:64" x14ac:dyDescent="0.2">
      <c r="A5" s="3"/>
      <c r="B5" s="6" t="s">
        <v>736</v>
      </c>
      <c r="C5" s="235"/>
      <c r="D5" s="235"/>
    </row>
    <row r="6" spans="1:64" x14ac:dyDescent="0.2">
      <c r="A6" s="3"/>
      <c r="B6" s="6" t="s">
        <v>734</v>
      </c>
      <c r="C6" s="235"/>
      <c r="D6" s="235"/>
    </row>
    <row r="7" spans="1:64" x14ac:dyDescent="0.2">
      <c r="A7" s="8"/>
      <c r="B7" s="151" t="s">
        <v>735</v>
      </c>
      <c r="C7" s="235"/>
      <c r="D7" s="235"/>
    </row>
    <row r="8" spans="1:64" ht="12.75" customHeight="1" x14ac:dyDescent="0.2">
      <c r="A8" s="12"/>
      <c r="B8" s="13" t="s">
        <v>3</v>
      </c>
    </row>
    <row r="9" spans="1:64" ht="10.8" thickBot="1" x14ac:dyDescent="0.25">
      <c r="A9" s="12"/>
      <c r="B9" s="13"/>
      <c r="C9" s="103">
        <v>1</v>
      </c>
      <c r="D9" s="103">
        <v>2</v>
      </c>
      <c r="E9" s="103">
        <v>3</v>
      </c>
      <c r="F9" s="103">
        <v>4</v>
      </c>
      <c r="G9" s="103">
        <v>5</v>
      </c>
      <c r="H9" s="103">
        <v>6</v>
      </c>
      <c r="I9" s="103">
        <v>7</v>
      </c>
      <c r="J9" s="103">
        <v>8</v>
      </c>
      <c r="K9" s="103">
        <v>9</v>
      </c>
      <c r="L9" s="103">
        <v>10</v>
      </c>
      <c r="M9" s="103">
        <v>11</v>
      </c>
      <c r="N9" s="103">
        <v>12</v>
      </c>
      <c r="O9" s="103">
        <v>13</v>
      </c>
      <c r="P9" s="103">
        <v>14</v>
      </c>
      <c r="Q9" s="103">
        <v>15</v>
      </c>
      <c r="R9" s="103">
        <v>16</v>
      </c>
      <c r="S9" s="103">
        <v>17</v>
      </c>
      <c r="T9" s="103">
        <v>18</v>
      </c>
      <c r="U9" s="103">
        <v>19</v>
      </c>
      <c r="V9" s="103">
        <v>20</v>
      </c>
      <c r="W9" s="103">
        <v>21</v>
      </c>
      <c r="X9" s="103">
        <v>22</v>
      </c>
      <c r="Y9" s="103">
        <v>23</v>
      </c>
      <c r="Z9" s="103">
        <v>24</v>
      </c>
      <c r="AA9" s="103">
        <v>25</v>
      </c>
      <c r="AB9" s="103">
        <v>26</v>
      </c>
      <c r="AC9" s="103">
        <v>27</v>
      </c>
      <c r="AD9" s="103">
        <v>28</v>
      </c>
      <c r="AE9" s="103">
        <v>29</v>
      </c>
      <c r="AF9" s="103">
        <v>30</v>
      </c>
      <c r="AG9" s="103">
        <v>31</v>
      </c>
      <c r="AH9" s="103">
        <v>32</v>
      </c>
      <c r="AI9" s="103">
        <v>33</v>
      </c>
      <c r="AJ9" s="103">
        <v>34</v>
      </c>
      <c r="AK9" s="103">
        <v>35</v>
      </c>
      <c r="AL9" s="103">
        <v>36</v>
      </c>
      <c r="AM9" s="103">
        <v>37</v>
      </c>
      <c r="AN9" s="103">
        <v>38</v>
      </c>
      <c r="AO9" s="103">
        <v>39</v>
      </c>
      <c r="AP9" s="103">
        <v>40</v>
      </c>
      <c r="AQ9" s="103">
        <v>41</v>
      </c>
      <c r="AR9" s="103">
        <v>42</v>
      </c>
      <c r="AS9" s="103">
        <v>43</v>
      </c>
      <c r="AT9" s="103">
        <v>44</v>
      </c>
      <c r="AU9" s="103">
        <v>45</v>
      </c>
      <c r="AV9" s="103">
        <v>46</v>
      </c>
      <c r="AW9" s="103">
        <v>47</v>
      </c>
      <c r="AX9" s="103">
        <v>48</v>
      </c>
      <c r="AY9" s="103">
        <v>49</v>
      </c>
      <c r="AZ9" s="103">
        <v>50</v>
      </c>
      <c r="BA9" s="103">
        <v>51</v>
      </c>
      <c r="BB9" s="103">
        <v>52</v>
      </c>
      <c r="BC9" s="103">
        <v>53</v>
      </c>
      <c r="BD9" s="103">
        <v>54</v>
      </c>
      <c r="BE9" s="103">
        <v>55</v>
      </c>
      <c r="BF9" s="103">
        <v>56</v>
      </c>
      <c r="BG9" s="103">
        <v>57</v>
      </c>
      <c r="BH9" s="103">
        <v>58</v>
      </c>
      <c r="BI9" s="103">
        <v>59</v>
      </c>
      <c r="BJ9" s="103">
        <v>60</v>
      </c>
      <c r="BK9" s="103">
        <v>61</v>
      </c>
      <c r="BL9" s="103"/>
    </row>
    <row r="10" spans="1:64" ht="10.8" thickBot="1" x14ac:dyDescent="0.25">
      <c r="A10" s="194" t="s">
        <v>26</v>
      </c>
      <c r="B10" s="105"/>
      <c r="C10" s="106" t="s">
        <v>5</v>
      </c>
      <c r="D10" s="107"/>
      <c r="E10" s="107"/>
      <c r="F10" s="107"/>
      <c r="G10" s="107"/>
      <c r="H10" s="107"/>
      <c r="I10" s="107"/>
      <c r="J10" s="107"/>
      <c r="K10" s="107"/>
      <c r="L10" s="107"/>
      <c r="M10" s="107"/>
      <c r="N10" s="107"/>
      <c r="O10" s="107"/>
      <c r="P10" s="107"/>
      <c r="Q10" s="107"/>
      <c r="R10" s="108"/>
      <c r="S10" s="106" t="s">
        <v>5</v>
      </c>
      <c r="T10" s="107"/>
      <c r="U10" s="107"/>
      <c r="V10" s="107"/>
      <c r="W10" s="107"/>
      <c r="X10" s="107"/>
      <c r="Y10" s="107"/>
      <c r="Z10" s="107"/>
      <c r="AA10" s="107"/>
      <c r="AB10" s="107"/>
      <c r="AC10" s="107"/>
      <c r="AD10" s="107"/>
      <c r="AE10" s="107"/>
      <c r="AF10" s="107"/>
      <c r="AG10" s="108"/>
      <c r="AH10" s="106" t="s">
        <v>5</v>
      </c>
      <c r="AI10" s="107"/>
      <c r="AJ10" s="107"/>
      <c r="AK10" s="107"/>
      <c r="AL10" s="107"/>
      <c r="AM10" s="107"/>
      <c r="AN10" s="107"/>
      <c r="AO10" s="107"/>
      <c r="AP10" s="107"/>
      <c r="AQ10" s="107"/>
      <c r="AR10" s="107"/>
      <c r="AS10" s="107"/>
      <c r="AT10" s="107"/>
      <c r="AU10" s="107"/>
      <c r="AV10" s="108"/>
      <c r="AW10" s="106" t="s">
        <v>5</v>
      </c>
      <c r="AX10" s="107"/>
      <c r="AY10" s="107"/>
      <c r="AZ10" s="107"/>
      <c r="BA10" s="107"/>
      <c r="BB10" s="107"/>
      <c r="BC10" s="107"/>
      <c r="BD10" s="107"/>
      <c r="BE10" s="107"/>
      <c r="BF10" s="107"/>
      <c r="BG10" s="107"/>
      <c r="BH10" s="107"/>
      <c r="BI10" s="104"/>
      <c r="BJ10" s="104"/>
      <c r="BK10" s="104"/>
    </row>
    <row r="11" spans="1:64" ht="21.6" customHeight="1" thickBot="1" x14ac:dyDescent="0.25">
      <c r="A11" s="109" t="s">
        <v>951</v>
      </c>
      <c r="B11" s="110" t="s">
        <v>23</v>
      </c>
      <c r="C11" s="111">
        <v>1070</v>
      </c>
      <c r="D11" s="111">
        <v>1810</v>
      </c>
      <c r="E11" s="111">
        <v>1823</v>
      </c>
      <c r="F11" s="111">
        <v>1860</v>
      </c>
      <c r="G11" s="111">
        <v>4081</v>
      </c>
      <c r="H11" s="111">
        <v>4190</v>
      </c>
      <c r="I11" s="111">
        <v>4261</v>
      </c>
      <c r="J11" s="111">
        <v>4264</v>
      </c>
      <c r="K11" s="111">
        <v>4265</v>
      </c>
      <c r="L11" s="111">
        <v>4300</v>
      </c>
      <c r="M11" s="111">
        <v>5600</v>
      </c>
      <c r="N11" s="111">
        <v>5611</v>
      </c>
      <c r="O11" s="111">
        <v>5612</v>
      </c>
      <c r="P11" s="111">
        <v>5613</v>
      </c>
      <c r="Q11" s="111">
        <v>5614</v>
      </c>
      <c r="R11" s="111">
        <v>5615</v>
      </c>
      <c r="S11" s="111">
        <v>5617</v>
      </c>
      <c r="T11" s="111">
        <v>5620</v>
      </c>
      <c r="U11" s="111">
        <v>5630</v>
      </c>
      <c r="V11" s="111">
        <v>5640</v>
      </c>
      <c r="W11" s="111">
        <v>5660</v>
      </c>
      <c r="X11" s="111">
        <v>5690</v>
      </c>
      <c r="Y11" s="111">
        <v>5700</v>
      </c>
      <c r="Z11" s="111">
        <v>5710</v>
      </c>
      <c r="AA11" s="111">
        <v>5720</v>
      </c>
      <c r="AB11" s="111">
        <v>5730</v>
      </c>
      <c r="AC11" s="111">
        <v>5800</v>
      </c>
      <c r="AD11" s="111">
        <v>5810</v>
      </c>
      <c r="AE11" s="111">
        <v>5820</v>
      </c>
      <c r="AF11" s="111">
        <v>5830</v>
      </c>
      <c r="AG11" s="111">
        <v>5840</v>
      </c>
      <c r="AH11" s="111">
        <v>5850</v>
      </c>
      <c r="AI11" s="111">
        <v>5860</v>
      </c>
      <c r="AJ11" s="111">
        <v>5870</v>
      </c>
      <c r="AK11" s="111">
        <v>5880</v>
      </c>
      <c r="AL11" s="111">
        <v>5900</v>
      </c>
      <c r="AM11" s="111">
        <v>5910</v>
      </c>
      <c r="AN11" s="111">
        <v>5920</v>
      </c>
      <c r="AO11" s="111">
        <v>5930</v>
      </c>
      <c r="AP11" s="111">
        <v>5940</v>
      </c>
      <c r="AQ11" s="111">
        <v>5960</v>
      </c>
      <c r="AR11" s="111">
        <v>5970</v>
      </c>
      <c r="AS11" s="111">
        <v>5980</v>
      </c>
      <c r="AT11" s="111">
        <v>9020</v>
      </c>
      <c r="AU11" s="111">
        <v>9030</v>
      </c>
      <c r="AV11" s="111">
        <v>9070</v>
      </c>
      <c r="AW11" s="111">
        <v>9080</v>
      </c>
      <c r="AX11" s="111">
        <v>9090</v>
      </c>
      <c r="AY11" s="111">
        <v>9100</v>
      </c>
      <c r="AZ11" s="111">
        <v>9200</v>
      </c>
      <c r="BA11" s="111">
        <v>9210</v>
      </c>
      <c r="BB11" s="111">
        <v>9240</v>
      </c>
      <c r="BC11" s="111">
        <v>9250</v>
      </c>
      <c r="BD11" s="111">
        <v>9260</v>
      </c>
      <c r="BE11" s="111">
        <v>9301</v>
      </c>
      <c r="BF11" s="111">
        <v>9302</v>
      </c>
      <c r="BG11" s="111">
        <v>9310</v>
      </c>
      <c r="BH11" s="111">
        <v>9350</v>
      </c>
      <c r="BI11" s="123" t="s">
        <v>978</v>
      </c>
      <c r="BJ11" s="123" t="s">
        <v>979</v>
      </c>
      <c r="BK11" s="123" t="s">
        <v>6</v>
      </c>
    </row>
    <row r="12" spans="1:64" x14ac:dyDescent="0.2">
      <c r="B12" s="112"/>
      <c r="C12" s="113"/>
      <c r="D12" s="113"/>
      <c r="E12" s="113"/>
      <c r="F12" s="113"/>
      <c r="G12" s="113"/>
      <c r="H12" s="114"/>
      <c r="I12" s="113"/>
      <c r="J12" s="112"/>
      <c r="K12" s="112"/>
      <c r="L12" s="112"/>
      <c r="M12" s="112"/>
      <c r="N12" s="112"/>
      <c r="O12" s="112"/>
      <c r="P12" s="112"/>
      <c r="Q12" s="112"/>
      <c r="R12" s="112"/>
      <c r="S12" s="112"/>
      <c r="T12" s="112"/>
      <c r="U12" s="112"/>
      <c r="V12" s="112"/>
      <c r="W12" s="112"/>
      <c r="X12" s="115"/>
      <c r="Y12" s="112"/>
      <c r="Z12" s="112"/>
      <c r="AA12" s="112"/>
      <c r="AB12" s="112"/>
      <c r="AC12" s="112"/>
      <c r="AD12" s="112"/>
      <c r="AE12" s="112"/>
      <c r="AF12" s="112"/>
      <c r="AG12" s="112"/>
      <c r="AH12" s="112"/>
      <c r="AI12" s="112"/>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row>
    <row r="13" spans="1:64" x14ac:dyDescent="0.2">
      <c r="A13" s="103">
        <v>1</v>
      </c>
      <c r="B13" s="142" t="s">
        <v>980</v>
      </c>
      <c r="C13" s="116">
        <f>+'[48]WP V-K-1'!B43</f>
        <v>46081</v>
      </c>
      <c r="D13" s="116">
        <f>+'[48]WP V-K-1'!C43</f>
        <v>906</v>
      </c>
      <c r="E13" s="116">
        <f>+'[48]WP V-K-1'!D43</f>
        <v>860</v>
      </c>
      <c r="F13" s="116">
        <f>+'[48]WP V-K-1'!E43</f>
        <v>0</v>
      </c>
      <c r="G13" s="116">
        <f>+'[48]WP V-K-1'!F43</f>
        <v>0</v>
      </c>
      <c r="H13" s="116">
        <f>+'[48]WP V-K-1'!G43</f>
        <v>-131</v>
      </c>
      <c r="I13" s="116">
        <f>+'[48]WP V-K-1'!H43</f>
        <v>3143</v>
      </c>
      <c r="J13" s="116">
        <f>+'[48]WP V-K-1'!I43</f>
        <v>5761</v>
      </c>
      <c r="K13" s="116">
        <f>+'[48]WP V-K-1'!J43</f>
        <v>289</v>
      </c>
      <c r="L13" s="116">
        <f>+'[48]WP V-K-1'!K43</f>
        <v>0</v>
      </c>
      <c r="M13" s="116">
        <f>+'[48]WP V-K-1'!L43</f>
        <v>9888</v>
      </c>
      <c r="N13" s="116">
        <f>+'[48]WP V-K-1'!M43</f>
        <v>0</v>
      </c>
      <c r="O13" s="116">
        <f>+'[48]WP V-K-1'!N43</f>
        <v>24</v>
      </c>
      <c r="P13" s="116">
        <f>+'[48]WP V-K-1'!O43</f>
        <v>-1</v>
      </c>
      <c r="Q13" s="116">
        <f>+'[48]WP V-K-1'!P43</f>
        <v>16</v>
      </c>
      <c r="R13" s="116">
        <f>+'[48]WP V-K-1'!Q43</f>
        <v>3</v>
      </c>
      <c r="S13" s="116">
        <f>+'[48]WP V-K-1'!R43</f>
        <v>1</v>
      </c>
      <c r="T13" s="116">
        <f>+'[48]WP V-K-1'!S43</f>
        <v>91</v>
      </c>
      <c r="U13" s="116">
        <f>+'[48]WP V-K-1'!T43</f>
        <v>99</v>
      </c>
      <c r="V13" s="116">
        <f>+'[48]WP V-K-1'!U43</f>
        <v>89</v>
      </c>
      <c r="W13" s="116">
        <f>+'[48]WP V-K-1'!V43</f>
        <v>14</v>
      </c>
      <c r="X13" s="116">
        <f>+'[48]WP V-K-1'!W43</f>
        <v>4</v>
      </c>
      <c r="Y13" s="116">
        <f>+'[48]WP V-K-1'!X43</f>
        <v>101</v>
      </c>
      <c r="Z13" s="116">
        <f>+'[48]WP V-K-1'!Y43</f>
        <v>200</v>
      </c>
      <c r="AA13" s="116">
        <f>+'[48]WP V-K-1'!Z43</f>
        <v>89</v>
      </c>
      <c r="AB13" s="116">
        <f>+'[48]WP V-K-1'!AA43</f>
        <v>2</v>
      </c>
      <c r="AC13" s="116">
        <f>+'[48]WP V-K-1'!AB43</f>
        <v>42701</v>
      </c>
      <c r="AD13" s="116">
        <f>+'[48]WP V-K-1'!AC43</f>
        <v>20</v>
      </c>
      <c r="AE13" s="116">
        <f>+'[48]WP V-K-1'!AD43</f>
        <v>97</v>
      </c>
      <c r="AF13" s="116">
        <f>+'[48]WP V-K-1'!AE43</f>
        <v>215</v>
      </c>
      <c r="AG13" s="116">
        <f>+'[48]WP V-K-1'!AF43</f>
        <v>228</v>
      </c>
      <c r="AH13" s="116">
        <f>+'[48]WP V-K-1'!AG43</f>
        <v>181</v>
      </c>
      <c r="AI13" s="116">
        <f>+'[48]WP V-K-1'!AH43</f>
        <v>257</v>
      </c>
      <c r="AJ13" s="116">
        <f>+'[48]WP V-K-1'!AI43</f>
        <v>101</v>
      </c>
      <c r="AK13" s="116">
        <f>+'[48]WP V-K-1'!AJ43</f>
        <v>364</v>
      </c>
      <c r="AL13" s="116">
        <f>+'[48]WP V-K-1'!AK43</f>
        <v>47</v>
      </c>
      <c r="AM13" s="116">
        <f>+'[48]WP V-K-1'!AL43</f>
        <v>2</v>
      </c>
      <c r="AN13" s="116">
        <f>+'[48]WP V-K-1'!AM43</f>
        <v>31</v>
      </c>
      <c r="AO13" s="116">
        <f>+'[48]WP V-K-1'!AN43</f>
        <v>437</v>
      </c>
      <c r="AP13" s="116">
        <f>+'[48]WP V-K-1'!AO43</f>
        <v>64</v>
      </c>
      <c r="AQ13" s="116">
        <f>+'[48]WP V-K-1'!AP43</f>
        <v>12</v>
      </c>
      <c r="AR13" s="116">
        <f>+'[48]WP V-K-1'!AQ43</f>
        <v>89</v>
      </c>
      <c r="AS13" s="116">
        <f>+'[48]WP V-K-1'!AR43</f>
        <v>1</v>
      </c>
      <c r="AT13" s="116">
        <f>+'[48]WP V-K-1'!AS43</f>
        <v>719</v>
      </c>
      <c r="AU13" s="116">
        <f>+'[48]WP V-K-1'!AT43</f>
        <v>21462</v>
      </c>
      <c r="AV13" s="116">
        <f>+'[48]WP V-K-1'!AU43</f>
        <v>9</v>
      </c>
      <c r="AW13" s="116">
        <f>+'[48]WP V-K-1'!AV43</f>
        <v>470</v>
      </c>
      <c r="AX13" s="116">
        <f>+'[48]WP V-K-1'!AW43</f>
        <v>3675</v>
      </c>
      <c r="AY13" s="116">
        <f>+'[48]WP V-K-1'!AX43</f>
        <v>18</v>
      </c>
      <c r="AZ13" s="116">
        <f>+'[48]WP V-K-1'!AY43</f>
        <v>11</v>
      </c>
      <c r="BA13" s="116">
        <f>+'[48]WP V-K-1'!AZ43</f>
        <v>1008</v>
      </c>
      <c r="BB13" s="116">
        <f>+'[48]WP V-K-1'!BA43</f>
        <v>4</v>
      </c>
      <c r="BC13" s="116">
        <f>+'[48]WP V-K-1'!BB43</f>
        <v>2225</v>
      </c>
      <c r="BD13" s="116">
        <f>+'[48]WP V-K-1'!BC43</f>
        <v>24095</v>
      </c>
      <c r="BE13" s="116">
        <f>+'[48]WP V-K-1'!BD43</f>
        <v>19</v>
      </c>
      <c r="BF13" s="116">
        <f>+'[48]WP V-K-1'!BE43</f>
        <v>119358</v>
      </c>
      <c r="BG13" s="116">
        <f>+'[48]WP V-K-1'!BF43</f>
        <v>11048</v>
      </c>
      <c r="BH13" s="116">
        <f>+'[48]WP V-K-1'!BG43</f>
        <v>1379</v>
      </c>
      <c r="BI13" s="117">
        <f t="shared" ref="BI13:BI24" si="0">SUM(C13:BH13)</f>
        <v>297876</v>
      </c>
      <c r="BJ13" s="116">
        <v>5165.3902134859927</v>
      </c>
      <c r="BK13" s="116">
        <f>SUM(BI13:BJ13)</f>
        <v>303041.39021348598</v>
      </c>
    </row>
    <row r="14" spans="1:64" x14ac:dyDescent="0.2">
      <c r="A14" s="103">
        <v>2</v>
      </c>
      <c r="B14" s="142" t="s">
        <v>981</v>
      </c>
      <c r="C14" s="116">
        <f>+'[48]WP V-K-1'!B44</f>
        <v>9</v>
      </c>
      <c r="D14" s="116">
        <f>+'[48]WP V-K-1'!C44</f>
        <v>0</v>
      </c>
      <c r="E14" s="116">
        <f>+'[48]WP V-K-1'!D44</f>
        <v>0</v>
      </c>
      <c r="F14" s="116">
        <f>+'[48]WP V-K-1'!E44</f>
        <v>0</v>
      </c>
      <c r="G14" s="116">
        <f>+'[48]WP V-K-1'!F44</f>
        <v>0</v>
      </c>
      <c r="H14" s="116">
        <f>+'[48]WP V-K-1'!G44</f>
        <v>0</v>
      </c>
      <c r="I14" s="116">
        <f>+'[48]WP V-K-1'!H44</f>
        <v>0</v>
      </c>
      <c r="J14" s="116">
        <f>+'[48]WP V-K-1'!I44</f>
        <v>0</v>
      </c>
      <c r="K14" s="116">
        <f>+'[48]WP V-K-1'!J44</f>
        <v>0</v>
      </c>
      <c r="L14" s="116">
        <f>+'[48]WP V-K-1'!K44</f>
        <v>0</v>
      </c>
      <c r="M14" s="116">
        <f>+'[48]WP V-K-1'!L44</f>
        <v>0</v>
      </c>
      <c r="N14" s="116">
        <f>+'[48]WP V-K-1'!M44</f>
        <v>0</v>
      </c>
      <c r="O14" s="116">
        <f>+'[48]WP V-K-1'!N44</f>
        <v>0</v>
      </c>
      <c r="P14" s="116">
        <f>+'[48]WP V-K-1'!O44</f>
        <v>0</v>
      </c>
      <c r="Q14" s="116">
        <f>+'[48]WP V-K-1'!P44</f>
        <v>0</v>
      </c>
      <c r="R14" s="116">
        <f>+'[48]WP V-K-1'!Q44</f>
        <v>0</v>
      </c>
      <c r="S14" s="116">
        <f>+'[48]WP V-K-1'!R44</f>
        <v>0</v>
      </c>
      <c r="T14" s="116">
        <f>+'[48]WP V-K-1'!S44</f>
        <v>0</v>
      </c>
      <c r="U14" s="116">
        <f>+'[48]WP V-K-1'!T44</f>
        <v>0</v>
      </c>
      <c r="V14" s="116">
        <f>+'[48]WP V-K-1'!U44</f>
        <v>0</v>
      </c>
      <c r="W14" s="116">
        <f>+'[48]WP V-K-1'!V44</f>
        <v>0</v>
      </c>
      <c r="X14" s="116">
        <f>+'[48]WP V-K-1'!W44</f>
        <v>0</v>
      </c>
      <c r="Y14" s="116">
        <f>+'[48]WP V-K-1'!X44</f>
        <v>0</v>
      </c>
      <c r="Z14" s="116">
        <f>+'[48]WP V-K-1'!Y44</f>
        <v>0</v>
      </c>
      <c r="AA14" s="116">
        <f>+'[48]WP V-K-1'!Z44</f>
        <v>0</v>
      </c>
      <c r="AB14" s="116">
        <f>+'[48]WP V-K-1'!AA44</f>
        <v>0</v>
      </c>
      <c r="AC14" s="116">
        <f>+'[48]WP V-K-1'!AB44</f>
        <v>0</v>
      </c>
      <c r="AD14" s="116">
        <f>+'[48]WP V-K-1'!AC44</f>
        <v>0</v>
      </c>
      <c r="AE14" s="116">
        <f>+'[48]WP V-K-1'!AD44</f>
        <v>0</v>
      </c>
      <c r="AF14" s="116">
        <f>+'[48]WP V-K-1'!AE44</f>
        <v>0</v>
      </c>
      <c r="AG14" s="116">
        <f>+'[48]WP V-K-1'!AF44</f>
        <v>0</v>
      </c>
      <c r="AH14" s="116">
        <f>+'[48]WP V-K-1'!AG44</f>
        <v>0</v>
      </c>
      <c r="AI14" s="116">
        <f>+'[48]WP V-K-1'!AH44</f>
        <v>0</v>
      </c>
      <c r="AJ14" s="116">
        <f>+'[48]WP V-K-1'!AI44</f>
        <v>0</v>
      </c>
      <c r="AK14" s="116">
        <f>+'[48]WP V-K-1'!AJ44</f>
        <v>0</v>
      </c>
      <c r="AL14" s="116">
        <f>+'[48]WP V-K-1'!AK44</f>
        <v>0</v>
      </c>
      <c r="AM14" s="116">
        <f>+'[48]WP V-K-1'!AL44</f>
        <v>0</v>
      </c>
      <c r="AN14" s="116">
        <f>+'[48]WP V-K-1'!AM44</f>
        <v>0</v>
      </c>
      <c r="AO14" s="116">
        <f>+'[48]WP V-K-1'!AN44</f>
        <v>0</v>
      </c>
      <c r="AP14" s="116">
        <f>+'[48]WP V-K-1'!AO44</f>
        <v>0</v>
      </c>
      <c r="AQ14" s="116">
        <f>+'[48]WP V-K-1'!AP44</f>
        <v>0</v>
      </c>
      <c r="AR14" s="116">
        <f>+'[48]WP V-K-1'!AQ44</f>
        <v>0</v>
      </c>
      <c r="AS14" s="116">
        <f>+'[48]WP V-K-1'!AR44</f>
        <v>0</v>
      </c>
      <c r="AT14" s="116">
        <f>+'[48]WP V-K-1'!AS44</f>
        <v>0</v>
      </c>
      <c r="AU14" s="116">
        <f>+'[48]WP V-K-1'!AT44</f>
        <v>0</v>
      </c>
      <c r="AV14" s="116">
        <f>+'[48]WP V-K-1'!AU44</f>
        <v>0</v>
      </c>
      <c r="AW14" s="116">
        <f>+'[48]WP V-K-1'!AV44</f>
        <v>0</v>
      </c>
      <c r="AX14" s="116">
        <f>+'[48]WP V-K-1'!AW44</f>
        <v>0</v>
      </c>
      <c r="AY14" s="116">
        <f>+'[48]WP V-K-1'!AX44</f>
        <v>0</v>
      </c>
      <c r="AZ14" s="116">
        <f>+'[48]WP V-K-1'!AY44</f>
        <v>0</v>
      </c>
      <c r="BA14" s="116">
        <f>+'[48]WP V-K-1'!AZ44</f>
        <v>0</v>
      </c>
      <c r="BB14" s="116">
        <f>+'[48]WP V-K-1'!BA44</f>
        <v>0</v>
      </c>
      <c r="BC14" s="116">
        <f>+'[48]WP V-K-1'!BB44</f>
        <v>0</v>
      </c>
      <c r="BD14" s="116">
        <f>+'[48]WP V-K-1'!BC44</f>
        <v>0</v>
      </c>
      <c r="BE14" s="116">
        <f>+'[48]WP V-K-1'!BD44</f>
        <v>0</v>
      </c>
      <c r="BF14" s="116">
        <f>+'[48]WP V-K-1'!BE44</f>
        <v>0</v>
      </c>
      <c r="BG14" s="116">
        <f>+'[48]WP V-K-1'!BF44</f>
        <v>0</v>
      </c>
      <c r="BH14" s="116">
        <f>+'[48]WP V-K-1'!BG44</f>
        <v>0</v>
      </c>
      <c r="BI14" s="117">
        <f t="shared" si="0"/>
        <v>9</v>
      </c>
      <c r="BJ14" s="116">
        <v>0</v>
      </c>
      <c r="BK14" s="116">
        <f t="shared" ref="BK14:BK24" si="1">SUM(BI14:BJ14)</f>
        <v>9</v>
      </c>
    </row>
    <row r="15" spans="1:64" x14ac:dyDescent="0.2">
      <c r="A15" s="103">
        <v>3</v>
      </c>
      <c r="B15" s="144" t="s">
        <v>982</v>
      </c>
      <c r="C15" s="116">
        <f>+'[48]WP V-K-1'!B45</f>
        <v>-60</v>
      </c>
      <c r="D15" s="116">
        <f>+'[48]WP V-K-1'!C45</f>
        <v>0</v>
      </c>
      <c r="E15" s="116">
        <f>+'[48]WP V-K-1'!D45</f>
        <v>0</v>
      </c>
      <c r="F15" s="116">
        <f>+'[48]WP V-K-1'!E45</f>
        <v>0</v>
      </c>
      <c r="G15" s="116">
        <f>+'[48]WP V-K-1'!F45</f>
        <v>709</v>
      </c>
      <c r="H15" s="116">
        <f>+'[48]WP V-K-1'!G45</f>
        <v>0</v>
      </c>
      <c r="I15" s="116">
        <f>+'[48]WP V-K-1'!H45</f>
        <v>0</v>
      </c>
      <c r="J15" s="116">
        <f>+'[48]WP V-K-1'!I45</f>
        <v>0</v>
      </c>
      <c r="K15" s="116">
        <f>+'[48]WP V-K-1'!J45</f>
        <v>0</v>
      </c>
      <c r="L15" s="116">
        <f>+'[48]WP V-K-1'!K45</f>
        <v>0</v>
      </c>
      <c r="M15" s="116">
        <f>+'[48]WP V-K-1'!L45</f>
        <v>0</v>
      </c>
      <c r="N15" s="116">
        <f>+'[48]WP V-K-1'!M45</f>
        <v>0</v>
      </c>
      <c r="O15" s="116">
        <f>+'[48]WP V-K-1'!N45</f>
        <v>2</v>
      </c>
      <c r="P15" s="116">
        <f>+'[48]WP V-K-1'!O45</f>
        <v>0</v>
      </c>
      <c r="Q15" s="116">
        <f>+'[48]WP V-K-1'!P45</f>
        <v>6</v>
      </c>
      <c r="R15" s="116">
        <f>+'[48]WP V-K-1'!Q45</f>
        <v>0</v>
      </c>
      <c r="S15" s="116">
        <f>+'[48]WP V-K-1'!R45</f>
        <v>0</v>
      </c>
      <c r="T15" s="116">
        <f>+'[48]WP V-K-1'!S45</f>
        <v>0</v>
      </c>
      <c r="U15" s="116">
        <f>+'[48]WP V-K-1'!T45</f>
        <v>0</v>
      </c>
      <c r="V15" s="116">
        <f>+'[48]WP V-K-1'!U45</f>
        <v>0</v>
      </c>
      <c r="W15" s="116">
        <f>+'[48]WP V-K-1'!V45</f>
        <v>-2</v>
      </c>
      <c r="X15" s="116">
        <f>+'[48]WP V-K-1'!W45</f>
        <v>-1</v>
      </c>
      <c r="Y15" s="116">
        <f>+'[48]WP V-K-1'!X45</f>
        <v>-1</v>
      </c>
      <c r="Z15" s="116">
        <f>+'[48]WP V-K-1'!Y45</f>
        <v>0</v>
      </c>
      <c r="AA15" s="116">
        <f>+'[48]WP V-K-1'!Z45</f>
        <v>0</v>
      </c>
      <c r="AB15" s="116">
        <f>+'[48]WP V-K-1'!AA45</f>
        <v>0</v>
      </c>
      <c r="AC15" s="116">
        <f>+'[48]WP V-K-1'!AB45</f>
        <v>0</v>
      </c>
      <c r="AD15" s="116">
        <f>+'[48]WP V-K-1'!AC45</f>
        <v>3</v>
      </c>
      <c r="AE15" s="116">
        <f>+'[48]WP V-K-1'!AD45</f>
        <v>0</v>
      </c>
      <c r="AF15" s="116">
        <f>+'[48]WP V-K-1'!AE45</f>
        <v>-1</v>
      </c>
      <c r="AG15" s="116">
        <f>+'[48]WP V-K-1'!AF45</f>
        <v>-1</v>
      </c>
      <c r="AH15" s="116">
        <f>+'[48]WP V-K-1'!AG45</f>
        <v>-1</v>
      </c>
      <c r="AI15" s="116">
        <f>+'[48]WP V-K-1'!AH45</f>
        <v>-1</v>
      </c>
      <c r="AJ15" s="116">
        <f>+'[48]WP V-K-1'!AI45</f>
        <v>0</v>
      </c>
      <c r="AK15" s="116">
        <f>+'[48]WP V-K-1'!AJ45</f>
        <v>-60</v>
      </c>
      <c r="AL15" s="116">
        <f>+'[48]WP V-K-1'!AK45</f>
        <v>0</v>
      </c>
      <c r="AM15" s="116">
        <f>+'[48]WP V-K-1'!AL45</f>
        <v>-1</v>
      </c>
      <c r="AN15" s="116">
        <f>+'[48]WP V-K-1'!AM45</f>
        <v>-3</v>
      </c>
      <c r="AO15" s="116">
        <f>+'[48]WP V-K-1'!AN45</f>
        <v>-1</v>
      </c>
      <c r="AP15" s="116">
        <f>+'[48]WP V-K-1'!AO45</f>
        <v>0</v>
      </c>
      <c r="AQ15" s="116">
        <f>+'[48]WP V-K-1'!AP45</f>
        <v>0</v>
      </c>
      <c r="AR15" s="116">
        <f>+'[48]WP V-K-1'!AQ45</f>
        <v>0</v>
      </c>
      <c r="AS15" s="116">
        <f>+'[48]WP V-K-1'!AR45</f>
        <v>0</v>
      </c>
      <c r="AT15" s="116">
        <f>+'[48]WP V-K-1'!AS45</f>
        <v>0</v>
      </c>
      <c r="AU15" s="116">
        <f>+'[48]WP V-K-1'!AT45</f>
        <v>0</v>
      </c>
      <c r="AV15" s="116">
        <f>+'[48]WP V-K-1'!AU45</f>
        <v>0</v>
      </c>
      <c r="AW15" s="116">
        <f>+'[48]WP V-K-1'!AV45</f>
        <v>1</v>
      </c>
      <c r="AX15" s="116">
        <f>+'[48]WP V-K-1'!AW45</f>
        <v>0</v>
      </c>
      <c r="AY15" s="116">
        <f>+'[48]WP V-K-1'!AX45</f>
        <v>0</v>
      </c>
      <c r="AZ15" s="116">
        <f>+'[48]WP V-K-1'!AY45</f>
        <v>0</v>
      </c>
      <c r="BA15" s="116">
        <f>+'[48]WP V-K-1'!AZ45</f>
        <v>0</v>
      </c>
      <c r="BB15" s="116">
        <f>+'[48]WP V-K-1'!BA45</f>
        <v>0</v>
      </c>
      <c r="BC15" s="116">
        <f>+'[48]WP V-K-1'!BB45</f>
        <v>0</v>
      </c>
      <c r="BD15" s="116">
        <f>+'[48]WP V-K-1'!BC45</f>
        <v>0</v>
      </c>
      <c r="BE15" s="116">
        <f>+'[48]WP V-K-1'!BD45</f>
        <v>0</v>
      </c>
      <c r="BF15" s="116">
        <f>+'[48]WP V-K-1'!BE45</f>
        <v>-9</v>
      </c>
      <c r="BG15" s="116">
        <f>+'[48]WP V-K-1'!BF45</f>
        <v>0</v>
      </c>
      <c r="BH15" s="116">
        <f>+'[48]WP V-K-1'!BG45</f>
        <v>0</v>
      </c>
      <c r="BI15" s="117">
        <f t="shared" si="0"/>
        <v>579</v>
      </c>
      <c r="BJ15" s="116">
        <v>0</v>
      </c>
      <c r="BK15" s="116">
        <f t="shared" si="1"/>
        <v>579</v>
      </c>
    </row>
    <row r="16" spans="1:64" x14ac:dyDescent="0.2">
      <c r="A16" s="103">
        <v>4</v>
      </c>
      <c r="B16" s="144" t="s">
        <v>983</v>
      </c>
      <c r="C16" s="116">
        <f>+'[48]WP V-K-1'!B46</f>
        <v>-68</v>
      </c>
      <c r="D16" s="116">
        <f>+'[48]WP V-K-1'!C46</f>
        <v>0</v>
      </c>
      <c r="E16" s="116">
        <f>+'[48]WP V-K-1'!D46</f>
        <v>0</v>
      </c>
      <c r="F16" s="116">
        <f>+'[48]WP V-K-1'!E46</f>
        <v>0</v>
      </c>
      <c r="G16" s="116">
        <f>+'[48]WP V-K-1'!F46</f>
        <v>0</v>
      </c>
      <c r="H16" s="116">
        <f>+'[48]WP V-K-1'!G46</f>
        <v>0</v>
      </c>
      <c r="I16" s="116">
        <f>+'[48]WP V-K-1'!H46</f>
        <v>0</v>
      </c>
      <c r="J16" s="116">
        <f>+'[48]WP V-K-1'!I46</f>
        <v>0</v>
      </c>
      <c r="K16" s="116">
        <f>+'[48]WP V-K-1'!J46</f>
        <v>0</v>
      </c>
      <c r="L16" s="116">
        <f>+'[48]WP V-K-1'!K46</f>
        <v>0</v>
      </c>
      <c r="M16" s="116">
        <f>+'[48]WP V-K-1'!L46</f>
        <v>-27</v>
      </c>
      <c r="N16" s="116">
        <f>+'[48]WP V-K-1'!M46</f>
        <v>0</v>
      </c>
      <c r="O16" s="116">
        <f>+'[48]WP V-K-1'!N46</f>
        <v>0</v>
      </c>
      <c r="P16" s="116">
        <f>+'[48]WP V-K-1'!O46</f>
        <v>0</v>
      </c>
      <c r="Q16" s="116">
        <f>+'[48]WP V-K-1'!P46</f>
        <v>0</v>
      </c>
      <c r="R16" s="116">
        <f>+'[48]WP V-K-1'!Q46</f>
        <v>0</v>
      </c>
      <c r="S16" s="116">
        <f>+'[48]WP V-K-1'!R46</f>
        <v>0</v>
      </c>
      <c r="T16" s="116">
        <f>+'[48]WP V-K-1'!S46</f>
        <v>-27</v>
      </c>
      <c r="U16" s="116">
        <f>+'[48]WP V-K-1'!T46</f>
        <v>-28</v>
      </c>
      <c r="V16" s="116">
        <f>+'[48]WP V-K-1'!U46</f>
        <v>-26</v>
      </c>
      <c r="W16" s="116">
        <f>+'[48]WP V-K-1'!V46</f>
        <v>0</v>
      </c>
      <c r="X16" s="116">
        <f>+'[48]WP V-K-1'!W46</f>
        <v>0</v>
      </c>
      <c r="Y16" s="116">
        <f>+'[48]WP V-K-1'!X46</f>
        <v>-26</v>
      </c>
      <c r="Z16" s="116">
        <f>+'[48]WP V-K-1'!Y46</f>
        <v>-54</v>
      </c>
      <c r="AA16" s="116">
        <f>+'[48]WP V-K-1'!Z46</f>
        <v>-27</v>
      </c>
      <c r="AB16" s="116">
        <f>+'[48]WP V-K-1'!AA46</f>
        <v>0</v>
      </c>
      <c r="AC16" s="116">
        <f>+'[48]WP V-K-1'!AB46</f>
        <v>-27</v>
      </c>
      <c r="AD16" s="116">
        <f>+'[48]WP V-K-1'!AC46</f>
        <v>0</v>
      </c>
      <c r="AE16" s="116">
        <f>+'[48]WP V-K-1'!AD46</f>
        <v>-26</v>
      </c>
      <c r="AF16" s="116">
        <f>+'[48]WP V-K-1'!AE46</f>
        <v>-73</v>
      </c>
      <c r="AG16" s="116">
        <f>+'[48]WP V-K-1'!AF46</f>
        <v>-57</v>
      </c>
      <c r="AH16" s="116">
        <f>+'[48]WP V-K-1'!AG46</f>
        <v>-53</v>
      </c>
      <c r="AI16" s="116">
        <f>+'[48]WP V-K-1'!AH46</f>
        <v>-27</v>
      </c>
      <c r="AJ16" s="116">
        <f>+'[48]WP V-K-1'!AI46</f>
        <v>-27</v>
      </c>
      <c r="AK16" s="116">
        <f>+'[48]WP V-K-1'!AJ46</f>
        <v>-2095</v>
      </c>
      <c r="AL16" s="116">
        <f>+'[48]WP V-K-1'!AK46</f>
        <v>0</v>
      </c>
      <c r="AM16" s="116">
        <f>+'[48]WP V-K-1'!AL46</f>
        <v>0</v>
      </c>
      <c r="AN16" s="116">
        <f>+'[48]WP V-K-1'!AM46</f>
        <v>0</v>
      </c>
      <c r="AO16" s="116">
        <f>+'[48]WP V-K-1'!AN46</f>
        <v>-28</v>
      </c>
      <c r="AP16" s="116">
        <f>+'[48]WP V-K-1'!AO46</f>
        <v>0</v>
      </c>
      <c r="AQ16" s="116">
        <f>+'[48]WP V-K-1'!AP46</f>
        <v>0</v>
      </c>
      <c r="AR16" s="116">
        <f>+'[48]WP V-K-1'!AQ46</f>
        <v>-27</v>
      </c>
      <c r="AS16" s="116">
        <f>+'[48]WP V-K-1'!AR46</f>
        <v>0</v>
      </c>
      <c r="AT16" s="116">
        <f>+'[48]WP V-K-1'!AS46</f>
        <v>0</v>
      </c>
      <c r="AU16" s="116">
        <f>+'[48]WP V-K-1'!AT46</f>
        <v>0</v>
      </c>
      <c r="AV16" s="116">
        <f>+'[48]WP V-K-1'!AU46</f>
        <v>0</v>
      </c>
      <c r="AW16" s="116">
        <f>+'[48]WP V-K-1'!AV46</f>
        <v>0</v>
      </c>
      <c r="AX16" s="116">
        <f>+'[48]WP V-K-1'!AW46</f>
        <v>0</v>
      </c>
      <c r="AY16" s="116">
        <f>+'[48]WP V-K-1'!AX46</f>
        <v>0</v>
      </c>
      <c r="AZ16" s="116">
        <f>+'[48]WP V-K-1'!AY46</f>
        <v>0</v>
      </c>
      <c r="BA16" s="116">
        <f>+'[48]WP V-K-1'!AZ46</f>
        <v>0</v>
      </c>
      <c r="BB16" s="116">
        <f>+'[48]WP V-K-1'!BA46</f>
        <v>0</v>
      </c>
      <c r="BC16" s="116">
        <f>+'[48]WP V-K-1'!BB46</f>
        <v>-217</v>
      </c>
      <c r="BD16" s="116">
        <f>+'[48]WP V-K-1'!BC46</f>
        <v>0</v>
      </c>
      <c r="BE16" s="116">
        <f>+'[48]WP V-K-1'!BD46</f>
        <v>0</v>
      </c>
      <c r="BF16" s="116">
        <f>+'[48]WP V-K-1'!BE46</f>
        <v>-202</v>
      </c>
      <c r="BG16" s="116">
        <f>+'[48]WP V-K-1'!BF46</f>
        <v>0</v>
      </c>
      <c r="BH16" s="116">
        <f>+'[48]WP V-K-1'!BG46</f>
        <v>0</v>
      </c>
      <c r="BI16" s="117">
        <f t="shared" si="0"/>
        <v>-3142</v>
      </c>
      <c r="BJ16" s="116">
        <v>-1</v>
      </c>
      <c r="BK16" s="116">
        <f t="shared" si="1"/>
        <v>-3143</v>
      </c>
    </row>
    <row r="17" spans="1:63" x14ac:dyDescent="0.2">
      <c r="A17" s="103">
        <v>5</v>
      </c>
      <c r="B17" s="144" t="s">
        <v>984</v>
      </c>
      <c r="C17" s="116">
        <f>+'[48]WP V-K-1'!B47</f>
        <v>92</v>
      </c>
      <c r="D17" s="116">
        <f>+'[48]WP V-K-1'!C47</f>
        <v>0</v>
      </c>
      <c r="E17" s="116">
        <f>+'[48]WP V-K-1'!D47</f>
        <v>0</v>
      </c>
      <c r="F17" s="116">
        <f>+'[48]WP V-K-1'!E47</f>
        <v>0</v>
      </c>
      <c r="G17" s="116">
        <f>+'[48]WP V-K-1'!F47</f>
        <v>0</v>
      </c>
      <c r="H17" s="116">
        <f>+'[48]WP V-K-1'!G47</f>
        <v>0</v>
      </c>
      <c r="I17" s="116">
        <f>+'[48]WP V-K-1'!H47</f>
        <v>0</v>
      </c>
      <c r="J17" s="116">
        <f>+'[48]WP V-K-1'!I47</f>
        <v>0</v>
      </c>
      <c r="K17" s="116">
        <f>+'[48]WP V-K-1'!J47</f>
        <v>0</v>
      </c>
      <c r="L17" s="116">
        <f>+'[48]WP V-K-1'!K47</f>
        <v>0</v>
      </c>
      <c r="M17" s="116">
        <f>+'[48]WP V-K-1'!L47</f>
        <v>-41</v>
      </c>
      <c r="N17" s="116">
        <f>+'[48]WP V-K-1'!M47</f>
        <v>0</v>
      </c>
      <c r="O17" s="116">
        <f>+'[48]WP V-K-1'!N47</f>
        <v>0</v>
      </c>
      <c r="P17" s="116">
        <f>+'[48]WP V-K-1'!O47</f>
        <v>0</v>
      </c>
      <c r="Q17" s="116">
        <f>+'[48]WP V-K-1'!P47</f>
        <v>0</v>
      </c>
      <c r="R17" s="116">
        <f>+'[48]WP V-K-1'!Q47</f>
        <v>0</v>
      </c>
      <c r="S17" s="116">
        <f>+'[48]WP V-K-1'!R47</f>
        <v>0</v>
      </c>
      <c r="T17" s="116">
        <f>+'[48]WP V-K-1'!S47</f>
        <v>-41</v>
      </c>
      <c r="U17" s="116">
        <f>+'[48]WP V-K-1'!T47</f>
        <v>-44</v>
      </c>
      <c r="V17" s="116">
        <f>+'[48]WP V-K-1'!U47</f>
        <v>-42</v>
      </c>
      <c r="W17" s="116">
        <f>+'[48]WP V-K-1'!V47</f>
        <v>0</v>
      </c>
      <c r="X17" s="116">
        <f>+'[48]WP V-K-1'!W47</f>
        <v>0</v>
      </c>
      <c r="Y17" s="116">
        <f>+'[48]WP V-K-1'!X47</f>
        <v>-42</v>
      </c>
      <c r="Z17" s="116">
        <f>+'[48]WP V-K-1'!Y47</f>
        <v>-83</v>
      </c>
      <c r="AA17" s="116">
        <f>+'[48]WP V-K-1'!Z47</f>
        <v>-41</v>
      </c>
      <c r="AB17" s="116">
        <f>+'[48]WP V-K-1'!AA47</f>
        <v>0</v>
      </c>
      <c r="AC17" s="116">
        <f>+'[48]WP V-K-1'!AB47</f>
        <v>-41</v>
      </c>
      <c r="AD17" s="116">
        <f>+'[48]WP V-K-1'!AC47</f>
        <v>0</v>
      </c>
      <c r="AE17" s="116">
        <f>+'[48]WP V-K-1'!AD47</f>
        <v>-42</v>
      </c>
      <c r="AF17" s="116">
        <f>+'[48]WP V-K-1'!AE47</f>
        <v>-133</v>
      </c>
      <c r="AG17" s="116">
        <f>+'[48]WP V-K-1'!AF47</f>
        <v>-84</v>
      </c>
      <c r="AH17" s="116">
        <f>+'[48]WP V-K-1'!AG47</f>
        <v>-83</v>
      </c>
      <c r="AI17" s="116">
        <f>+'[48]WP V-K-1'!AH47</f>
        <v>-42</v>
      </c>
      <c r="AJ17" s="116">
        <f>+'[48]WP V-K-1'!AI47</f>
        <v>-41</v>
      </c>
      <c r="AK17" s="116">
        <f>+'[48]WP V-K-1'!AJ47</f>
        <v>-364</v>
      </c>
      <c r="AL17" s="116">
        <f>+'[48]WP V-K-1'!AK47</f>
        <v>0</v>
      </c>
      <c r="AM17" s="116">
        <f>+'[48]WP V-K-1'!AL47</f>
        <v>0</v>
      </c>
      <c r="AN17" s="116">
        <f>+'[48]WP V-K-1'!AM47</f>
        <v>2</v>
      </c>
      <c r="AO17" s="116">
        <f>+'[48]WP V-K-1'!AN47</f>
        <v>-40</v>
      </c>
      <c r="AP17" s="116">
        <f>+'[48]WP V-K-1'!AO47</f>
        <v>4</v>
      </c>
      <c r="AQ17" s="116">
        <f>+'[48]WP V-K-1'!AP47</f>
        <v>0</v>
      </c>
      <c r="AR17" s="116">
        <f>+'[48]WP V-K-1'!AQ47</f>
        <v>-41</v>
      </c>
      <c r="AS17" s="116">
        <f>+'[48]WP V-K-1'!AR47</f>
        <v>0</v>
      </c>
      <c r="AT17" s="116">
        <f>+'[48]WP V-K-1'!AS47</f>
        <v>0</v>
      </c>
      <c r="AU17" s="116">
        <f>+'[48]WP V-K-1'!AT47</f>
        <v>0</v>
      </c>
      <c r="AV17" s="116">
        <f>+'[48]WP V-K-1'!AU47</f>
        <v>0</v>
      </c>
      <c r="AW17" s="116">
        <f>+'[48]WP V-K-1'!AV47</f>
        <v>0</v>
      </c>
      <c r="AX17" s="116">
        <f>+'[48]WP V-K-1'!AW47</f>
        <v>0</v>
      </c>
      <c r="AY17" s="116">
        <f>+'[48]WP V-K-1'!AX47</f>
        <v>0</v>
      </c>
      <c r="AZ17" s="116">
        <f>+'[48]WP V-K-1'!AY47</f>
        <v>0</v>
      </c>
      <c r="BA17" s="116">
        <f>+'[48]WP V-K-1'!AZ47</f>
        <v>0</v>
      </c>
      <c r="BB17" s="116">
        <f>+'[48]WP V-K-1'!BA47</f>
        <v>0</v>
      </c>
      <c r="BC17" s="116">
        <f>+'[48]WP V-K-1'!BB47</f>
        <v>-283</v>
      </c>
      <c r="BD17" s="116">
        <f>+'[48]WP V-K-1'!BC47</f>
        <v>0</v>
      </c>
      <c r="BE17" s="116">
        <f>+'[48]WP V-K-1'!BD47</f>
        <v>0</v>
      </c>
      <c r="BF17" s="116">
        <f>+'[48]WP V-K-1'!BE47</f>
        <v>-33</v>
      </c>
      <c r="BG17" s="116">
        <f>+'[48]WP V-K-1'!BF47</f>
        <v>0</v>
      </c>
      <c r="BH17" s="116">
        <f>+'[48]WP V-K-1'!BG47</f>
        <v>0</v>
      </c>
      <c r="BI17" s="117">
        <f t="shared" si="0"/>
        <v>-1463</v>
      </c>
      <c r="BJ17" s="116">
        <v>-2</v>
      </c>
      <c r="BK17" s="116">
        <f t="shared" si="1"/>
        <v>-1465</v>
      </c>
    </row>
    <row r="18" spans="1:63" x14ac:dyDescent="0.2">
      <c r="A18" s="103">
        <v>6</v>
      </c>
      <c r="B18" s="144" t="s">
        <v>985</v>
      </c>
      <c r="C18" s="116">
        <f>+'[48]WP V-K-1'!B48</f>
        <v>1</v>
      </c>
      <c r="D18" s="116">
        <f>+'[48]WP V-K-1'!C48</f>
        <v>0</v>
      </c>
      <c r="E18" s="116">
        <f>+'[48]WP V-K-1'!D48</f>
        <v>0</v>
      </c>
      <c r="F18" s="116">
        <f>+'[48]WP V-K-1'!E48</f>
        <v>0</v>
      </c>
      <c r="G18" s="116">
        <f>+'[48]WP V-K-1'!F48</f>
        <v>0</v>
      </c>
      <c r="H18" s="116">
        <f>+'[48]WP V-K-1'!G48</f>
        <v>0</v>
      </c>
      <c r="I18" s="116">
        <f>+'[48]WP V-K-1'!H48</f>
        <v>0</v>
      </c>
      <c r="J18" s="116">
        <f>+'[48]WP V-K-1'!I48</f>
        <v>0</v>
      </c>
      <c r="K18" s="116">
        <f>+'[48]WP V-K-1'!J48</f>
        <v>0</v>
      </c>
      <c r="L18" s="116">
        <f>+'[48]WP V-K-1'!K48</f>
        <v>0</v>
      </c>
      <c r="M18" s="116">
        <f>+'[48]WP V-K-1'!L48</f>
        <v>0</v>
      </c>
      <c r="N18" s="116">
        <f>+'[48]WP V-K-1'!M48</f>
        <v>0</v>
      </c>
      <c r="O18" s="116">
        <f>+'[48]WP V-K-1'!N48</f>
        <v>0</v>
      </c>
      <c r="P18" s="116">
        <f>+'[48]WP V-K-1'!O48</f>
        <v>0</v>
      </c>
      <c r="Q18" s="116">
        <f>+'[48]WP V-K-1'!P48</f>
        <v>0</v>
      </c>
      <c r="R18" s="116">
        <f>+'[48]WP V-K-1'!Q48</f>
        <v>0</v>
      </c>
      <c r="S18" s="116">
        <f>+'[48]WP V-K-1'!R48</f>
        <v>0</v>
      </c>
      <c r="T18" s="116">
        <f>+'[48]WP V-K-1'!S48</f>
        <v>0</v>
      </c>
      <c r="U18" s="116">
        <f>+'[48]WP V-K-1'!T48</f>
        <v>0</v>
      </c>
      <c r="V18" s="116">
        <f>+'[48]WP V-K-1'!U48</f>
        <v>0</v>
      </c>
      <c r="W18" s="116">
        <f>+'[48]WP V-K-1'!V48</f>
        <v>0</v>
      </c>
      <c r="X18" s="116">
        <f>+'[48]WP V-K-1'!W48</f>
        <v>0</v>
      </c>
      <c r="Y18" s="116">
        <f>+'[48]WP V-K-1'!X48</f>
        <v>0</v>
      </c>
      <c r="Z18" s="116">
        <f>+'[48]WP V-K-1'!Y48</f>
        <v>0</v>
      </c>
      <c r="AA18" s="116">
        <f>+'[48]WP V-K-1'!Z48</f>
        <v>0</v>
      </c>
      <c r="AB18" s="116">
        <f>+'[48]WP V-K-1'!AA48</f>
        <v>0</v>
      </c>
      <c r="AC18" s="116">
        <f>+'[48]WP V-K-1'!AB48</f>
        <v>0</v>
      </c>
      <c r="AD18" s="116">
        <f>+'[48]WP V-K-1'!AC48</f>
        <v>0</v>
      </c>
      <c r="AE18" s="116">
        <f>+'[48]WP V-K-1'!AD48</f>
        <v>0</v>
      </c>
      <c r="AF18" s="116">
        <f>+'[48]WP V-K-1'!AE48</f>
        <v>0</v>
      </c>
      <c r="AG18" s="116">
        <f>+'[48]WP V-K-1'!AF48</f>
        <v>0</v>
      </c>
      <c r="AH18" s="116">
        <f>+'[48]WP V-K-1'!AG48</f>
        <v>0</v>
      </c>
      <c r="AI18" s="116">
        <f>+'[48]WP V-K-1'!AH48</f>
        <v>0</v>
      </c>
      <c r="AJ18" s="116">
        <f>+'[48]WP V-K-1'!AI48</f>
        <v>0</v>
      </c>
      <c r="AK18" s="116">
        <f>+'[48]WP V-K-1'!AJ48</f>
        <v>0</v>
      </c>
      <c r="AL18" s="116">
        <f>+'[48]WP V-K-1'!AK48</f>
        <v>0</v>
      </c>
      <c r="AM18" s="116">
        <f>+'[48]WP V-K-1'!AL48</f>
        <v>0</v>
      </c>
      <c r="AN18" s="116">
        <f>+'[48]WP V-K-1'!AM48</f>
        <v>0</v>
      </c>
      <c r="AO18" s="116">
        <f>+'[48]WP V-K-1'!AN48</f>
        <v>0</v>
      </c>
      <c r="AP18" s="116">
        <f>+'[48]WP V-K-1'!AO48</f>
        <v>0</v>
      </c>
      <c r="AQ18" s="116">
        <f>+'[48]WP V-K-1'!AP48</f>
        <v>0</v>
      </c>
      <c r="AR18" s="116">
        <f>+'[48]WP V-K-1'!AQ48</f>
        <v>0</v>
      </c>
      <c r="AS18" s="116">
        <f>+'[48]WP V-K-1'!AR48</f>
        <v>0</v>
      </c>
      <c r="AT18" s="116">
        <f>+'[48]WP V-K-1'!AS48</f>
        <v>0</v>
      </c>
      <c r="AU18" s="116">
        <f>+'[48]WP V-K-1'!AT48</f>
        <v>0</v>
      </c>
      <c r="AV18" s="116">
        <f>+'[48]WP V-K-1'!AU48</f>
        <v>0</v>
      </c>
      <c r="AW18" s="116">
        <f>+'[48]WP V-K-1'!AV48</f>
        <v>0</v>
      </c>
      <c r="AX18" s="116">
        <f>+'[48]WP V-K-1'!AW48</f>
        <v>0</v>
      </c>
      <c r="AY18" s="116">
        <f>+'[48]WP V-K-1'!AX48</f>
        <v>0</v>
      </c>
      <c r="AZ18" s="116">
        <f>+'[48]WP V-K-1'!AY48</f>
        <v>0</v>
      </c>
      <c r="BA18" s="116">
        <f>+'[48]WP V-K-1'!AZ48</f>
        <v>0</v>
      </c>
      <c r="BB18" s="116">
        <f>+'[48]WP V-K-1'!BA48</f>
        <v>0</v>
      </c>
      <c r="BC18" s="116">
        <f>+'[48]WP V-K-1'!BB48</f>
        <v>0</v>
      </c>
      <c r="BD18" s="116">
        <f>+'[48]WP V-K-1'!BC48</f>
        <v>0</v>
      </c>
      <c r="BE18" s="116">
        <f>+'[48]WP V-K-1'!BD48</f>
        <v>0</v>
      </c>
      <c r="BF18" s="116">
        <f>+'[48]WP V-K-1'!BE48</f>
        <v>0</v>
      </c>
      <c r="BG18" s="116">
        <f>+'[48]WP V-K-1'!BF48</f>
        <v>0</v>
      </c>
      <c r="BH18" s="116">
        <f>+'[48]WP V-K-1'!BG48</f>
        <v>0</v>
      </c>
      <c r="BI18" s="117">
        <f t="shared" si="0"/>
        <v>1</v>
      </c>
      <c r="BJ18" s="116">
        <v>-1</v>
      </c>
      <c r="BK18" s="116">
        <f t="shared" si="1"/>
        <v>0</v>
      </c>
    </row>
    <row r="19" spans="1:63" x14ac:dyDescent="0.2">
      <c r="A19" s="103">
        <v>7</v>
      </c>
      <c r="B19" s="144" t="s">
        <v>986</v>
      </c>
      <c r="C19" s="116">
        <f>+'[48]WP V-K-1'!B49</f>
        <v>1</v>
      </c>
      <c r="D19" s="116">
        <f>+'[48]WP V-K-1'!C49</f>
        <v>0</v>
      </c>
      <c r="E19" s="116">
        <f>+'[48]WP V-K-1'!D49</f>
        <v>0</v>
      </c>
      <c r="F19" s="116">
        <f>+'[48]WP V-K-1'!E49</f>
        <v>0</v>
      </c>
      <c r="G19" s="116">
        <f>+'[48]WP V-K-1'!F49</f>
        <v>0</v>
      </c>
      <c r="H19" s="116">
        <f>+'[48]WP V-K-1'!G49</f>
        <v>0</v>
      </c>
      <c r="I19" s="116">
        <f>+'[48]WP V-K-1'!H49</f>
        <v>0</v>
      </c>
      <c r="J19" s="116">
        <f>+'[48]WP V-K-1'!I49</f>
        <v>0</v>
      </c>
      <c r="K19" s="116">
        <f>+'[48]WP V-K-1'!J49</f>
        <v>0</v>
      </c>
      <c r="L19" s="116">
        <f>+'[48]WP V-K-1'!K49</f>
        <v>0</v>
      </c>
      <c r="M19" s="116">
        <f>+'[48]WP V-K-1'!L49</f>
        <v>-4</v>
      </c>
      <c r="N19" s="116">
        <f>+'[48]WP V-K-1'!M49</f>
        <v>0</v>
      </c>
      <c r="O19" s="116">
        <f>+'[48]WP V-K-1'!N49</f>
        <v>0</v>
      </c>
      <c r="P19" s="116">
        <f>+'[48]WP V-K-1'!O49</f>
        <v>0</v>
      </c>
      <c r="Q19" s="116">
        <f>+'[48]WP V-K-1'!P49</f>
        <v>0</v>
      </c>
      <c r="R19" s="116">
        <f>+'[48]WP V-K-1'!Q49</f>
        <v>0</v>
      </c>
      <c r="S19" s="116">
        <f>+'[48]WP V-K-1'!R49</f>
        <v>0</v>
      </c>
      <c r="T19" s="116">
        <f>+'[48]WP V-K-1'!S49</f>
        <v>-3</v>
      </c>
      <c r="U19" s="116">
        <f>+'[48]WP V-K-1'!T49</f>
        <v>-3</v>
      </c>
      <c r="V19" s="116">
        <f>+'[48]WP V-K-1'!U49</f>
        <v>-3</v>
      </c>
      <c r="W19" s="116">
        <f>+'[48]WP V-K-1'!V49</f>
        <v>0</v>
      </c>
      <c r="X19" s="116">
        <f>+'[48]WP V-K-1'!W49</f>
        <v>0</v>
      </c>
      <c r="Y19" s="116">
        <f>+'[48]WP V-K-1'!X49</f>
        <v>-4</v>
      </c>
      <c r="Z19" s="116">
        <f>+'[48]WP V-K-1'!Y49</f>
        <v>-7</v>
      </c>
      <c r="AA19" s="116">
        <f>+'[48]WP V-K-1'!Z49</f>
        <v>-4</v>
      </c>
      <c r="AB19" s="116">
        <f>+'[48]WP V-K-1'!AA49</f>
        <v>0</v>
      </c>
      <c r="AC19" s="116">
        <f>+'[48]WP V-K-1'!AB49</f>
        <v>-3</v>
      </c>
      <c r="AD19" s="116">
        <f>+'[48]WP V-K-1'!AC49</f>
        <v>0</v>
      </c>
      <c r="AE19" s="116">
        <f>+'[48]WP V-K-1'!AD49</f>
        <v>-4</v>
      </c>
      <c r="AF19" s="116">
        <f>+'[48]WP V-K-1'!AE49</f>
        <v>-7</v>
      </c>
      <c r="AG19" s="116">
        <f>+'[48]WP V-K-1'!AF49</f>
        <v>-7</v>
      </c>
      <c r="AH19" s="116">
        <f>+'[48]WP V-K-1'!AG49</f>
        <v>-7</v>
      </c>
      <c r="AI19" s="116">
        <f>+'[48]WP V-K-1'!AH49</f>
        <v>-5</v>
      </c>
      <c r="AJ19" s="116">
        <f>+'[48]WP V-K-1'!AI49</f>
        <v>-4</v>
      </c>
      <c r="AK19" s="116">
        <f>+'[48]WP V-K-1'!AJ49</f>
        <v>0</v>
      </c>
      <c r="AL19" s="116">
        <f>+'[48]WP V-K-1'!AK49</f>
        <v>0</v>
      </c>
      <c r="AM19" s="116">
        <f>+'[48]WP V-K-1'!AL49</f>
        <v>0</v>
      </c>
      <c r="AN19" s="116">
        <f>+'[48]WP V-K-1'!AM49</f>
        <v>0</v>
      </c>
      <c r="AO19" s="116">
        <f>+'[48]WP V-K-1'!AN49</f>
        <v>-3</v>
      </c>
      <c r="AP19" s="116">
        <f>+'[48]WP V-K-1'!AO49</f>
        <v>0</v>
      </c>
      <c r="AQ19" s="116">
        <f>+'[48]WP V-K-1'!AP49</f>
        <v>0</v>
      </c>
      <c r="AR19" s="116">
        <f>+'[48]WP V-K-1'!AQ49</f>
        <v>-4</v>
      </c>
      <c r="AS19" s="116">
        <f>+'[48]WP V-K-1'!AR49</f>
        <v>0</v>
      </c>
      <c r="AT19" s="116">
        <f>+'[48]WP V-K-1'!AS49</f>
        <v>0</v>
      </c>
      <c r="AU19" s="116">
        <f>+'[48]WP V-K-1'!AT49</f>
        <v>0</v>
      </c>
      <c r="AV19" s="116">
        <f>+'[48]WP V-K-1'!AU49</f>
        <v>0</v>
      </c>
      <c r="AW19" s="116">
        <f>+'[48]WP V-K-1'!AV49</f>
        <v>0</v>
      </c>
      <c r="AX19" s="116">
        <f>+'[48]WP V-K-1'!AW49</f>
        <v>0</v>
      </c>
      <c r="AY19" s="116">
        <f>+'[48]WP V-K-1'!AX49</f>
        <v>0</v>
      </c>
      <c r="AZ19" s="116">
        <f>+'[48]WP V-K-1'!AY49</f>
        <v>0</v>
      </c>
      <c r="BA19" s="116">
        <f>+'[48]WP V-K-1'!AZ49</f>
        <v>0</v>
      </c>
      <c r="BB19" s="116">
        <f>+'[48]WP V-K-1'!BA49</f>
        <v>0</v>
      </c>
      <c r="BC19" s="116">
        <f>+'[48]WP V-K-1'!BB49</f>
        <v>0</v>
      </c>
      <c r="BD19" s="116">
        <f>+'[48]WP V-K-1'!BC49</f>
        <v>0</v>
      </c>
      <c r="BE19" s="116">
        <f>+'[48]WP V-K-1'!BD49</f>
        <v>0</v>
      </c>
      <c r="BF19" s="116">
        <f>+'[48]WP V-K-1'!BE49</f>
        <v>-7</v>
      </c>
      <c r="BG19" s="116">
        <f>+'[48]WP V-K-1'!BF49</f>
        <v>0</v>
      </c>
      <c r="BH19" s="116">
        <f>+'[48]WP V-K-1'!BG49</f>
        <v>0</v>
      </c>
      <c r="BI19" s="117">
        <f t="shared" si="0"/>
        <v>-78</v>
      </c>
      <c r="BJ19" s="116">
        <v>0</v>
      </c>
      <c r="BK19" s="116">
        <f t="shared" si="1"/>
        <v>-78</v>
      </c>
    </row>
    <row r="20" spans="1:63" x14ac:dyDescent="0.2">
      <c r="A20" s="103">
        <v>8</v>
      </c>
      <c r="B20" s="144" t="s">
        <v>987</v>
      </c>
      <c r="C20" s="116">
        <f>+'[48]WP V-K-1'!B50</f>
        <v>-291</v>
      </c>
      <c r="D20" s="116">
        <f>+'[48]WP V-K-1'!C50</f>
        <v>0</v>
      </c>
      <c r="E20" s="116">
        <f>+'[48]WP V-K-1'!D50</f>
        <v>0</v>
      </c>
      <c r="F20" s="116">
        <f>+'[48]WP V-K-1'!E50</f>
        <v>0</v>
      </c>
      <c r="G20" s="116">
        <f>+'[48]WP V-K-1'!F50</f>
        <v>0</v>
      </c>
      <c r="H20" s="116">
        <f>+'[48]WP V-K-1'!G50</f>
        <v>145</v>
      </c>
      <c r="I20" s="116">
        <f>+'[48]WP V-K-1'!H50</f>
        <v>0</v>
      </c>
      <c r="J20" s="116">
        <f>+'[48]WP V-K-1'!I50</f>
        <v>0</v>
      </c>
      <c r="K20" s="116">
        <f>+'[48]WP V-K-1'!J50</f>
        <v>4</v>
      </c>
      <c r="L20" s="116">
        <f>+'[48]WP V-K-1'!K50</f>
        <v>0</v>
      </c>
      <c r="M20" s="116">
        <f>+'[48]WP V-K-1'!L50</f>
        <v>-420</v>
      </c>
      <c r="N20" s="116">
        <f>+'[48]WP V-K-1'!M50</f>
        <v>0</v>
      </c>
      <c r="O20" s="116">
        <f>+'[48]WP V-K-1'!N50</f>
        <v>1</v>
      </c>
      <c r="P20" s="116">
        <f>+'[48]WP V-K-1'!O50</f>
        <v>0</v>
      </c>
      <c r="Q20" s="116">
        <f>+'[48]WP V-K-1'!P50</f>
        <v>0</v>
      </c>
      <c r="R20" s="116">
        <f>+'[48]WP V-K-1'!Q50</f>
        <v>0</v>
      </c>
      <c r="S20" s="116">
        <f>+'[48]WP V-K-1'!R50</f>
        <v>0</v>
      </c>
      <c r="T20" s="116">
        <f>+'[48]WP V-K-1'!S50</f>
        <v>-423</v>
      </c>
      <c r="U20" s="116">
        <f>+'[48]WP V-K-1'!T50</f>
        <v>-431</v>
      </c>
      <c r="V20" s="116">
        <f>+'[48]WP V-K-1'!U50</f>
        <v>-423</v>
      </c>
      <c r="W20" s="116">
        <f>+'[48]WP V-K-1'!V50</f>
        <v>0</v>
      </c>
      <c r="X20" s="116">
        <f>+'[48]WP V-K-1'!W50</f>
        <v>0</v>
      </c>
      <c r="Y20" s="116">
        <f>+'[48]WP V-K-1'!X50</f>
        <v>-424</v>
      </c>
      <c r="Z20" s="116">
        <f>+'[48]WP V-K-1'!Y50</f>
        <v>-1142</v>
      </c>
      <c r="AA20" s="116">
        <f>+'[48]WP V-K-1'!Z50</f>
        <v>-423</v>
      </c>
      <c r="AB20" s="116">
        <f>+'[48]WP V-K-1'!AA50</f>
        <v>0</v>
      </c>
      <c r="AC20" s="116">
        <f>+'[48]WP V-K-1'!AB50</f>
        <v>-414</v>
      </c>
      <c r="AD20" s="116">
        <f>+'[48]WP V-K-1'!AC50</f>
        <v>1</v>
      </c>
      <c r="AE20" s="116">
        <f>+'[48]WP V-K-1'!AD50</f>
        <v>-423</v>
      </c>
      <c r="AF20" s="116">
        <f>+'[48]WP V-K-1'!AE50</f>
        <v>-1004</v>
      </c>
      <c r="AG20" s="116">
        <f>+'[48]WP V-K-1'!AF50</f>
        <v>4973</v>
      </c>
      <c r="AH20" s="116">
        <f>+'[48]WP V-K-1'!AG50</f>
        <v>-846</v>
      </c>
      <c r="AI20" s="116">
        <f>+'[48]WP V-K-1'!AH50</f>
        <v>-416</v>
      </c>
      <c r="AJ20" s="116">
        <f>+'[48]WP V-K-1'!AI50</f>
        <v>-423</v>
      </c>
      <c r="AK20" s="116">
        <f>+'[48]WP V-K-1'!AJ50</f>
        <v>-2865</v>
      </c>
      <c r="AL20" s="116">
        <f>+'[48]WP V-K-1'!AK50</f>
        <v>14</v>
      </c>
      <c r="AM20" s="116">
        <f>+'[48]WP V-K-1'!AL50</f>
        <v>0</v>
      </c>
      <c r="AN20" s="116">
        <f>+'[48]WP V-K-1'!AM50</f>
        <v>344</v>
      </c>
      <c r="AO20" s="116">
        <f>+'[48]WP V-K-1'!AN50</f>
        <v>-5706</v>
      </c>
      <c r="AP20" s="116">
        <f>+'[48]WP V-K-1'!AO50</f>
        <v>174</v>
      </c>
      <c r="AQ20" s="116">
        <f>+'[48]WP V-K-1'!AP50</f>
        <v>1</v>
      </c>
      <c r="AR20" s="116">
        <f>+'[48]WP V-K-1'!AQ50</f>
        <v>-423</v>
      </c>
      <c r="AS20" s="116">
        <f>+'[48]WP V-K-1'!AR50</f>
        <v>0</v>
      </c>
      <c r="AT20" s="116">
        <f>+'[48]WP V-K-1'!AS50</f>
        <v>155</v>
      </c>
      <c r="AU20" s="116">
        <f>+'[48]WP V-K-1'!AT50</f>
        <v>8</v>
      </c>
      <c r="AV20" s="116">
        <f>+'[48]WP V-K-1'!AU50</f>
        <v>0</v>
      </c>
      <c r="AW20" s="116">
        <f>+'[48]WP V-K-1'!AV50</f>
        <v>18</v>
      </c>
      <c r="AX20" s="116">
        <f>+'[48]WP V-K-1'!AW50</f>
        <v>0</v>
      </c>
      <c r="AY20" s="116">
        <f>+'[48]WP V-K-1'!AX50</f>
        <v>0</v>
      </c>
      <c r="AZ20" s="116">
        <f>+'[48]WP V-K-1'!AY50</f>
        <v>0</v>
      </c>
      <c r="BA20" s="116">
        <f>+'[48]WP V-K-1'!AZ50</f>
        <v>10</v>
      </c>
      <c r="BB20" s="116">
        <f>+'[48]WP V-K-1'!BA50</f>
        <v>0</v>
      </c>
      <c r="BC20" s="116">
        <f>+'[48]WP V-K-1'!BB50</f>
        <v>-643</v>
      </c>
      <c r="BD20" s="116">
        <f>+'[48]WP V-K-1'!BC50</f>
        <v>0</v>
      </c>
      <c r="BE20" s="116">
        <f>+'[48]WP V-K-1'!BD50</f>
        <v>0</v>
      </c>
      <c r="BF20" s="116">
        <f>+'[48]WP V-K-1'!BE50</f>
        <v>-1389</v>
      </c>
      <c r="BG20" s="116">
        <f>+'[48]WP V-K-1'!BF50</f>
        <v>-95</v>
      </c>
      <c r="BH20" s="116">
        <f>+'[48]WP V-K-1'!BG50</f>
        <v>0</v>
      </c>
      <c r="BI20" s="117">
        <f t="shared" si="0"/>
        <v>-12776</v>
      </c>
      <c r="BJ20" s="116">
        <v>19</v>
      </c>
      <c r="BK20" s="116">
        <f t="shared" si="1"/>
        <v>-12757</v>
      </c>
    </row>
    <row r="21" spans="1:63" x14ac:dyDescent="0.2">
      <c r="A21" s="103">
        <v>9</v>
      </c>
      <c r="B21" s="144" t="s">
        <v>988</v>
      </c>
      <c r="C21" s="116">
        <f>+'[48]WP V-K-1'!B51</f>
        <v>0</v>
      </c>
      <c r="D21" s="116">
        <f>+'[48]WP V-K-1'!C51</f>
        <v>0</v>
      </c>
      <c r="E21" s="116">
        <f>+'[48]WP V-K-1'!D51</f>
        <v>0</v>
      </c>
      <c r="F21" s="116">
        <f>+'[48]WP V-K-1'!E51</f>
        <v>0</v>
      </c>
      <c r="G21" s="116">
        <f>+'[48]WP V-K-1'!F51</f>
        <v>0</v>
      </c>
      <c r="H21" s="116">
        <f>+'[48]WP V-K-1'!G51</f>
        <v>0</v>
      </c>
      <c r="I21" s="116">
        <f>+'[48]WP V-K-1'!H51</f>
        <v>0</v>
      </c>
      <c r="J21" s="116">
        <f>+'[48]WP V-K-1'!I51</f>
        <v>0</v>
      </c>
      <c r="K21" s="116">
        <f>+'[48]WP V-K-1'!J51</f>
        <v>0</v>
      </c>
      <c r="L21" s="116">
        <f>+'[48]WP V-K-1'!K51</f>
        <v>0</v>
      </c>
      <c r="M21" s="116">
        <f>+'[48]WP V-K-1'!L51</f>
        <v>0</v>
      </c>
      <c r="N21" s="116">
        <f>+'[48]WP V-K-1'!M51</f>
        <v>0</v>
      </c>
      <c r="O21" s="116">
        <f>+'[48]WP V-K-1'!N51</f>
        <v>0</v>
      </c>
      <c r="P21" s="116">
        <f>+'[48]WP V-K-1'!O51</f>
        <v>0</v>
      </c>
      <c r="Q21" s="116">
        <f>+'[48]WP V-K-1'!P51</f>
        <v>0</v>
      </c>
      <c r="R21" s="116">
        <f>+'[48]WP V-K-1'!Q51</f>
        <v>0</v>
      </c>
      <c r="S21" s="116">
        <f>+'[48]WP V-K-1'!R51</f>
        <v>0</v>
      </c>
      <c r="T21" s="116">
        <f>+'[48]WP V-K-1'!S51</f>
        <v>0</v>
      </c>
      <c r="U21" s="116">
        <f>+'[48]WP V-K-1'!T51</f>
        <v>0</v>
      </c>
      <c r="V21" s="116">
        <f>+'[48]WP V-K-1'!U51</f>
        <v>0</v>
      </c>
      <c r="W21" s="116">
        <f>+'[48]WP V-K-1'!V51</f>
        <v>0</v>
      </c>
      <c r="X21" s="116">
        <f>+'[48]WP V-K-1'!W51</f>
        <v>0</v>
      </c>
      <c r="Y21" s="116">
        <f>+'[48]WP V-K-1'!X51</f>
        <v>0</v>
      </c>
      <c r="Z21" s="116">
        <f>+'[48]WP V-K-1'!Y51</f>
        <v>0</v>
      </c>
      <c r="AA21" s="116">
        <f>+'[48]WP V-K-1'!Z51</f>
        <v>0</v>
      </c>
      <c r="AB21" s="116">
        <f>+'[48]WP V-K-1'!AA51</f>
        <v>0</v>
      </c>
      <c r="AC21" s="116">
        <f>+'[48]WP V-K-1'!AB51</f>
        <v>0</v>
      </c>
      <c r="AD21" s="116">
        <f>+'[48]WP V-K-1'!AC51</f>
        <v>0</v>
      </c>
      <c r="AE21" s="116">
        <f>+'[48]WP V-K-1'!AD51</f>
        <v>0</v>
      </c>
      <c r="AF21" s="116">
        <f>+'[48]WP V-K-1'!AE51</f>
        <v>0</v>
      </c>
      <c r="AG21" s="116">
        <f>+'[48]WP V-K-1'!AF51</f>
        <v>0</v>
      </c>
      <c r="AH21" s="116">
        <f>+'[48]WP V-K-1'!AG51</f>
        <v>0</v>
      </c>
      <c r="AI21" s="116">
        <f>+'[48]WP V-K-1'!AH51</f>
        <v>0</v>
      </c>
      <c r="AJ21" s="116">
        <f>+'[48]WP V-K-1'!AI51</f>
        <v>0</v>
      </c>
      <c r="AK21" s="116">
        <f>+'[48]WP V-K-1'!AJ51</f>
        <v>-1</v>
      </c>
      <c r="AL21" s="116">
        <f>+'[48]WP V-K-1'!AK51</f>
        <v>0</v>
      </c>
      <c r="AM21" s="116">
        <f>+'[48]WP V-K-1'!AL51</f>
        <v>0</v>
      </c>
      <c r="AN21" s="116">
        <f>+'[48]WP V-K-1'!AM51</f>
        <v>0</v>
      </c>
      <c r="AO21" s="116">
        <f>+'[48]WP V-K-1'!AN51</f>
        <v>0</v>
      </c>
      <c r="AP21" s="116">
        <f>+'[48]WP V-K-1'!AO51</f>
        <v>0</v>
      </c>
      <c r="AQ21" s="116">
        <f>+'[48]WP V-K-1'!AP51</f>
        <v>0</v>
      </c>
      <c r="AR21" s="116">
        <f>+'[48]WP V-K-1'!AQ51</f>
        <v>0</v>
      </c>
      <c r="AS21" s="116">
        <f>+'[48]WP V-K-1'!AR51</f>
        <v>0</v>
      </c>
      <c r="AT21" s="116">
        <f>+'[48]WP V-K-1'!AS51</f>
        <v>0</v>
      </c>
      <c r="AU21" s="116">
        <f>+'[48]WP V-K-1'!AT51</f>
        <v>0</v>
      </c>
      <c r="AV21" s="116">
        <f>+'[48]WP V-K-1'!AU51</f>
        <v>0</v>
      </c>
      <c r="AW21" s="116">
        <f>+'[48]WP V-K-1'!AV51</f>
        <v>0</v>
      </c>
      <c r="AX21" s="116">
        <f>+'[48]WP V-K-1'!AW51</f>
        <v>0</v>
      </c>
      <c r="AY21" s="116">
        <f>+'[48]WP V-K-1'!AX51</f>
        <v>0</v>
      </c>
      <c r="AZ21" s="116">
        <f>+'[48]WP V-K-1'!AY51</f>
        <v>0</v>
      </c>
      <c r="BA21" s="116">
        <f>+'[48]WP V-K-1'!AZ51</f>
        <v>0</v>
      </c>
      <c r="BB21" s="116">
        <f>+'[48]WP V-K-1'!BA51</f>
        <v>0</v>
      </c>
      <c r="BC21" s="116">
        <f>+'[48]WP V-K-1'!BB51</f>
        <v>0</v>
      </c>
      <c r="BD21" s="116">
        <f>+'[48]WP V-K-1'!BC51</f>
        <v>0</v>
      </c>
      <c r="BE21" s="116">
        <f>+'[48]WP V-K-1'!BD51</f>
        <v>0</v>
      </c>
      <c r="BF21" s="116">
        <f>+'[48]WP V-K-1'!BE51</f>
        <v>0</v>
      </c>
      <c r="BG21" s="116">
        <f>+'[48]WP V-K-1'!BF51</f>
        <v>0</v>
      </c>
      <c r="BH21" s="116">
        <f>+'[48]WP V-K-1'!BG51</f>
        <v>0</v>
      </c>
      <c r="BI21" s="117">
        <f t="shared" si="0"/>
        <v>-1</v>
      </c>
      <c r="BJ21" s="116">
        <v>0</v>
      </c>
      <c r="BK21" s="116">
        <f t="shared" si="1"/>
        <v>-1</v>
      </c>
    </row>
    <row r="22" spans="1:63" x14ac:dyDescent="0.2">
      <c r="A22" s="103">
        <v>10</v>
      </c>
      <c r="B22" s="144" t="s">
        <v>989</v>
      </c>
      <c r="C22" s="116">
        <f>+'[48]WP V-K-1'!B52</f>
        <v>0</v>
      </c>
      <c r="D22" s="116">
        <f>+'[48]WP V-K-1'!C52</f>
        <v>0</v>
      </c>
      <c r="E22" s="116">
        <f>+'[48]WP V-K-1'!D52</f>
        <v>0</v>
      </c>
      <c r="F22" s="116">
        <f>+'[48]WP V-K-1'!E52</f>
        <v>0</v>
      </c>
      <c r="G22" s="116">
        <f>+'[48]WP V-K-1'!F52</f>
        <v>0</v>
      </c>
      <c r="H22" s="116">
        <f>+'[48]WP V-K-1'!G52</f>
        <v>0</v>
      </c>
      <c r="I22" s="116">
        <f>+'[48]WP V-K-1'!H52</f>
        <v>0</v>
      </c>
      <c r="J22" s="116">
        <f>+'[48]WP V-K-1'!I52</f>
        <v>0</v>
      </c>
      <c r="K22" s="116">
        <f>+'[48]WP V-K-1'!J52</f>
        <v>-887</v>
      </c>
      <c r="L22" s="116">
        <f>+'[48]WP V-K-1'!K52</f>
        <v>82</v>
      </c>
      <c r="M22" s="116">
        <f>+'[48]WP V-K-1'!L52</f>
        <v>4</v>
      </c>
      <c r="N22" s="116">
        <f>+'[48]WP V-K-1'!M52</f>
        <v>0</v>
      </c>
      <c r="O22" s="116">
        <f>+'[48]WP V-K-1'!N52</f>
        <v>0</v>
      </c>
      <c r="P22" s="116">
        <f>+'[48]WP V-K-1'!O52</f>
        <v>0</v>
      </c>
      <c r="Q22" s="116">
        <f>+'[48]WP V-K-1'!P52</f>
        <v>0</v>
      </c>
      <c r="R22" s="116">
        <f>+'[48]WP V-K-1'!Q52</f>
        <v>0</v>
      </c>
      <c r="S22" s="116">
        <f>+'[48]WP V-K-1'!R52</f>
        <v>0</v>
      </c>
      <c r="T22" s="116">
        <f>+'[48]WP V-K-1'!S52</f>
        <v>0</v>
      </c>
      <c r="U22" s="116">
        <f>+'[48]WP V-K-1'!T52</f>
        <v>0</v>
      </c>
      <c r="V22" s="116">
        <f>+'[48]WP V-K-1'!U52</f>
        <v>0</v>
      </c>
      <c r="W22" s="116">
        <f>+'[48]WP V-K-1'!V52</f>
        <v>0</v>
      </c>
      <c r="X22" s="116">
        <f>+'[48]WP V-K-1'!W52</f>
        <v>0</v>
      </c>
      <c r="Y22" s="116">
        <f>+'[48]WP V-K-1'!X52</f>
        <v>0</v>
      </c>
      <c r="Z22" s="116">
        <f>+'[48]WP V-K-1'!Y52</f>
        <v>0</v>
      </c>
      <c r="AA22" s="116">
        <f>+'[48]WP V-K-1'!Z52</f>
        <v>0</v>
      </c>
      <c r="AB22" s="116">
        <f>+'[48]WP V-K-1'!AA52</f>
        <v>0</v>
      </c>
      <c r="AC22" s="116">
        <f>+'[48]WP V-K-1'!AB52</f>
        <v>28</v>
      </c>
      <c r="AD22" s="116">
        <f>+'[48]WP V-K-1'!AC52</f>
        <v>0</v>
      </c>
      <c r="AE22" s="116">
        <f>+'[48]WP V-K-1'!AD52</f>
        <v>0</v>
      </c>
      <c r="AF22" s="116">
        <f>+'[48]WP V-K-1'!AE52</f>
        <v>0</v>
      </c>
      <c r="AG22" s="116">
        <f>+'[48]WP V-K-1'!AF52</f>
        <v>0</v>
      </c>
      <c r="AH22" s="116">
        <f>+'[48]WP V-K-1'!AG52</f>
        <v>0</v>
      </c>
      <c r="AI22" s="116">
        <f>+'[48]WP V-K-1'!AH52</f>
        <v>0</v>
      </c>
      <c r="AJ22" s="116">
        <f>+'[48]WP V-K-1'!AI52</f>
        <v>0</v>
      </c>
      <c r="AK22" s="116">
        <f>+'[48]WP V-K-1'!AJ52</f>
        <v>0</v>
      </c>
      <c r="AL22" s="116">
        <f>+'[48]WP V-K-1'!AK52</f>
        <v>0</v>
      </c>
      <c r="AM22" s="116">
        <f>+'[48]WP V-K-1'!AL52</f>
        <v>0</v>
      </c>
      <c r="AN22" s="116">
        <f>+'[48]WP V-K-1'!AM52</f>
        <v>0</v>
      </c>
      <c r="AO22" s="116">
        <f>+'[48]WP V-K-1'!AN52</f>
        <v>0</v>
      </c>
      <c r="AP22" s="116">
        <f>+'[48]WP V-K-1'!AO52</f>
        <v>0</v>
      </c>
      <c r="AQ22" s="116">
        <f>+'[48]WP V-K-1'!AP52</f>
        <v>0</v>
      </c>
      <c r="AR22" s="116">
        <f>+'[48]WP V-K-1'!AQ52</f>
        <v>0</v>
      </c>
      <c r="AS22" s="116">
        <f>+'[48]WP V-K-1'!AR52</f>
        <v>0</v>
      </c>
      <c r="AT22" s="116">
        <f>+'[48]WP V-K-1'!AS52</f>
        <v>0</v>
      </c>
      <c r="AU22" s="116">
        <f>+'[48]WP V-K-1'!AT52</f>
        <v>0</v>
      </c>
      <c r="AV22" s="116">
        <f>+'[48]WP V-K-1'!AU52</f>
        <v>0</v>
      </c>
      <c r="AW22" s="116">
        <f>+'[48]WP V-K-1'!AV52</f>
        <v>-13</v>
      </c>
      <c r="AX22" s="116">
        <f>+'[48]WP V-K-1'!AW52</f>
        <v>0</v>
      </c>
      <c r="AY22" s="116">
        <f>+'[48]WP V-K-1'!AX52</f>
        <v>0</v>
      </c>
      <c r="AZ22" s="116">
        <f>+'[48]WP V-K-1'!AY52</f>
        <v>799</v>
      </c>
      <c r="BA22" s="116">
        <f>+'[48]WP V-K-1'!AZ52</f>
        <v>0</v>
      </c>
      <c r="BB22" s="116">
        <f>+'[48]WP V-K-1'!BA52</f>
        <v>0</v>
      </c>
      <c r="BC22" s="116">
        <f>+'[48]WP V-K-1'!BB52</f>
        <v>-132</v>
      </c>
      <c r="BD22" s="116">
        <f>+'[48]WP V-K-1'!BC52</f>
        <v>42939</v>
      </c>
      <c r="BE22" s="116">
        <f>+'[48]WP V-K-1'!BD52</f>
        <v>0</v>
      </c>
      <c r="BF22" s="116">
        <f>+'[48]WP V-K-1'!BE52</f>
        <v>0</v>
      </c>
      <c r="BG22" s="116">
        <f>+'[48]WP V-K-1'!BF52</f>
        <v>0</v>
      </c>
      <c r="BH22" s="116">
        <f>+'[48]WP V-K-1'!BG52</f>
        <v>0</v>
      </c>
      <c r="BI22" s="117">
        <f t="shared" si="0"/>
        <v>42820</v>
      </c>
      <c r="BJ22" s="116">
        <v>-33</v>
      </c>
      <c r="BK22" s="116">
        <f t="shared" si="1"/>
        <v>42787</v>
      </c>
    </row>
    <row r="23" spans="1:63" x14ac:dyDescent="0.2">
      <c r="A23" s="103">
        <v>11</v>
      </c>
      <c r="B23" s="144" t="s">
        <v>990</v>
      </c>
      <c r="C23" s="116">
        <f>+'[48]WP V-K-1'!B53</f>
        <v>0</v>
      </c>
      <c r="D23" s="116">
        <f>+'[48]WP V-K-1'!C53</f>
        <v>0</v>
      </c>
      <c r="E23" s="116">
        <f>+'[48]WP V-K-1'!D53</f>
        <v>0</v>
      </c>
      <c r="F23" s="116">
        <f>+'[48]WP V-K-1'!E53</f>
        <v>0</v>
      </c>
      <c r="G23" s="116">
        <f>+'[48]WP V-K-1'!F53</f>
        <v>0</v>
      </c>
      <c r="H23" s="116">
        <f>+'[48]WP V-K-1'!G53</f>
        <v>-853</v>
      </c>
      <c r="I23" s="116">
        <f>+'[48]WP V-K-1'!H53</f>
        <v>0</v>
      </c>
      <c r="J23" s="116">
        <f>+'[48]WP V-K-1'!I53</f>
        <v>0</v>
      </c>
      <c r="K23" s="116">
        <f>+'[48]WP V-K-1'!J53</f>
        <v>0</v>
      </c>
      <c r="L23" s="116">
        <f>+'[48]WP V-K-1'!K53</f>
        <v>1109</v>
      </c>
      <c r="M23" s="116">
        <f>+'[48]WP V-K-1'!L53</f>
        <v>0</v>
      </c>
      <c r="N23" s="116">
        <f>+'[48]WP V-K-1'!M53</f>
        <v>0</v>
      </c>
      <c r="O23" s="116">
        <f>+'[48]WP V-K-1'!N53</f>
        <v>0</v>
      </c>
      <c r="P23" s="116">
        <f>+'[48]WP V-K-1'!O53</f>
        <v>0</v>
      </c>
      <c r="Q23" s="116">
        <f>+'[48]WP V-K-1'!P53</f>
        <v>0</v>
      </c>
      <c r="R23" s="116">
        <f>+'[48]WP V-K-1'!Q53</f>
        <v>0</v>
      </c>
      <c r="S23" s="116">
        <f>+'[48]WP V-K-1'!R53</f>
        <v>0</v>
      </c>
      <c r="T23" s="116">
        <f>+'[48]WP V-K-1'!S53</f>
        <v>0</v>
      </c>
      <c r="U23" s="116">
        <f>+'[48]WP V-K-1'!T53</f>
        <v>0</v>
      </c>
      <c r="V23" s="116">
        <f>+'[48]WP V-K-1'!U53</f>
        <v>0</v>
      </c>
      <c r="W23" s="116">
        <f>+'[48]WP V-K-1'!V53</f>
        <v>0</v>
      </c>
      <c r="X23" s="116">
        <f>+'[48]WP V-K-1'!W53</f>
        <v>0</v>
      </c>
      <c r="Y23" s="116">
        <f>+'[48]WP V-K-1'!X53</f>
        <v>0</v>
      </c>
      <c r="Z23" s="116">
        <f>+'[48]WP V-K-1'!Y53</f>
        <v>0</v>
      </c>
      <c r="AA23" s="116">
        <f>+'[48]WP V-K-1'!Z53</f>
        <v>0</v>
      </c>
      <c r="AB23" s="116">
        <f>+'[48]WP V-K-1'!AA53</f>
        <v>0</v>
      </c>
      <c r="AC23" s="116">
        <f>+'[48]WP V-K-1'!AB53</f>
        <v>0</v>
      </c>
      <c r="AD23" s="116">
        <f>+'[48]WP V-K-1'!AC53</f>
        <v>0</v>
      </c>
      <c r="AE23" s="116">
        <f>+'[48]WP V-K-1'!AD53</f>
        <v>0</v>
      </c>
      <c r="AF23" s="116">
        <f>+'[48]WP V-K-1'!AE53</f>
        <v>0</v>
      </c>
      <c r="AG23" s="116">
        <f>+'[48]WP V-K-1'!AF53</f>
        <v>0</v>
      </c>
      <c r="AH23" s="116">
        <f>+'[48]WP V-K-1'!AG53</f>
        <v>0</v>
      </c>
      <c r="AI23" s="116">
        <f>+'[48]WP V-K-1'!AH53</f>
        <v>0</v>
      </c>
      <c r="AJ23" s="116">
        <f>+'[48]WP V-K-1'!AI53</f>
        <v>0</v>
      </c>
      <c r="AK23" s="116">
        <f>+'[48]WP V-K-1'!AJ53</f>
        <v>0</v>
      </c>
      <c r="AL23" s="116">
        <f>+'[48]WP V-K-1'!AK53</f>
        <v>0</v>
      </c>
      <c r="AM23" s="116">
        <f>+'[48]WP V-K-1'!AL53</f>
        <v>0</v>
      </c>
      <c r="AN23" s="116">
        <f>+'[48]WP V-K-1'!AM53</f>
        <v>0</v>
      </c>
      <c r="AO23" s="116">
        <f>+'[48]WP V-K-1'!AN53</f>
        <v>0</v>
      </c>
      <c r="AP23" s="116">
        <f>+'[48]WP V-K-1'!AO53</f>
        <v>0</v>
      </c>
      <c r="AQ23" s="116">
        <f>+'[48]WP V-K-1'!AP53</f>
        <v>0</v>
      </c>
      <c r="AR23" s="116">
        <f>+'[48]WP V-K-1'!AQ53</f>
        <v>0</v>
      </c>
      <c r="AS23" s="116">
        <f>+'[48]WP V-K-1'!AR53</f>
        <v>0</v>
      </c>
      <c r="AT23" s="116">
        <f>+'[48]WP V-K-1'!AS53</f>
        <v>0</v>
      </c>
      <c r="AU23" s="116">
        <f>+'[48]WP V-K-1'!AT53</f>
        <v>0</v>
      </c>
      <c r="AV23" s="116">
        <f>+'[48]WP V-K-1'!AU53</f>
        <v>0</v>
      </c>
      <c r="AW23" s="116">
        <f>+'[48]WP V-K-1'!AV53</f>
        <v>0</v>
      </c>
      <c r="AX23" s="116">
        <f>+'[48]WP V-K-1'!AW53</f>
        <v>0</v>
      </c>
      <c r="AY23" s="116">
        <f>+'[48]WP V-K-1'!AX53</f>
        <v>0</v>
      </c>
      <c r="AZ23" s="116">
        <f>+'[48]WP V-K-1'!AY53</f>
        <v>0</v>
      </c>
      <c r="BA23" s="116">
        <f>+'[48]WP V-K-1'!AZ53</f>
        <v>0</v>
      </c>
      <c r="BB23" s="116">
        <f>+'[48]WP V-K-1'!BA53</f>
        <v>0</v>
      </c>
      <c r="BC23" s="116">
        <f>+'[48]WP V-K-1'!BB53</f>
        <v>0</v>
      </c>
      <c r="BD23" s="116">
        <f>+'[48]WP V-K-1'!BC53</f>
        <v>0</v>
      </c>
      <c r="BE23" s="116">
        <f>+'[48]WP V-K-1'!BD53</f>
        <v>0</v>
      </c>
      <c r="BF23" s="116">
        <f>+'[48]WP V-K-1'!BE53</f>
        <v>0</v>
      </c>
      <c r="BG23" s="116">
        <f>+'[48]WP V-K-1'!BF53</f>
        <v>0</v>
      </c>
      <c r="BH23" s="116">
        <f>+'[48]WP V-K-1'!BG53</f>
        <v>0</v>
      </c>
      <c r="BI23" s="117">
        <f t="shared" si="0"/>
        <v>256</v>
      </c>
      <c r="BJ23" s="116">
        <v>0</v>
      </c>
      <c r="BK23" s="116">
        <f t="shared" si="1"/>
        <v>256</v>
      </c>
    </row>
    <row r="24" spans="1:63" ht="10.8" thickBot="1" x14ac:dyDescent="0.25">
      <c r="A24" s="103">
        <v>12</v>
      </c>
      <c r="B24" s="144" t="s">
        <v>991</v>
      </c>
      <c r="C24" s="116">
        <f>+'[48]WP V-K-1'!B54</f>
        <v>-150</v>
      </c>
      <c r="D24" s="116">
        <f>+'[48]WP V-K-1'!C54</f>
        <v>0</v>
      </c>
      <c r="E24" s="116">
        <f>+'[48]WP V-K-1'!D54</f>
        <v>0</v>
      </c>
      <c r="F24" s="116">
        <f>+'[48]WP V-K-1'!E54</f>
        <v>0</v>
      </c>
      <c r="G24" s="116">
        <f>+'[48]WP V-K-1'!F54</f>
        <v>0</v>
      </c>
      <c r="H24" s="116">
        <f>+'[48]WP V-K-1'!G54</f>
        <v>0</v>
      </c>
      <c r="I24" s="116">
        <f>+'[48]WP V-K-1'!H54</f>
        <v>0</v>
      </c>
      <c r="J24" s="116">
        <f>+'[48]WP V-K-1'!I54</f>
        <v>0</v>
      </c>
      <c r="K24" s="116">
        <f>+'[48]WP V-K-1'!J54</f>
        <v>0</v>
      </c>
      <c r="L24" s="116">
        <f>+'[48]WP V-K-1'!K54</f>
        <v>0</v>
      </c>
      <c r="M24" s="116">
        <f>+'[48]WP V-K-1'!L54</f>
        <v>-1</v>
      </c>
      <c r="N24" s="116">
        <f>+'[48]WP V-K-1'!M54</f>
        <v>0</v>
      </c>
      <c r="O24" s="116">
        <f>+'[48]WP V-K-1'!N54</f>
        <v>0</v>
      </c>
      <c r="P24" s="116">
        <f>+'[48]WP V-K-1'!O54</f>
        <v>0</v>
      </c>
      <c r="Q24" s="116">
        <f>+'[48]WP V-K-1'!P54</f>
        <v>0</v>
      </c>
      <c r="R24" s="116">
        <f>+'[48]WP V-K-1'!Q54</f>
        <v>0</v>
      </c>
      <c r="S24" s="116">
        <f>+'[48]WP V-K-1'!R54</f>
        <v>0</v>
      </c>
      <c r="T24" s="116">
        <f>+'[48]WP V-K-1'!S54</f>
        <v>0</v>
      </c>
      <c r="U24" s="116">
        <f>+'[48]WP V-K-1'!T54</f>
        <v>0</v>
      </c>
      <c r="V24" s="116">
        <f>+'[48]WP V-K-1'!U54</f>
        <v>0</v>
      </c>
      <c r="W24" s="116">
        <f>+'[48]WP V-K-1'!V54</f>
        <v>-2</v>
      </c>
      <c r="X24" s="116">
        <f>+'[48]WP V-K-1'!W54</f>
        <v>-1</v>
      </c>
      <c r="Y24" s="116">
        <f>+'[48]WP V-K-1'!X54</f>
        <v>-2</v>
      </c>
      <c r="Z24" s="116">
        <f>+'[48]WP V-K-1'!Y54</f>
        <v>0</v>
      </c>
      <c r="AA24" s="116">
        <f>+'[48]WP V-K-1'!Z54</f>
        <v>0</v>
      </c>
      <c r="AB24" s="116">
        <f>+'[48]WP V-K-1'!AA54</f>
        <v>0</v>
      </c>
      <c r="AC24" s="116">
        <f>+'[48]WP V-K-1'!AB54</f>
        <v>-5</v>
      </c>
      <c r="AD24" s="116">
        <f>+'[48]WP V-K-1'!AC54</f>
        <v>0</v>
      </c>
      <c r="AE24" s="116">
        <f>+'[48]WP V-K-1'!AD54</f>
        <v>0</v>
      </c>
      <c r="AF24" s="116">
        <f>+'[48]WP V-K-1'!AE54</f>
        <v>0</v>
      </c>
      <c r="AG24" s="116">
        <f>+'[48]WP V-K-1'!AF54</f>
        <v>0</v>
      </c>
      <c r="AH24" s="116">
        <f>+'[48]WP V-K-1'!AG54</f>
        <v>0</v>
      </c>
      <c r="AI24" s="116">
        <f>+'[48]WP V-K-1'!AH54</f>
        <v>0</v>
      </c>
      <c r="AJ24" s="116">
        <f>+'[48]WP V-K-1'!AI54</f>
        <v>0</v>
      </c>
      <c r="AK24" s="116">
        <f>+'[48]WP V-K-1'!AJ54</f>
        <v>-69</v>
      </c>
      <c r="AL24" s="116">
        <f>+'[48]WP V-K-1'!AK54</f>
        <v>-1</v>
      </c>
      <c r="AM24" s="116">
        <f>+'[48]WP V-K-1'!AL54</f>
        <v>-1</v>
      </c>
      <c r="AN24" s="116">
        <f>+'[48]WP V-K-1'!AM54</f>
        <v>-4</v>
      </c>
      <c r="AO24" s="116">
        <f>+'[48]WP V-K-1'!AN54</f>
        <v>0</v>
      </c>
      <c r="AP24" s="116">
        <f>+'[48]WP V-K-1'!AO54</f>
        <v>0</v>
      </c>
      <c r="AQ24" s="116">
        <f>+'[48]WP V-K-1'!AP54</f>
        <v>0</v>
      </c>
      <c r="AR24" s="116">
        <f>+'[48]WP V-K-1'!AQ54</f>
        <v>0</v>
      </c>
      <c r="AS24" s="116">
        <f>+'[48]WP V-K-1'!AR54</f>
        <v>0</v>
      </c>
      <c r="AT24" s="116">
        <f>+'[48]WP V-K-1'!AS54</f>
        <v>0</v>
      </c>
      <c r="AU24" s="116">
        <f>+'[48]WP V-K-1'!AT54</f>
        <v>0</v>
      </c>
      <c r="AV24" s="116">
        <f>+'[48]WP V-K-1'!AU54</f>
        <v>0</v>
      </c>
      <c r="AW24" s="116">
        <f>+'[48]WP V-K-1'!AV54</f>
        <v>0</v>
      </c>
      <c r="AX24" s="116">
        <f>+'[48]WP V-K-1'!AW54</f>
        <v>0</v>
      </c>
      <c r="AY24" s="116">
        <f>+'[48]WP V-K-1'!AX54</f>
        <v>0</v>
      </c>
      <c r="AZ24" s="116">
        <f>+'[48]WP V-K-1'!AY54</f>
        <v>0</v>
      </c>
      <c r="BA24" s="116">
        <f>+'[48]WP V-K-1'!AZ54</f>
        <v>0</v>
      </c>
      <c r="BB24" s="116">
        <f>+'[48]WP V-K-1'!BA54</f>
        <v>0</v>
      </c>
      <c r="BC24" s="116">
        <f>+'[48]WP V-K-1'!BB54</f>
        <v>0</v>
      </c>
      <c r="BD24" s="116">
        <f>+'[48]WP V-K-1'!BC54</f>
        <v>0</v>
      </c>
      <c r="BE24" s="116">
        <f>+'[48]WP V-K-1'!BD54</f>
        <v>0</v>
      </c>
      <c r="BF24" s="116">
        <f>+'[48]WP V-K-1'!BE54</f>
        <v>0</v>
      </c>
      <c r="BG24" s="116">
        <f>+'[48]WP V-K-1'!BF54</f>
        <v>0</v>
      </c>
      <c r="BH24" s="116">
        <f>+'[48]WP V-K-1'!BG54</f>
        <v>0</v>
      </c>
      <c r="BI24" s="117">
        <f t="shared" si="0"/>
        <v>-236</v>
      </c>
      <c r="BJ24" s="116">
        <v>5</v>
      </c>
      <c r="BK24" s="116">
        <f t="shared" si="1"/>
        <v>-231</v>
      </c>
    </row>
    <row r="25" spans="1:63" ht="10.8" thickBot="1" x14ac:dyDescent="0.25">
      <c r="A25" s="103">
        <v>13</v>
      </c>
      <c r="B25" s="120" t="s">
        <v>976</v>
      </c>
      <c r="C25" s="121">
        <f>SUM(C13:C24)</f>
        <v>45615</v>
      </c>
      <c r="D25" s="121">
        <f t="shared" ref="D25:BG25" si="2">SUM(D13:D24)</f>
        <v>906</v>
      </c>
      <c r="E25" s="121">
        <f t="shared" si="2"/>
        <v>860</v>
      </c>
      <c r="F25" s="121">
        <f t="shared" si="2"/>
        <v>0</v>
      </c>
      <c r="G25" s="121">
        <f t="shared" si="2"/>
        <v>709</v>
      </c>
      <c r="H25" s="121">
        <f t="shared" si="2"/>
        <v>-839</v>
      </c>
      <c r="I25" s="121">
        <f t="shared" si="2"/>
        <v>3143</v>
      </c>
      <c r="J25" s="121">
        <f t="shared" si="2"/>
        <v>5761</v>
      </c>
      <c r="K25" s="121">
        <f t="shared" si="2"/>
        <v>-594</v>
      </c>
      <c r="L25" s="121">
        <f t="shared" si="2"/>
        <v>1191</v>
      </c>
      <c r="M25" s="121">
        <f t="shared" si="2"/>
        <v>9399</v>
      </c>
      <c r="N25" s="121">
        <f t="shared" si="2"/>
        <v>0</v>
      </c>
      <c r="O25" s="121">
        <f t="shared" si="2"/>
        <v>27</v>
      </c>
      <c r="P25" s="121">
        <f t="shared" si="2"/>
        <v>-1</v>
      </c>
      <c r="Q25" s="121">
        <f t="shared" si="2"/>
        <v>22</v>
      </c>
      <c r="R25" s="121">
        <f t="shared" si="2"/>
        <v>3</v>
      </c>
      <c r="S25" s="121">
        <f t="shared" si="2"/>
        <v>1</v>
      </c>
      <c r="T25" s="121">
        <f t="shared" si="2"/>
        <v>-403</v>
      </c>
      <c r="U25" s="121">
        <f t="shared" si="2"/>
        <v>-407</v>
      </c>
      <c r="V25" s="121">
        <f t="shared" si="2"/>
        <v>-405</v>
      </c>
      <c r="W25" s="121">
        <f t="shared" si="2"/>
        <v>10</v>
      </c>
      <c r="X25" s="121">
        <f t="shared" si="2"/>
        <v>2</v>
      </c>
      <c r="Y25" s="121">
        <f t="shared" si="2"/>
        <v>-398</v>
      </c>
      <c r="Z25" s="121">
        <f t="shared" si="2"/>
        <v>-1086</v>
      </c>
      <c r="AA25" s="121">
        <f t="shared" si="2"/>
        <v>-406</v>
      </c>
      <c r="AB25" s="121">
        <f t="shared" si="2"/>
        <v>2</v>
      </c>
      <c r="AC25" s="121">
        <f t="shared" si="2"/>
        <v>42239</v>
      </c>
      <c r="AD25" s="121">
        <f t="shared" si="2"/>
        <v>24</v>
      </c>
      <c r="AE25" s="121">
        <f t="shared" si="2"/>
        <v>-398</v>
      </c>
      <c r="AF25" s="121">
        <f t="shared" si="2"/>
        <v>-1003</v>
      </c>
      <c r="AG25" s="121">
        <f t="shared" si="2"/>
        <v>5052</v>
      </c>
      <c r="AH25" s="121">
        <f t="shared" si="2"/>
        <v>-809</v>
      </c>
      <c r="AI25" s="121">
        <f t="shared" si="2"/>
        <v>-234</v>
      </c>
      <c r="AJ25" s="121">
        <f t="shared" si="2"/>
        <v>-394</v>
      </c>
      <c r="AK25" s="121">
        <f t="shared" si="2"/>
        <v>-5090</v>
      </c>
      <c r="AL25" s="121">
        <f t="shared" si="2"/>
        <v>60</v>
      </c>
      <c r="AM25" s="121">
        <f t="shared" si="2"/>
        <v>0</v>
      </c>
      <c r="AN25" s="121">
        <f t="shared" si="2"/>
        <v>370</v>
      </c>
      <c r="AO25" s="121">
        <f t="shared" si="2"/>
        <v>-5341</v>
      </c>
      <c r="AP25" s="121">
        <f t="shared" si="2"/>
        <v>242</v>
      </c>
      <c r="AQ25" s="121">
        <f t="shared" si="2"/>
        <v>13</v>
      </c>
      <c r="AR25" s="121">
        <f t="shared" si="2"/>
        <v>-406</v>
      </c>
      <c r="AS25" s="121">
        <f t="shared" si="2"/>
        <v>1</v>
      </c>
      <c r="AT25" s="121">
        <f t="shared" si="2"/>
        <v>874</v>
      </c>
      <c r="AU25" s="121">
        <f t="shared" si="2"/>
        <v>21470</v>
      </c>
      <c r="AV25" s="121">
        <f t="shared" si="2"/>
        <v>9</v>
      </c>
      <c r="AW25" s="121">
        <f t="shared" si="2"/>
        <v>476</v>
      </c>
      <c r="AX25" s="121">
        <f t="shared" si="2"/>
        <v>3675</v>
      </c>
      <c r="AY25" s="121">
        <f t="shared" si="2"/>
        <v>18</v>
      </c>
      <c r="AZ25" s="121">
        <f t="shared" si="2"/>
        <v>810</v>
      </c>
      <c r="BA25" s="121">
        <f t="shared" si="2"/>
        <v>1018</v>
      </c>
      <c r="BB25" s="121">
        <f t="shared" si="2"/>
        <v>4</v>
      </c>
      <c r="BC25" s="121">
        <f t="shared" si="2"/>
        <v>950</v>
      </c>
      <c r="BD25" s="121">
        <f t="shared" si="2"/>
        <v>67034</v>
      </c>
      <c r="BE25" s="121">
        <f t="shared" si="2"/>
        <v>19</v>
      </c>
      <c r="BF25" s="121">
        <f t="shared" si="2"/>
        <v>117718</v>
      </c>
      <c r="BG25" s="121">
        <f t="shared" si="2"/>
        <v>10953</v>
      </c>
      <c r="BH25" s="121">
        <f>SUM(BH13:BH24)</f>
        <v>1379</v>
      </c>
      <c r="BI25" s="121">
        <f>SUM(BI12:BI24)</f>
        <v>323845</v>
      </c>
      <c r="BJ25" s="124">
        <f>SUM(BJ12:BJ24)</f>
        <v>5152.3902134859927</v>
      </c>
      <c r="BK25" s="125">
        <f>SUM(BK12:BK24)</f>
        <v>328997.39021348598</v>
      </c>
    </row>
    <row r="26" spans="1:63" x14ac:dyDescent="0.2">
      <c r="B26" s="118"/>
    </row>
    <row r="27" spans="1:63" x14ac:dyDescent="0.2">
      <c r="B27" s="118"/>
    </row>
    <row r="28" spans="1:63" x14ac:dyDescent="0.2">
      <c r="B28" s="118"/>
    </row>
    <row r="29" spans="1:63" x14ac:dyDescent="0.2">
      <c r="B29" s="118"/>
    </row>
  </sheetData>
  <pageMargins left="1" right="1" top="1" bottom="1" header="0.5" footer="0.5"/>
  <pageSetup scale="65" orientation="landscape" r:id="rId1"/>
  <headerFooter>
    <oddHeader>&amp;R&amp;"Times New Roman,Regular"&amp;8Schedule &amp;A ERRATA - 1
Page &amp;P of &amp;N</oddHeader>
  </headerFooter>
  <colBreaks count="3" manualBreakCount="3">
    <brk id="18" max="24" man="1"/>
    <brk id="33" max="1048575" man="1"/>
    <brk id="4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C10"/>
  <sheetViews>
    <sheetView topLeftCell="A10" zoomScaleNormal="100" workbookViewId="0">
      <selection activeCell="I39" sqref="I39"/>
    </sheetView>
  </sheetViews>
  <sheetFormatPr defaultColWidth="14.44140625" defaultRowHeight="10.199999999999999" x14ac:dyDescent="0.3"/>
  <cols>
    <col min="1" max="1" width="4.6640625" style="10" customWidth="1"/>
    <col min="2" max="2" width="40.109375" style="10" customWidth="1"/>
    <col min="3" max="4" width="14.44140625" style="10"/>
    <col min="5" max="6" width="14.44140625" style="10" customWidth="1"/>
    <col min="7" max="16384" width="14.44140625" style="10"/>
  </cols>
  <sheetData>
    <row r="1" spans="1:3" s="2" customFormat="1" x14ac:dyDescent="0.3">
      <c r="A1" s="18"/>
    </row>
    <row r="2" spans="1:3" s="2" customFormat="1" x14ac:dyDescent="0.3">
      <c r="B2" s="4" t="s">
        <v>0</v>
      </c>
      <c r="C2" s="5"/>
    </row>
    <row r="3" spans="1:3" s="2" customFormat="1" x14ac:dyDescent="0.3">
      <c r="B3" s="6" t="s">
        <v>1</v>
      </c>
    </row>
    <row r="4" spans="1:3" s="2" customFormat="1" x14ac:dyDescent="0.3">
      <c r="B4" s="6" t="s">
        <v>7</v>
      </c>
    </row>
    <row r="5" spans="1:3" s="2" customFormat="1" x14ac:dyDescent="0.3">
      <c r="B5" s="6" t="s">
        <v>736</v>
      </c>
    </row>
    <row r="6" spans="1:3" s="2" customFormat="1" x14ac:dyDescent="0.3">
      <c r="B6" s="6" t="s">
        <v>734</v>
      </c>
    </row>
    <row r="7" spans="1:3" x14ac:dyDescent="0.3">
      <c r="B7" s="151" t="s">
        <v>735</v>
      </c>
    </row>
    <row r="8" spans="1:3" s="11" customFormat="1" x14ac:dyDescent="0.3">
      <c r="B8" s="13"/>
    </row>
    <row r="10" spans="1:3" x14ac:dyDescent="0.3">
      <c r="B10" s="19"/>
    </row>
  </sheetData>
  <pageMargins left="1" right="1" top="1" bottom="1" header="0.5" footer="0.5"/>
  <pageSetup scale="65" orientation="landscape" r:id="rId1"/>
  <headerFooter>
    <oddHeader>&amp;R&amp;"Times New Roman,Regular"&amp;8Schedule &amp;A ERRATA - 1
Page &amp;P of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8"/>
  <sheetViews>
    <sheetView zoomScaleNormal="100" workbookViewId="0">
      <selection activeCell="B19" sqref="B19"/>
    </sheetView>
  </sheetViews>
  <sheetFormatPr defaultColWidth="14.44140625" defaultRowHeight="10.199999999999999" x14ac:dyDescent="0.3"/>
  <cols>
    <col min="1" max="1" width="4.6640625" style="10" customWidth="1"/>
    <col min="2" max="2" width="42.88671875" style="10" bestFit="1" customWidth="1"/>
    <col min="3" max="3" width="14.44140625" style="10"/>
    <col min="4" max="4" width="41.6640625" style="10" customWidth="1"/>
    <col min="5" max="16384" width="14.44140625" style="10"/>
  </cols>
  <sheetData>
    <row r="1" spans="1:4" s="2" customFormat="1" x14ac:dyDescent="0.3">
      <c r="A1" s="18"/>
    </row>
    <row r="2" spans="1:4" s="2" customFormat="1" x14ac:dyDescent="0.3">
      <c r="B2" s="4" t="s">
        <v>0</v>
      </c>
      <c r="C2" s="5"/>
    </row>
    <row r="3" spans="1:4" s="2" customFormat="1" x14ac:dyDescent="0.3">
      <c r="B3" s="6" t="s">
        <v>1</v>
      </c>
    </row>
    <row r="4" spans="1:4" s="2" customFormat="1" x14ac:dyDescent="0.3">
      <c r="B4" s="6" t="s">
        <v>8</v>
      </c>
    </row>
    <row r="5" spans="1:4" s="2" customFormat="1" x14ac:dyDescent="0.3">
      <c r="B5" s="6" t="s">
        <v>736</v>
      </c>
    </row>
    <row r="6" spans="1:4" s="2" customFormat="1" x14ac:dyDescent="0.3">
      <c r="B6" s="6" t="s">
        <v>734</v>
      </c>
    </row>
    <row r="7" spans="1:4" x14ac:dyDescent="0.3">
      <c r="B7" s="151" t="s">
        <v>735</v>
      </c>
    </row>
    <row r="8" spans="1:4" s="11" customFormat="1" x14ac:dyDescent="0.3">
      <c r="B8" s="13"/>
    </row>
    <row r="10" spans="1:4" ht="30.6" x14ac:dyDescent="0.3">
      <c r="A10" s="14"/>
      <c r="B10" s="20" t="s">
        <v>9</v>
      </c>
      <c r="C10" s="14"/>
      <c r="D10" s="14"/>
    </row>
    <row r="13" spans="1:4" x14ac:dyDescent="0.3">
      <c r="B13" s="10" t="s">
        <v>1184</v>
      </c>
    </row>
    <row r="14" spans="1:4" x14ac:dyDescent="0.3">
      <c r="B14" s="10" t="s">
        <v>1185</v>
      </c>
    </row>
    <row r="15" spans="1:4" x14ac:dyDescent="0.3">
      <c r="B15" s="10" t="s">
        <v>1186</v>
      </c>
    </row>
    <row r="16" spans="1:4" x14ac:dyDescent="0.3">
      <c r="B16" s="10" t="s">
        <v>1187</v>
      </c>
    </row>
    <row r="17" spans="2:2" x14ac:dyDescent="0.3">
      <c r="B17" s="10" t="s">
        <v>1188</v>
      </c>
    </row>
    <row r="18" spans="2:2" x14ac:dyDescent="0.3">
      <c r="B18" s="10" t="s">
        <v>1189</v>
      </c>
    </row>
  </sheetData>
  <pageMargins left="1" right="1" top="1" bottom="1" header="0.5" footer="0.5"/>
  <pageSetup orientation="landscape" r:id="rId1"/>
  <headerFooter>
    <oddHeader>&amp;R&amp;"Times New Roman,Regular"&amp;8Schedule &amp;A ERRATA - 1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1059"/>
  <sheetViews>
    <sheetView view="pageBreakPreview" zoomScale="90" zoomScaleNormal="100" zoomScaleSheetLayoutView="90" workbookViewId="0">
      <selection activeCell="C39" sqref="C39"/>
    </sheetView>
  </sheetViews>
  <sheetFormatPr defaultColWidth="14.44140625" defaultRowHeight="10.199999999999999" x14ac:dyDescent="0.3"/>
  <cols>
    <col min="1" max="1" width="4.6640625" style="23" customWidth="1"/>
    <col min="2" max="2" width="7.33203125" style="24" customWidth="1"/>
    <col min="3" max="3" width="21" style="24" customWidth="1"/>
    <col min="4" max="4" width="31.77734375" style="24" bestFit="1" customWidth="1"/>
    <col min="5" max="5" width="7.109375" style="23" bestFit="1" customWidth="1"/>
    <col min="6" max="6" width="9.88671875" style="23" bestFit="1" customWidth="1"/>
    <col min="7" max="7" width="21.21875" style="24" bestFit="1" customWidth="1"/>
    <col min="8" max="8" width="12.33203125" style="16" bestFit="1" customWidth="1"/>
    <col min="9" max="9" width="7.109375" style="23" bestFit="1" customWidth="1"/>
    <col min="10" max="10" width="15" style="24" bestFit="1" customWidth="1"/>
    <col min="11" max="11" width="40.44140625" style="24" bestFit="1" customWidth="1"/>
    <col min="12" max="12" width="6.109375" style="24" bestFit="1" customWidth="1"/>
    <col min="13" max="16384" width="14.44140625" style="24"/>
  </cols>
  <sheetData>
    <row r="1" spans="1:12" s="2" customFormat="1" x14ac:dyDescent="0.3">
      <c r="A1" s="1"/>
      <c r="E1" s="3"/>
      <c r="F1" s="3"/>
      <c r="I1" s="3"/>
    </row>
    <row r="2" spans="1:12" s="2" customFormat="1" x14ac:dyDescent="0.3">
      <c r="A2" s="3"/>
      <c r="B2" s="21" t="s">
        <v>0</v>
      </c>
      <c r="C2" s="246"/>
      <c r="D2" s="247"/>
      <c r="E2" s="3"/>
      <c r="F2" s="3"/>
      <c r="I2" s="3"/>
    </row>
    <row r="3" spans="1:12" s="2" customFormat="1" x14ac:dyDescent="0.3">
      <c r="A3" s="3"/>
      <c r="B3" s="22" t="s">
        <v>1</v>
      </c>
      <c r="C3" s="245"/>
      <c r="D3" s="242"/>
      <c r="E3" s="3"/>
      <c r="F3" s="3"/>
      <c r="I3" s="3"/>
    </row>
    <row r="4" spans="1:12" s="2" customFormat="1" x14ac:dyDescent="0.3">
      <c r="A4" s="3"/>
      <c r="B4" s="22" t="s">
        <v>733</v>
      </c>
      <c r="C4" s="245"/>
      <c r="D4" s="242"/>
      <c r="E4" s="3"/>
      <c r="F4" s="3"/>
      <c r="I4" s="3"/>
    </row>
    <row r="5" spans="1:12" s="2" customFormat="1" x14ac:dyDescent="0.3">
      <c r="A5" s="3"/>
      <c r="B5" s="22" t="s">
        <v>736</v>
      </c>
      <c r="C5" s="245"/>
      <c r="D5" s="242"/>
      <c r="E5" s="3"/>
      <c r="F5" s="3"/>
      <c r="I5" s="3"/>
    </row>
    <row r="6" spans="1:12" s="2" customFormat="1" x14ac:dyDescent="0.3">
      <c r="A6" s="3"/>
      <c r="B6" s="22" t="s">
        <v>734</v>
      </c>
      <c r="C6" s="245"/>
      <c r="D6" s="242"/>
      <c r="E6" s="3"/>
      <c r="F6" s="3"/>
      <c r="I6" s="3"/>
    </row>
    <row r="7" spans="1:12" x14ac:dyDescent="0.3">
      <c r="B7" s="9" t="s">
        <v>735</v>
      </c>
      <c r="C7" s="248"/>
      <c r="D7" s="244"/>
    </row>
    <row r="8" spans="1:12" s="27" customFormat="1" x14ac:dyDescent="0.3">
      <c r="A8" s="25"/>
      <c r="B8" s="13"/>
      <c r="C8" s="26"/>
      <c r="E8" s="25"/>
      <c r="F8" s="25"/>
      <c r="H8" s="15"/>
      <c r="I8" s="25"/>
    </row>
    <row r="9" spans="1:12" x14ac:dyDescent="0.3">
      <c r="A9" s="17"/>
      <c r="B9" s="17">
        <v>1</v>
      </c>
      <c r="C9" s="17">
        <v>2</v>
      </c>
      <c r="D9" s="17">
        <v>3</v>
      </c>
      <c r="E9" s="17">
        <v>4</v>
      </c>
      <c r="F9" s="17">
        <v>5</v>
      </c>
      <c r="G9" s="17">
        <v>6</v>
      </c>
      <c r="H9" s="17">
        <v>7</v>
      </c>
      <c r="I9" s="17">
        <v>8</v>
      </c>
      <c r="J9" s="17">
        <v>9</v>
      </c>
      <c r="K9" s="17">
        <v>10</v>
      </c>
      <c r="L9" s="17">
        <v>11</v>
      </c>
    </row>
    <row r="10" spans="1:12" s="30" customFormat="1" ht="30.6" x14ac:dyDescent="0.3">
      <c r="A10" s="28" t="s">
        <v>4</v>
      </c>
      <c r="B10" s="28" t="s">
        <v>10</v>
      </c>
      <c r="C10" s="28" t="s">
        <v>11</v>
      </c>
      <c r="D10" s="28" t="s">
        <v>12</v>
      </c>
      <c r="E10" s="28" t="s">
        <v>13</v>
      </c>
      <c r="F10" s="28" t="s">
        <v>14</v>
      </c>
      <c r="G10" s="28" t="s">
        <v>15</v>
      </c>
      <c r="H10" s="29" t="s">
        <v>16</v>
      </c>
      <c r="I10" s="28" t="s">
        <v>17</v>
      </c>
      <c r="J10" s="28" t="s">
        <v>18</v>
      </c>
      <c r="K10" s="28" t="s">
        <v>19</v>
      </c>
      <c r="L10" s="28" t="s">
        <v>20</v>
      </c>
    </row>
    <row r="11" spans="1:12" x14ac:dyDescent="0.3">
      <c r="A11" s="23">
        <v>1</v>
      </c>
      <c r="B11" s="23">
        <v>2010</v>
      </c>
      <c r="C11" s="57">
        <v>156102</v>
      </c>
      <c r="D11" s="57" t="s">
        <v>42</v>
      </c>
      <c r="E11" s="58">
        <v>9220</v>
      </c>
      <c r="F11" s="58" t="s">
        <v>43</v>
      </c>
      <c r="G11" s="57" t="s">
        <v>44</v>
      </c>
      <c r="H11" s="59">
        <v>2712.15</v>
      </c>
      <c r="I11" s="58">
        <v>1070</v>
      </c>
      <c r="J11" s="57">
        <v>13075033</v>
      </c>
      <c r="K11" s="57" t="s">
        <v>45</v>
      </c>
      <c r="L11" s="23">
        <v>2013</v>
      </c>
    </row>
    <row r="12" spans="1:12" x14ac:dyDescent="0.3">
      <c r="A12" s="23">
        <v>2</v>
      </c>
      <c r="B12" s="23">
        <v>2010</v>
      </c>
      <c r="C12" s="57">
        <v>156102</v>
      </c>
      <c r="D12" s="57" t="s">
        <v>42</v>
      </c>
      <c r="E12" s="58">
        <v>9220</v>
      </c>
      <c r="F12" s="58" t="s">
        <v>43</v>
      </c>
      <c r="G12" s="57" t="s">
        <v>44</v>
      </c>
      <c r="H12" s="59">
        <v>904.04</v>
      </c>
      <c r="I12" s="58">
        <v>1070</v>
      </c>
      <c r="J12" s="57">
        <v>53483242</v>
      </c>
      <c r="K12" s="57" t="s">
        <v>46</v>
      </c>
      <c r="L12" s="23">
        <v>2011</v>
      </c>
    </row>
    <row r="13" spans="1:12" x14ac:dyDescent="0.3">
      <c r="A13" s="23">
        <v>3</v>
      </c>
      <c r="B13" s="23">
        <v>2010</v>
      </c>
      <c r="C13" s="57">
        <v>156102</v>
      </c>
      <c r="D13" s="57" t="s">
        <v>42</v>
      </c>
      <c r="E13" s="58">
        <v>9220</v>
      </c>
      <c r="F13" s="58" t="s">
        <v>43</v>
      </c>
      <c r="G13" s="57" t="s">
        <v>44</v>
      </c>
      <c r="H13" s="59">
        <v>2486.12</v>
      </c>
      <c r="I13" s="58">
        <v>1070</v>
      </c>
      <c r="J13" s="57">
        <v>53484761</v>
      </c>
      <c r="K13" s="57" t="s">
        <v>47</v>
      </c>
      <c r="L13" s="23">
        <v>2011</v>
      </c>
    </row>
    <row r="14" spans="1:12" x14ac:dyDescent="0.3">
      <c r="A14" s="23">
        <v>4</v>
      </c>
      <c r="B14" s="23">
        <v>2010</v>
      </c>
      <c r="C14" s="57">
        <v>156102</v>
      </c>
      <c r="D14" s="57" t="s">
        <v>42</v>
      </c>
      <c r="E14" s="58">
        <v>9220</v>
      </c>
      <c r="F14" s="58" t="s">
        <v>43</v>
      </c>
      <c r="G14" s="57" t="s">
        <v>44</v>
      </c>
      <c r="H14" s="59">
        <v>1582.07</v>
      </c>
      <c r="I14" s="58">
        <v>1070</v>
      </c>
      <c r="J14" s="57">
        <v>53484774</v>
      </c>
      <c r="K14" s="57" t="s">
        <v>48</v>
      </c>
      <c r="L14" s="23">
        <v>2011</v>
      </c>
    </row>
    <row r="15" spans="1:12" x14ac:dyDescent="0.3">
      <c r="A15" s="23">
        <v>5</v>
      </c>
      <c r="B15" s="23">
        <v>2010</v>
      </c>
      <c r="C15" s="57">
        <v>156102</v>
      </c>
      <c r="D15" s="57" t="s">
        <v>42</v>
      </c>
      <c r="E15" s="58">
        <v>9220</v>
      </c>
      <c r="F15" s="58" t="s">
        <v>43</v>
      </c>
      <c r="G15" s="57" t="s">
        <v>44</v>
      </c>
      <c r="H15" s="59">
        <v>1582.07</v>
      </c>
      <c r="I15" s="58">
        <v>1070</v>
      </c>
      <c r="J15" s="57">
        <v>53485048</v>
      </c>
      <c r="K15" s="57" t="s">
        <v>49</v>
      </c>
      <c r="L15" s="23">
        <v>2011</v>
      </c>
    </row>
    <row r="16" spans="1:12" x14ac:dyDescent="0.3">
      <c r="A16" s="23">
        <v>6</v>
      </c>
      <c r="B16" s="23">
        <v>2010</v>
      </c>
      <c r="C16" s="57">
        <v>156102</v>
      </c>
      <c r="D16" s="57" t="s">
        <v>42</v>
      </c>
      <c r="E16" s="58">
        <v>9220</v>
      </c>
      <c r="F16" s="58" t="s">
        <v>43</v>
      </c>
      <c r="G16" s="57" t="s">
        <v>44</v>
      </c>
      <c r="H16" s="59">
        <v>3616.17</v>
      </c>
      <c r="I16" s="58">
        <v>1070</v>
      </c>
      <c r="J16" s="57">
        <v>54276045</v>
      </c>
      <c r="K16" s="57" t="s">
        <v>50</v>
      </c>
      <c r="L16" s="23">
        <v>2011</v>
      </c>
    </row>
    <row r="17" spans="1:12" x14ac:dyDescent="0.3">
      <c r="A17" s="23">
        <v>7</v>
      </c>
      <c r="B17" s="23">
        <v>2010</v>
      </c>
      <c r="C17" s="57">
        <v>156226</v>
      </c>
      <c r="D17" s="57" t="s">
        <v>51</v>
      </c>
      <c r="E17" s="58">
        <v>9220</v>
      </c>
      <c r="F17" s="58" t="s">
        <v>43</v>
      </c>
      <c r="G17" s="57" t="s">
        <v>44</v>
      </c>
      <c r="H17" s="59">
        <v>1244.54</v>
      </c>
      <c r="I17" s="58">
        <v>1070</v>
      </c>
      <c r="J17" s="57">
        <v>13072802</v>
      </c>
      <c r="K17" s="57" t="s">
        <v>52</v>
      </c>
      <c r="L17" s="23">
        <v>2012</v>
      </c>
    </row>
    <row r="18" spans="1:12" x14ac:dyDescent="0.3">
      <c r="A18" s="23">
        <v>8</v>
      </c>
      <c r="B18" s="23">
        <v>2010</v>
      </c>
      <c r="C18" s="57">
        <v>156226</v>
      </c>
      <c r="D18" s="57" t="s">
        <v>51</v>
      </c>
      <c r="E18" s="58">
        <v>9220</v>
      </c>
      <c r="F18" s="58" t="s">
        <v>43</v>
      </c>
      <c r="G18" s="57" t="s">
        <v>44</v>
      </c>
      <c r="H18" s="59">
        <v>1918.67</v>
      </c>
      <c r="I18" s="58">
        <v>1070</v>
      </c>
      <c r="J18" s="57">
        <v>49809834</v>
      </c>
      <c r="K18" s="57" t="s">
        <v>53</v>
      </c>
      <c r="L18" s="23">
        <v>2010</v>
      </c>
    </row>
    <row r="19" spans="1:12" x14ac:dyDescent="0.3">
      <c r="A19" s="23">
        <v>9</v>
      </c>
      <c r="B19" s="23">
        <v>2010</v>
      </c>
      <c r="C19" s="57">
        <v>156226</v>
      </c>
      <c r="D19" s="57" t="s">
        <v>51</v>
      </c>
      <c r="E19" s="58">
        <v>9220</v>
      </c>
      <c r="F19" s="58" t="s">
        <v>43</v>
      </c>
      <c r="G19" s="57" t="s">
        <v>44</v>
      </c>
      <c r="H19" s="59">
        <v>21572.11</v>
      </c>
      <c r="I19" s="58">
        <v>1070</v>
      </c>
      <c r="J19" s="57">
        <v>49809838</v>
      </c>
      <c r="K19" s="57" t="s">
        <v>54</v>
      </c>
      <c r="L19" s="23">
        <v>2010</v>
      </c>
    </row>
    <row r="20" spans="1:12" x14ac:dyDescent="0.3">
      <c r="A20" s="23">
        <v>10</v>
      </c>
      <c r="B20" s="23">
        <v>2010</v>
      </c>
      <c r="C20" s="57">
        <v>11032781</v>
      </c>
      <c r="D20" s="57" t="s">
        <v>55</v>
      </c>
      <c r="E20" s="58">
        <v>9220</v>
      </c>
      <c r="F20" s="58" t="s">
        <v>43</v>
      </c>
      <c r="G20" s="57" t="s">
        <v>44</v>
      </c>
      <c r="H20" s="59">
        <v>52816.06</v>
      </c>
      <c r="I20" s="58">
        <v>1070</v>
      </c>
      <c r="J20" s="57">
        <v>52648414</v>
      </c>
      <c r="K20" s="57" t="s">
        <v>56</v>
      </c>
      <c r="L20" s="23">
        <v>2012</v>
      </c>
    </row>
    <row r="21" spans="1:12" x14ac:dyDescent="0.3">
      <c r="A21" s="23">
        <v>11</v>
      </c>
      <c r="B21" s="23">
        <v>2010</v>
      </c>
      <c r="C21" s="57">
        <v>11032781</v>
      </c>
      <c r="D21" s="57" t="s">
        <v>55</v>
      </c>
      <c r="E21" s="58">
        <v>9230</v>
      </c>
      <c r="F21" s="58" t="s">
        <v>43</v>
      </c>
      <c r="G21" s="57" t="s">
        <v>44</v>
      </c>
      <c r="H21" s="59">
        <v>240733.46</v>
      </c>
      <c r="I21" s="58">
        <v>1070</v>
      </c>
      <c r="J21" s="57">
        <v>52648414</v>
      </c>
      <c r="K21" s="57" t="s">
        <v>56</v>
      </c>
      <c r="L21" s="23">
        <v>2012</v>
      </c>
    </row>
    <row r="22" spans="1:12" x14ac:dyDescent="0.3">
      <c r="A22" s="23">
        <v>12</v>
      </c>
      <c r="B22" s="23">
        <v>2010</v>
      </c>
      <c r="C22" s="57">
        <v>11033003</v>
      </c>
      <c r="D22" s="57" t="s">
        <v>57</v>
      </c>
      <c r="E22" s="58">
        <v>9220</v>
      </c>
      <c r="F22" s="58" t="s">
        <v>43</v>
      </c>
      <c r="G22" s="57" t="s">
        <v>44</v>
      </c>
      <c r="H22" s="59">
        <v>76392.179999999993</v>
      </c>
      <c r="I22" s="58">
        <v>1070</v>
      </c>
      <c r="J22" s="57">
        <v>52804219</v>
      </c>
      <c r="K22" s="57" t="s">
        <v>58</v>
      </c>
      <c r="L22" s="23">
        <v>2011</v>
      </c>
    </row>
    <row r="23" spans="1:12" x14ac:dyDescent="0.3">
      <c r="A23" s="23">
        <v>13</v>
      </c>
      <c r="B23" s="23">
        <v>2010</v>
      </c>
      <c r="C23" s="57">
        <v>11033025</v>
      </c>
      <c r="D23" s="57" t="s">
        <v>59</v>
      </c>
      <c r="E23" s="58">
        <v>9220</v>
      </c>
      <c r="F23" s="58" t="s">
        <v>43</v>
      </c>
      <c r="G23" s="57" t="s">
        <v>44</v>
      </c>
      <c r="H23" s="59">
        <v>4528.1099999999997</v>
      </c>
      <c r="I23" s="58">
        <v>1070</v>
      </c>
      <c r="J23" s="57">
        <v>54647599</v>
      </c>
      <c r="K23" s="57" t="s">
        <v>60</v>
      </c>
      <c r="L23" s="23">
        <v>2012</v>
      </c>
    </row>
    <row r="24" spans="1:12" x14ac:dyDescent="0.3">
      <c r="A24" s="23">
        <v>14</v>
      </c>
      <c r="B24" s="23">
        <v>2010</v>
      </c>
      <c r="C24" s="57">
        <v>11033025</v>
      </c>
      <c r="D24" s="57" t="s">
        <v>59</v>
      </c>
      <c r="E24" s="58">
        <v>9230</v>
      </c>
      <c r="F24" s="58" t="s">
        <v>43</v>
      </c>
      <c r="G24" s="57" t="s">
        <v>44</v>
      </c>
      <c r="H24" s="59">
        <v>66964.41</v>
      </c>
      <c r="I24" s="58">
        <v>1070</v>
      </c>
      <c r="J24" s="57">
        <v>54647599</v>
      </c>
      <c r="K24" s="57" t="s">
        <v>60</v>
      </c>
      <c r="L24" s="23">
        <v>2012</v>
      </c>
    </row>
    <row r="25" spans="1:12" x14ac:dyDescent="0.3">
      <c r="A25" s="23">
        <v>15</v>
      </c>
      <c r="B25" s="23">
        <v>2010</v>
      </c>
      <c r="C25" s="57">
        <v>11033220</v>
      </c>
      <c r="D25" s="57" t="s">
        <v>61</v>
      </c>
      <c r="E25" s="58">
        <v>9210</v>
      </c>
      <c r="F25" s="58" t="s">
        <v>43</v>
      </c>
      <c r="G25" s="57" t="s">
        <v>44</v>
      </c>
      <c r="H25" s="59">
        <v>47.85</v>
      </c>
      <c r="I25" s="58">
        <v>1070</v>
      </c>
      <c r="J25" s="57">
        <v>54308331</v>
      </c>
      <c r="K25" s="57" t="s">
        <v>62</v>
      </c>
      <c r="L25" s="23">
        <v>2012</v>
      </c>
    </row>
    <row r="26" spans="1:12" x14ac:dyDescent="0.3">
      <c r="A26" s="23">
        <v>16</v>
      </c>
      <c r="B26" s="23">
        <v>2010</v>
      </c>
      <c r="C26" s="57">
        <v>11033220</v>
      </c>
      <c r="D26" s="57" t="s">
        <v>61</v>
      </c>
      <c r="E26" s="58">
        <v>9220</v>
      </c>
      <c r="F26" s="58" t="s">
        <v>43</v>
      </c>
      <c r="G26" s="57" t="s">
        <v>44</v>
      </c>
      <c r="H26" s="59">
        <v>7029.87</v>
      </c>
      <c r="I26" s="58">
        <v>1070</v>
      </c>
      <c r="J26" s="57">
        <v>54308331</v>
      </c>
      <c r="K26" s="57" t="s">
        <v>62</v>
      </c>
      <c r="L26" s="23">
        <v>2012</v>
      </c>
    </row>
    <row r="27" spans="1:12" x14ac:dyDescent="0.3">
      <c r="A27" s="23">
        <v>17</v>
      </c>
      <c r="B27" s="23">
        <v>2010</v>
      </c>
      <c r="C27" s="57">
        <v>11033220</v>
      </c>
      <c r="D27" s="57" t="s">
        <v>61</v>
      </c>
      <c r="E27" s="58">
        <v>9230</v>
      </c>
      <c r="F27" s="58" t="s">
        <v>43</v>
      </c>
      <c r="G27" s="57" t="s">
        <v>44</v>
      </c>
      <c r="H27" s="59">
        <v>156224.34</v>
      </c>
      <c r="I27" s="58">
        <v>1070</v>
      </c>
      <c r="J27" s="57">
        <v>54308331</v>
      </c>
      <c r="K27" s="57" t="s">
        <v>62</v>
      </c>
      <c r="L27" s="23">
        <v>2012</v>
      </c>
    </row>
    <row r="28" spans="1:12" x14ac:dyDescent="0.3">
      <c r="A28" s="23">
        <v>18</v>
      </c>
      <c r="B28" s="23">
        <v>2010</v>
      </c>
      <c r="C28" s="57" t="s">
        <v>63</v>
      </c>
      <c r="D28" s="57" t="s">
        <v>64</v>
      </c>
      <c r="E28" s="58">
        <v>9230</v>
      </c>
      <c r="F28" s="58" t="s">
        <v>43</v>
      </c>
      <c r="G28" s="57" t="s">
        <v>44</v>
      </c>
      <c r="H28" s="59">
        <v>264130</v>
      </c>
      <c r="I28" s="58">
        <v>1070</v>
      </c>
      <c r="J28" s="57">
        <v>13069482</v>
      </c>
      <c r="K28" s="57" t="s">
        <v>65</v>
      </c>
      <c r="L28" s="23">
        <v>2014</v>
      </c>
    </row>
    <row r="29" spans="1:12" x14ac:dyDescent="0.3">
      <c r="A29" s="23">
        <v>19</v>
      </c>
      <c r="B29" s="23">
        <v>2010</v>
      </c>
      <c r="C29" s="57" t="s">
        <v>66</v>
      </c>
      <c r="D29" s="57" t="s">
        <v>67</v>
      </c>
      <c r="E29" s="58">
        <v>1070</v>
      </c>
      <c r="F29" s="58" t="s">
        <v>43</v>
      </c>
      <c r="G29" s="57" t="s">
        <v>44</v>
      </c>
      <c r="H29" s="59">
        <v>700000</v>
      </c>
      <c r="I29" s="58">
        <v>1070</v>
      </c>
      <c r="J29" s="57">
        <v>13069482</v>
      </c>
      <c r="K29" s="57" t="s">
        <v>65</v>
      </c>
      <c r="L29" s="23">
        <v>2014</v>
      </c>
    </row>
    <row r="30" spans="1:12" x14ac:dyDescent="0.3">
      <c r="A30" s="23">
        <v>20</v>
      </c>
      <c r="B30" s="23">
        <v>2010</v>
      </c>
      <c r="C30" s="57" t="s">
        <v>68</v>
      </c>
      <c r="D30" s="57" t="s">
        <v>69</v>
      </c>
      <c r="E30" s="58">
        <v>1070</v>
      </c>
      <c r="F30" s="58" t="s">
        <v>43</v>
      </c>
      <c r="G30" s="57" t="s">
        <v>44</v>
      </c>
      <c r="H30" s="59">
        <v>762978.95</v>
      </c>
      <c r="I30" s="58">
        <v>1070</v>
      </c>
      <c r="J30" s="57">
        <v>13069482</v>
      </c>
      <c r="K30" s="57" t="s">
        <v>65</v>
      </c>
      <c r="L30" s="23">
        <v>2014</v>
      </c>
    </row>
    <row r="31" spans="1:12" x14ac:dyDescent="0.3">
      <c r="A31" s="23">
        <v>21</v>
      </c>
      <c r="B31" s="23">
        <v>2010</v>
      </c>
      <c r="C31" s="57" t="s">
        <v>68</v>
      </c>
      <c r="D31" s="57" t="s">
        <v>69</v>
      </c>
      <c r="E31" s="58">
        <v>9220</v>
      </c>
      <c r="F31" s="58" t="s">
        <v>43</v>
      </c>
      <c r="G31" s="57" t="s">
        <v>44</v>
      </c>
      <c r="H31" s="59">
        <v>446285.37</v>
      </c>
      <c r="I31" s="58">
        <v>1070</v>
      </c>
      <c r="J31" s="57">
        <v>13069482</v>
      </c>
      <c r="K31" s="57" t="s">
        <v>65</v>
      </c>
      <c r="L31" s="23">
        <v>2014</v>
      </c>
    </row>
    <row r="32" spans="1:12" x14ac:dyDescent="0.3">
      <c r="A32" s="23">
        <v>22</v>
      </c>
      <c r="B32" s="23">
        <v>2010</v>
      </c>
      <c r="C32" s="57" t="s">
        <v>68</v>
      </c>
      <c r="D32" s="57" t="s">
        <v>69</v>
      </c>
      <c r="E32" s="58">
        <v>9230</v>
      </c>
      <c r="F32" s="58" t="s">
        <v>43</v>
      </c>
      <c r="G32" s="57" t="s">
        <v>44</v>
      </c>
      <c r="H32" s="59">
        <v>295937.65999999997</v>
      </c>
      <c r="I32" s="58">
        <v>1070</v>
      </c>
      <c r="J32" s="57">
        <v>13069482</v>
      </c>
      <c r="K32" s="57" t="s">
        <v>65</v>
      </c>
      <c r="L32" s="23">
        <v>2014</v>
      </c>
    </row>
    <row r="33" spans="1:12" x14ac:dyDescent="0.3">
      <c r="A33" s="23">
        <v>23</v>
      </c>
      <c r="B33" s="23">
        <v>2010</v>
      </c>
      <c r="C33" s="57" t="s">
        <v>70</v>
      </c>
      <c r="D33" s="57" t="s">
        <v>71</v>
      </c>
      <c r="E33" s="58">
        <v>1070</v>
      </c>
      <c r="F33" s="58" t="s">
        <v>43</v>
      </c>
      <c r="G33" s="57" t="s">
        <v>44</v>
      </c>
      <c r="H33" s="59">
        <v>20812.5</v>
      </c>
      <c r="I33" s="58">
        <v>1070</v>
      </c>
      <c r="J33" s="57">
        <v>13069482</v>
      </c>
      <c r="K33" s="57" t="s">
        <v>65</v>
      </c>
      <c r="L33" s="23">
        <v>2014</v>
      </c>
    </row>
    <row r="34" spans="1:12" x14ac:dyDescent="0.3">
      <c r="A34" s="23">
        <v>24</v>
      </c>
      <c r="B34" s="23">
        <v>2010</v>
      </c>
      <c r="C34" s="57" t="s">
        <v>70</v>
      </c>
      <c r="D34" s="57" t="s">
        <v>71</v>
      </c>
      <c r="E34" s="58">
        <v>9220</v>
      </c>
      <c r="F34" s="58" t="s">
        <v>43</v>
      </c>
      <c r="G34" s="57" t="s">
        <v>44</v>
      </c>
      <c r="H34" s="59">
        <v>-1659.6</v>
      </c>
      <c r="I34" s="58">
        <v>1070</v>
      </c>
      <c r="J34" s="57">
        <v>13069482</v>
      </c>
      <c r="K34" s="57" t="s">
        <v>65</v>
      </c>
      <c r="L34" s="23">
        <v>2014</v>
      </c>
    </row>
    <row r="35" spans="1:12" x14ac:dyDescent="0.3">
      <c r="A35" s="23">
        <v>25</v>
      </c>
      <c r="B35" s="23">
        <v>2010</v>
      </c>
      <c r="C35" s="57" t="s">
        <v>72</v>
      </c>
      <c r="D35" s="57" t="s">
        <v>73</v>
      </c>
      <c r="E35" s="58">
        <v>1070</v>
      </c>
      <c r="F35" s="58" t="s">
        <v>43</v>
      </c>
      <c r="G35" s="57" t="s">
        <v>44</v>
      </c>
      <c r="H35" s="59">
        <v>47640</v>
      </c>
      <c r="I35" s="58">
        <v>1070</v>
      </c>
      <c r="J35" s="57">
        <v>13069482</v>
      </c>
      <c r="K35" s="57" t="s">
        <v>65</v>
      </c>
      <c r="L35" s="23">
        <v>2014</v>
      </c>
    </row>
    <row r="36" spans="1:12" x14ac:dyDescent="0.3">
      <c r="A36" s="23">
        <v>26</v>
      </c>
      <c r="B36" s="23">
        <v>2010</v>
      </c>
      <c r="C36" s="57" t="s">
        <v>72</v>
      </c>
      <c r="D36" s="57" t="s">
        <v>73</v>
      </c>
      <c r="E36" s="58">
        <v>9220</v>
      </c>
      <c r="F36" s="58" t="s">
        <v>43</v>
      </c>
      <c r="G36" s="57" t="s">
        <v>44</v>
      </c>
      <c r="H36" s="59">
        <v>169213.63</v>
      </c>
      <c r="I36" s="58">
        <v>1070</v>
      </c>
      <c r="J36" s="57">
        <v>13069482</v>
      </c>
      <c r="K36" s="57" t="s">
        <v>65</v>
      </c>
      <c r="L36" s="23">
        <v>2014</v>
      </c>
    </row>
    <row r="37" spans="1:12" x14ac:dyDescent="0.3">
      <c r="A37" s="23">
        <v>27</v>
      </c>
      <c r="B37" s="23">
        <v>2010</v>
      </c>
      <c r="C37" s="57" t="s">
        <v>74</v>
      </c>
      <c r="D37" s="57" t="s">
        <v>75</v>
      </c>
      <c r="E37" s="58">
        <v>9220</v>
      </c>
      <c r="F37" s="58" t="s">
        <v>43</v>
      </c>
      <c r="G37" s="57" t="s">
        <v>44</v>
      </c>
      <c r="H37" s="59">
        <v>24061.29</v>
      </c>
      <c r="I37" s="58">
        <v>1070</v>
      </c>
      <c r="J37" s="57">
        <v>13064942</v>
      </c>
      <c r="K37" s="57" t="s">
        <v>76</v>
      </c>
      <c r="L37" s="23">
        <v>2014</v>
      </c>
    </row>
    <row r="38" spans="1:12" x14ac:dyDescent="0.3">
      <c r="A38" s="23">
        <v>28</v>
      </c>
      <c r="B38" s="23">
        <v>2010</v>
      </c>
      <c r="C38" s="57" t="s">
        <v>77</v>
      </c>
      <c r="D38" s="57" t="s">
        <v>78</v>
      </c>
      <c r="E38" s="58">
        <v>1070</v>
      </c>
      <c r="F38" s="58" t="s">
        <v>43</v>
      </c>
      <c r="G38" s="57" t="s">
        <v>44</v>
      </c>
      <c r="H38" s="59">
        <v>190957.51</v>
      </c>
      <c r="I38" s="58">
        <v>1070</v>
      </c>
      <c r="J38" s="57">
        <v>13069482</v>
      </c>
      <c r="K38" s="57" t="s">
        <v>65</v>
      </c>
      <c r="L38" s="23">
        <v>2014</v>
      </c>
    </row>
    <row r="39" spans="1:12" x14ac:dyDescent="0.3">
      <c r="A39" s="23">
        <v>29</v>
      </c>
      <c r="B39" s="23">
        <v>2010</v>
      </c>
      <c r="C39" s="57" t="s">
        <v>77</v>
      </c>
      <c r="D39" s="57" t="s">
        <v>78</v>
      </c>
      <c r="E39" s="58">
        <v>9220</v>
      </c>
      <c r="F39" s="58" t="s">
        <v>43</v>
      </c>
      <c r="G39" s="57" t="s">
        <v>44</v>
      </c>
      <c r="H39" s="59">
        <v>28935.65</v>
      </c>
      <c r="I39" s="58">
        <v>1070</v>
      </c>
      <c r="J39" s="57">
        <v>13069482</v>
      </c>
      <c r="K39" s="57" t="s">
        <v>65</v>
      </c>
      <c r="L39" s="23">
        <v>2014</v>
      </c>
    </row>
    <row r="40" spans="1:12" x14ac:dyDescent="0.3">
      <c r="A40" s="23">
        <v>30</v>
      </c>
      <c r="B40" s="23">
        <v>2010</v>
      </c>
      <c r="C40" s="57" t="s">
        <v>77</v>
      </c>
      <c r="D40" s="57" t="s">
        <v>78</v>
      </c>
      <c r="E40" s="58">
        <v>9230</v>
      </c>
      <c r="F40" s="58" t="s">
        <v>43</v>
      </c>
      <c r="G40" s="57" t="s">
        <v>44</v>
      </c>
      <c r="H40" s="59">
        <v>1948.5</v>
      </c>
      <c r="I40" s="58">
        <v>1070</v>
      </c>
      <c r="J40" s="57">
        <v>13069482</v>
      </c>
      <c r="K40" s="57" t="s">
        <v>65</v>
      </c>
      <c r="L40" s="23">
        <v>2014</v>
      </c>
    </row>
    <row r="41" spans="1:12" x14ac:dyDescent="0.3">
      <c r="A41" s="23">
        <v>31</v>
      </c>
      <c r="B41" s="23">
        <v>2010</v>
      </c>
      <c r="C41" s="57" t="s">
        <v>79</v>
      </c>
      <c r="D41" s="57" t="s">
        <v>80</v>
      </c>
      <c r="E41" s="58">
        <v>1070</v>
      </c>
      <c r="F41" s="58" t="s">
        <v>43</v>
      </c>
      <c r="G41" s="57" t="s">
        <v>44</v>
      </c>
      <c r="H41" s="59">
        <v>512.78</v>
      </c>
      <c r="I41" s="58">
        <v>1070</v>
      </c>
      <c r="J41" s="57">
        <v>13064942</v>
      </c>
      <c r="K41" s="57" t="s">
        <v>76</v>
      </c>
      <c r="L41" s="23">
        <v>2014</v>
      </c>
    </row>
    <row r="42" spans="1:12" x14ac:dyDescent="0.3">
      <c r="A42" s="23">
        <v>32</v>
      </c>
      <c r="B42" s="23">
        <v>2010</v>
      </c>
      <c r="C42" s="57" t="s">
        <v>79</v>
      </c>
      <c r="D42" s="57" t="s">
        <v>80</v>
      </c>
      <c r="E42" s="58">
        <v>1070</v>
      </c>
      <c r="F42" s="58" t="s">
        <v>43</v>
      </c>
      <c r="G42" s="57" t="s">
        <v>44</v>
      </c>
      <c r="H42" s="59">
        <v>6640</v>
      </c>
      <c r="I42" s="58">
        <v>1070</v>
      </c>
      <c r="J42" s="57">
        <v>13069482</v>
      </c>
      <c r="K42" s="57" t="s">
        <v>65</v>
      </c>
      <c r="L42" s="23">
        <v>2014</v>
      </c>
    </row>
    <row r="43" spans="1:12" x14ac:dyDescent="0.3">
      <c r="A43" s="23">
        <v>33</v>
      </c>
      <c r="B43" s="23">
        <v>2010</v>
      </c>
      <c r="C43" s="57" t="s">
        <v>79</v>
      </c>
      <c r="D43" s="57" t="s">
        <v>80</v>
      </c>
      <c r="E43" s="58">
        <v>9220</v>
      </c>
      <c r="F43" s="58" t="s">
        <v>43</v>
      </c>
      <c r="G43" s="57" t="s">
        <v>44</v>
      </c>
      <c r="H43" s="59">
        <v>40395.64</v>
      </c>
      <c r="I43" s="58">
        <v>1070</v>
      </c>
      <c r="J43" s="57">
        <v>13069482</v>
      </c>
      <c r="K43" s="57" t="s">
        <v>65</v>
      </c>
      <c r="L43" s="23">
        <v>2014</v>
      </c>
    </row>
    <row r="44" spans="1:12" x14ac:dyDescent="0.3">
      <c r="A44" s="23">
        <v>34</v>
      </c>
      <c r="B44" s="23">
        <v>2010</v>
      </c>
      <c r="C44" s="57" t="s">
        <v>81</v>
      </c>
      <c r="D44" s="57" t="s">
        <v>82</v>
      </c>
      <c r="E44" s="58">
        <v>1070</v>
      </c>
      <c r="F44" s="58" t="s">
        <v>43</v>
      </c>
      <c r="G44" s="57" t="s">
        <v>44</v>
      </c>
      <c r="H44" s="59">
        <v>26122.27</v>
      </c>
      <c r="I44" s="58">
        <v>1070</v>
      </c>
      <c r="J44" s="57">
        <v>13069482</v>
      </c>
      <c r="K44" s="57" t="s">
        <v>65</v>
      </c>
      <c r="L44" s="23">
        <v>2014</v>
      </c>
    </row>
    <row r="45" spans="1:12" x14ac:dyDescent="0.3">
      <c r="A45" s="23">
        <v>35</v>
      </c>
      <c r="B45" s="23">
        <v>2010</v>
      </c>
      <c r="C45" s="57" t="s">
        <v>81</v>
      </c>
      <c r="D45" s="57" t="s">
        <v>82</v>
      </c>
      <c r="E45" s="58">
        <v>9220</v>
      </c>
      <c r="F45" s="58" t="s">
        <v>43</v>
      </c>
      <c r="G45" s="57" t="s">
        <v>44</v>
      </c>
      <c r="H45" s="59">
        <v>40327.17</v>
      </c>
      <c r="I45" s="58">
        <v>1070</v>
      </c>
      <c r="J45" s="57">
        <v>13069482</v>
      </c>
      <c r="K45" s="57" t="s">
        <v>65</v>
      </c>
      <c r="L45" s="23">
        <v>2014</v>
      </c>
    </row>
    <row r="46" spans="1:12" x14ac:dyDescent="0.3">
      <c r="A46" s="23">
        <v>36</v>
      </c>
      <c r="B46" s="23">
        <v>2010</v>
      </c>
      <c r="C46" s="57" t="s">
        <v>81</v>
      </c>
      <c r="D46" s="57" t="s">
        <v>82</v>
      </c>
      <c r="E46" s="58">
        <v>9230</v>
      </c>
      <c r="F46" s="58" t="s">
        <v>43</v>
      </c>
      <c r="G46" s="57" t="s">
        <v>44</v>
      </c>
      <c r="H46" s="59">
        <v>430628.63</v>
      </c>
      <c r="I46" s="58">
        <v>1070</v>
      </c>
      <c r="J46" s="57">
        <v>13069482</v>
      </c>
      <c r="K46" s="57" t="s">
        <v>65</v>
      </c>
      <c r="L46" s="23">
        <v>2014</v>
      </c>
    </row>
    <row r="47" spans="1:12" x14ac:dyDescent="0.3">
      <c r="A47" s="23">
        <v>37</v>
      </c>
      <c r="B47" s="23">
        <v>2010</v>
      </c>
      <c r="C47" s="57" t="s">
        <v>83</v>
      </c>
      <c r="D47" s="57" t="s">
        <v>84</v>
      </c>
      <c r="E47" s="58">
        <v>1070</v>
      </c>
      <c r="F47" s="58" t="s">
        <v>43</v>
      </c>
      <c r="G47" s="57" t="s">
        <v>44</v>
      </c>
      <c r="H47" s="59">
        <v>187053.51</v>
      </c>
      <c r="I47" s="58">
        <v>1070</v>
      </c>
      <c r="J47" s="57">
        <v>13069482</v>
      </c>
      <c r="K47" s="57" t="s">
        <v>65</v>
      </c>
      <c r="L47" s="23">
        <v>2014</v>
      </c>
    </row>
    <row r="48" spans="1:12" x14ac:dyDescent="0.3">
      <c r="A48" s="23">
        <v>38</v>
      </c>
      <c r="B48" s="23">
        <v>2010</v>
      </c>
      <c r="C48" s="57" t="s">
        <v>83</v>
      </c>
      <c r="D48" s="57" t="s">
        <v>84</v>
      </c>
      <c r="E48" s="58">
        <v>9220</v>
      </c>
      <c r="F48" s="58" t="s">
        <v>43</v>
      </c>
      <c r="G48" s="57" t="s">
        <v>44</v>
      </c>
      <c r="H48" s="59">
        <v>58528.79</v>
      </c>
      <c r="I48" s="58">
        <v>1070</v>
      </c>
      <c r="J48" s="57">
        <v>13069482</v>
      </c>
      <c r="K48" s="57" t="s">
        <v>65</v>
      </c>
      <c r="L48" s="23">
        <v>2014</v>
      </c>
    </row>
    <row r="49" spans="1:12" x14ac:dyDescent="0.3">
      <c r="A49" s="23">
        <v>39</v>
      </c>
      <c r="B49" s="23">
        <v>2010</v>
      </c>
      <c r="C49" s="57" t="s">
        <v>85</v>
      </c>
      <c r="D49" s="57" t="s">
        <v>86</v>
      </c>
      <c r="E49" s="58">
        <v>1070</v>
      </c>
      <c r="F49" s="58" t="s">
        <v>43</v>
      </c>
      <c r="G49" s="57" t="s">
        <v>44</v>
      </c>
      <c r="H49" s="59">
        <v>218678.75</v>
      </c>
      <c r="I49" s="58">
        <v>1070</v>
      </c>
      <c r="J49" s="57">
        <v>13069482</v>
      </c>
      <c r="K49" s="57" t="s">
        <v>65</v>
      </c>
      <c r="L49" s="23">
        <v>2014</v>
      </c>
    </row>
    <row r="50" spans="1:12" x14ac:dyDescent="0.3">
      <c r="A50" s="23">
        <v>40</v>
      </c>
      <c r="B50" s="23">
        <v>2010</v>
      </c>
      <c r="C50" s="57" t="s">
        <v>85</v>
      </c>
      <c r="D50" s="57" t="s">
        <v>86</v>
      </c>
      <c r="E50" s="58">
        <v>9220</v>
      </c>
      <c r="F50" s="58" t="s">
        <v>43</v>
      </c>
      <c r="G50" s="57" t="s">
        <v>44</v>
      </c>
      <c r="H50" s="59">
        <v>64767.97</v>
      </c>
      <c r="I50" s="58">
        <v>1070</v>
      </c>
      <c r="J50" s="57">
        <v>13069482</v>
      </c>
      <c r="K50" s="57" t="s">
        <v>65</v>
      </c>
      <c r="L50" s="23">
        <v>2014</v>
      </c>
    </row>
    <row r="51" spans="1:12" x14ac:dyDescent="0.3">
      <c r="A51" s="23">
        <v>41</v>
      </c>
      <c r="B51" s="23">
        <v>2010</v>
      </c>
      <c r="C51" s="57" t="s">
        <v>87</v>
      </c>
      <c r="D51" s="57" t="s">
        <v>88</v>
      </c>
      <c r="E51" s="58">
        <v>1070</v>
      </c>
      <c r="F51" s="58" t="s">
        <v>43</v>
      </c>
      <c r="G51" s="57" t="s">
        <v>44</v>
      </c>
      <c r="H51" s="59">
        <v>378.58</v>
      </c>
      <c r="I51" s="58">
        <v>1070</v>
      </c>
      <c r="J51" s="57">
        <v>13064942</v>
      </c>
      <c r="K51" s="57" t="s">
        <v>76</v>
      </c>
      <c r="L51" s="23">
        <v>2014</v>
      </c>
    </row>
    <row r="52" spans="1:12" x14ac:dyDescent="0.3">
      <c r="A52" s="23">
        <v>42</v>
      </c>
      <c r="B52" s="23">
        <v>2010</v>
      </c>
      <c r="C52" s="57" t="s">
        <v>89</v>
      </c>
      <c r="D52" s="57" t="s">
        <v>90</v>
      </c>
      <c r="E52" s="58">
        <v>1070</v>
      </c>
      <c r="F52" s="58" t="s">
        <v>43</v>
      </c>
      <c r="G52" s="57" t="s">
        <v>44</v>
      </c>
      <c r="H52" s="59">
        <v>121382.6</v>
      </c>
      <c r="I52" s="58">
        <v>1070</v>
      </c>
      <c r="J52" s="57">
        <v>13069482</v>
      </c>
      <c r="K52" s="57" t="s">
        <v>65</v>
      </c>
      <c r="L52" s="23">
        <v>2014</v>
      </c>
    </row>
    <row r="53" spans="1:12" x14ac:dyDescent="0.3">
      <c r="A53" s="23">
        <v>43</v>
      </c>
      <c r="B53" s="23">
        <v>2010</v>
      </c>
      <c r="C53" s="57" t="s">
        <v>89</v>
      </c>
      <c r="D53" s="57" t="s">
        <v>90</v>
      </c>
      <c r="E53" s="58">
        <v>9220</v>
      </c>
      <c r="F53" s="58" t="s">
        <v>43</v>
      </c>
      <c r="G53" s="57" t="s">
        <v>44</v>
      </c>
      <c r="H53" s="59">
        <v>2074.2399999999998</v>
      </c>
      <c r="I53" s="58">
        <v>1070</v>
      </c>
      <c r="J53" s="57">
        <v>13069482</v>
      </c>
      <c r="K53" s="57" t="s">
        <v>65</v>
      </c>
      <c r="L53" s="23">
        <v>2014</v>
      </c>
    </row>
    <row r="54" spans="1:12" x14ac:dyDescent="0.3">
      <c r="A54" s="23">
        <v>44</v>
      </c>
      <c r="B54" s="23">
        <v>2010</v>
      </c>
      <c r="C54" s="57" t="s">
        <v>89</v>
      </c>
      <c r="D54" s="57" t="s">
        <v>90</v>
      </c>
      <c r="E54" s="58">
        <v>9230</v>
      </c>
      <c r="F54" s="58" t="s">
        <v>43</v>
      </c>
      <c r="G54" s="57" t="s">
        <v>44</v>
      </c>
      <c r="H54" s="59">
        <v>82839.509999999995</v>
      </c>
      <c r="I54" s="58">
        <v>1070</v>
      </c>
      <c r="J54" s="57">
        <v>13069482</v>
      </c>
      <c r="K54" s="57" t="s">
        <v>65</v>
      </c>
      <c r="L54" s="23">
        <v>2014</v>
      </c>
    </row>
    <row r="55" spans="1:12" x14ac:dyDescent="0.3">
      <c r="A55" s="23">
        <v>45</v>
      </c>
      <c r="B55" s="23">
        <v>2010</v>
      </c>
      <c r="C55" s="57" t="s">
        <v>91</v>
      </c>
      <c r="D55" s="57" t="s">
        <v>92</v>
      </c>
      <c r="E55" s="58">
        <v>1070</v>
      </c>
      <c r="F55" s="58" t="s">
        <v>43</v>
      </c>
      <c r="G55" s="57" t="s">
        <v>44</v>
      </c>
      <c r="H55" s="59">
        <v>8000</v>
      </c>
      <c r="I55" s="58">
        <v>1070</v>
      </c>
      <c r="J55" s="57">
        <v>13061073</v>
      </c>
      <c r="K55" s="57" t="s">
        <v>93</v>
      </c>
      <c r="L55" s="23">
        <v>2009</v>
      </c>
    </row>
    <row r="56" spans="1:12" x14ac:dyDescent="0.3">
      <c r="A56" s="23">
        <v>46</v>
      </c>
      <c r="B56" s="23">
        <v>2010</v>
      </c>
      <c r="C56" s="57" t="s">
        <v>94</v>
      </c>
      <c r="D56" s="57" t="s">
        <v>95</v>
      </c>
      <c r="E56" s="58">
        <v>1070</v>
      </c>
      <c r="F56" s="58" t="s">
        <v>43</v>
      </c>
      <c r="G56" s="57" t="s">
        <v>44</v>
      </c>
      <c r="H56" s="59">
        <v>27315</v>
      </c>
      <c r="I56" s="58">
        <v>1070</v>
      </c>
      <c r="J56" s="57">
        <v>49809829</v>
      </c>
      <c r="K56" s="57" t="s">
        <v>96</v>
      </c>
      <c r="L56" s="23">
        <v>2012</v>
      </c>
    </row>
    <row r="57" spans="1:12" x14ac:dyDescent="0.3">
      <c r="A57" s="23">
        <v>47</v>
      </c>
      <c r="B57" s="23">
        <v>2010</v>
      </c>
      <c r="C57" s="57" t="s">
        <v>94</v>
      </c>
      <c r="D57" s="57" t="s">
        <v>95</v>
      </c>
      <c r="E57" s="58">
        <v>9220</v>
      </c>
      <c r="F57" s="58" t="s">
        <v>43</v>
      </c>
      <c r="G57" s="57" t="s">
        <v>44</v>
      </c>
      <c r="H57" s="59">
        <v>10163.719999999999</v>
      </c>
      <c r="I57" s="58">
        <v>1070</v>
      </c>
      <c r="J57" s="57">
        <v>49809829</v>
      </c>
      <c r="K57" s="57" t="s">
        <v>96</v>
      </c>
      <c r="L57" s="23">
        <v>2012</v>
      </c>
    </row>
    <row r="58" spans="1:12" x14ac:dyDescent="0.3">
      <c r="A58" s="23">
        <v>48</v>
      </c>
      <c r="B58" s="23">
        <v>2010</v>
      </c>
      <c r="C58" s="57" t="s">
        <v>97</v>
      </c>
      <c r="D58" s="57" t="s">
        <v>98</v>
      </c>
      <c r="E58" s="58">
        <v>1070</v>
      </c>
      <c r="F58" s="58" t="s">
        <v>43</v>
      </c>
      <c r="G58" s="57" t="s">
        <v>44</v>
      </c>
      <c r="H58" s="59">
        <v>1128413.69</v>
      </c>
      <c r="I58" s="58">
        <v>1070</v>
      </c>
      <c r="J58" s="57">
        <v>49809830</v>
      </c>
      <c r="K58" s="57" t="s">
        <v>99</v>
      </c>
      <c r="L58" s="23">
        <v>2010</v>
      </c>
    </row>
    <row r="59" spans="1:12" x14ac:dyDescent="0.3">
      <c r="A59" s="23">
        <v>49</v>
      </c>
      <c r="B59" s="23">
        <v>2010</v>
      </c>
      <c r="C59" s="57" t="s">
        <v>97</v>
      </c>
      <c r="D59" s="57" t="s">
        <v>98</v>
      </c>
      <c r="E59" s="58">
        <v>9220</v>
      </c>
      <c r="F59" s="58" t="s">
        <v>43</v>
      </c>
      <c r="G59" s="57" t="s">
        <v>44</v>
      </c>
      <c r="H59" s="59">
        <v>589475.31999999995</v>
      </c>
      <c r="I59" s="58">
        <v>1070</v>
      </c>
      <c r="J59" s="57">
        <v>49809830</v>
      </c>
      <c r="K59" s="57" t="s">
        <v>99</v>
      </c>
      <c r="L59" s="23">
        <v>2010</v>
      </c>
    </row>
    <row r="60" spans="1:12" x14ac:dyDescent="0.3">
      <c r="A60" s="23">
        <v>50</v>
      </c>
      <c r="B60" s="23">
        <v>2010</v>
      </c>
      <c r="C60" s="57" t="s">
        <v>97</v>
      </c>
      <c r="D60" s="57" t="s">
        <v>98</v>
      </c>
      <c r="E60" s="58">
        <v>9230</v>
      </c>
      <c r="F60" s="58" t="s">
        <v>43</v>
      </c>
      <c r="G60" s="57" t="s">
        <v>44</v>
      </c>
      <c r="H60" s="59">
        <v>505876.34</v>
      </c>
      <c r="I60" s="58">
        <v>1070</v>
      </c>
      <c r="J60" s="57">
        <v>49809830</v>
      </c>
      <c r="K60" s="57" t="s">
        <v>99</v>
      </c>
      <c r="L60" s="23">
        <v>2010</v>
      </c>
    </row>
    <row r="61" spans="1:12" x14ac:dyDescent="0.3">
      <c r="A61" s="23">
        <v>51</v>
      </c>
      <c r="B61" s="23">
        <v>2010</v>
      </c>
      <c r="C61" s="57" t="s">
        <v>100</v>
      </c>
      <c r="D61" s="57" t="s">
        <v>101</v>
      </c>
      <c r="E61" s="58">
        <v>1070</v>
      </c>
      <c r="F61" s="58" t="s">
        <v>43</v>
      </c>
      <c r="G61" s="57" t="s">
        <v>44</v>
      </c>
      <c r="H61" s="59">
        <v>14345.94</v>
      </c>
      <c r="I61" s="58">
        <v>1070</v>
      </c>
      <c r="J61" s="57">
        <v>49809831</v>
      </c>
      <c r="K61" s="57" t="s">
        <v>102</v>
      </c>
      <c r="L61" s="23">
        <v>2010</v>
      </c>
    </row>
    <row r="62" spans="1:12" x14ac:dyDescent="0.3">
      <c r="A62" s="23">
        <v>52</v>
      </c>
      <c r="B62" s="23">
        <v>2010</v>
      </c>
      <c r="C62" s="57" t="s">
        <v>100</v>
      </c>
      <c r="D62" s="57" t="s">
        <v>101</v>
      </c>
      <c r="E62" s="58">
        <v>9220</v>
      </c>
      <c r="F62" s="58" t="s">
        <v>43</v>
      </c>
      <c r="G62" s="57" t="s">
        <v>44</v>
      </c>
      <c r="H62" s="59">
        <v>44084.9</v>
      </c>
      <c r="I62" s="58">
        <v>1070</v>
      </c>
      <c r="J62" s="57">
        <v>49809831</v>
      </c>
      <c r="K62" s="57" t="s">
        <v>102</v>
      </c>
      <c r="L62" s="23">
        <v>2010</v>
      </c>
    </row>
    <row r="63" spans="1:12" x14ac:dyDescent="0.3">
      <c r="A63" s="23">
        <v>53</v>
      </c>
      <c r="B63" s="23">
        <v>2010</v>
      </c>
      <c r="C63" s="57" t="s">
        <v>103</v>
      </c>
      <c r="D63" s="57" t="s">
        <v>104</v>
      </c>
      <c r="E63" s="58">
        <v>1070</v>
      </c>
      <c r="F63" s="58" t="s">
        <v>43</v>
      </c>
      <c r="G63" s="57" t="s">
        <v>44</v>
      </c>
      <c r="H63" s="59">
        <v>845606.06</v>
      </c>
      <c r="I63" s="58">
        <v>1070</v>
      </c>
      <c r="J63" s="57">
        <v>49809832</v>
      </c>
      <c r="K63" s="57" t="s">
        <v>105</v>
      </c>
      <c r="L63" s="23">
        <v>2010</v>
      </c>
    </row>
    <row r="64" spans="1:12" x14ac:dyDescent="0.3">
      <c r="A64" s="23">
        <v>54</v>
      </c>
      <c r="B64" s="23">
        <v>2010</v>
      </c>
      <c r="C64" s="57" t="s">
        <v>103</v>
      </c>
      <c r="D64" s="57" t="s">
        <v>104</v>
      </c>
      <c r="E64" s="58">
        <v>9220</v>
      </c>
      <c r="F64" s="58" t="s">
        <v>43</v>
      </c>
      <c r="G64" s="57" t="s">
        <v>44</v>
      </c>
      <c r="H64" s="59">
        <v>681949.43</v>
      </c>
      <c r="I64" s="58">
        <v>1070</v>
      </c>
      <c r="J64" s="57">
        <v>49809832</v>
      </c>
      <c r="K64" s="57" t="s">
        <v>105</v>
      </c>
      <c r="L64" s="23">
        <v>2010</v>
      </c>
    </row>
    <row r="65" spans="1:12" x14ac:dyDescent="0.3">
      <c r="A65" s="23">
        <v>55</v>
      </c>
      <c r="B65" s="23">
        <v>2010</v>
      </c>
      <c r="C65" s="57" t="s">
        <v>103</v>
      </c>
      <c r="D65" s="57" t="s">
        <v>104</v>
      </c>
      <c r="E65" s="58">
        <v>9230</v>
      </c>
      <c r="F65" s="58" t="s">
        <v>43</v>
      </c>
      <c r="G65" s="57" t="s">
        <v>44</v>
      </c>
      <c r="H65" s="59">
        <v>47460</v>
      </c>
      <c r="I65" s="58">
        <v>1070</v>
      </c>
      <c r="J65" s="57">
        <v>49809832</v>
      </c>
      <c r="K65" s="57" t="s">
        <v>105</v>
      </c>
      <c r="L65" s="23">
        <v>2010</v>
      </c>
    </row>
    <row r="66" spans="1:12" x14ac:dyDescent="0.3">
      <c r="A66" s="23">
        <v>56</v>
      </c>
      <c r="B66" s="23">
        <v>2010</v>
      </c>
      <c r="C66" s="57" t="s">
        <v>106</v>
      </c>
      <c r="D66" s="57" t="s">
        <v>107</v>
      </c>
      <c r="E66" s="58">
        <v>1070</v>
      </c>
      <c r="F66" s="58" t="s">
        <v>43</v>
      </c>
      <c r="G66" s="57" t="s">
        <v>44</v>
      </c>
      <c r="H66" s="59">
        <v>236920</v>
      </c>
      <c r="I66" s="58">
        <v>1070</v>
      </c>
      <c r="J66" s="57">
        <v>49809833</v>
      </c>
      <c r="K66" s="57" t="s">
        <v>108</v>
      </c>
      <c r="L66" s="23">
        <v>2010</v>
      </c>
    </row>
    <row r="67" spans="1:12" x14ac:dyDescent="0.3">
      <c r="A67" s="23">
        <v>57</v>
      </c>
      <c r="B67" s="23">
        <v>2010</v>
      </c>
      <c r="C67" s="57" t="s">
        <v>106</v>
      </c>
      <c r="D67" s="57" t="s">
        <v>107</v>
      </c>
      <c r="E67" s="58">
        <v>9220</v>
      </c>
      <c r="F67" s="58" t="s">
        <v>43</v>
      </c>
      <c r="G67" s="57" t="s">
        <v>44</v>
      </c>
      <c r="H67" s="59">
        <v>362629.16</v>
      </c>
      <c r="I67" s="58">
        <v>1070</v>
      </c>
      <c r="J67" s="57">
        <v>49809833</v>
      </c>
      <c r="K67" s="57" t="s">
        <v>108</v>
      </c>
      <c r="L67" s="23">
        <v>2010</v>
      </c>
    </row>
    <row r="68" spans="1:12" x14ac:dyDescent="0.3">
      <c r="A68" s="23">
        <v>58</v>
      </c>
      <c r="B68" s="23">
        <v>2010</v>
      </c>
      <c r="C68" s="57" t="s">
        <v>109</v>
      </c>
      <c r="D68" s="57" t="s">
        <v>110</v>
      </c>
      <c r="E68" s="58">
        <v>9220</v>
      </c>
      <c r="F68" s="58" t="s">
        <v>43</v>
      </c>
      <c r="G68" s="57" t="s">
        <v>44</v>
      </c>
      <c r="H68" s="59">
        <v>829.68</v>
      </c>
      <c r="I68" s="58">
        <v>1070</v>
      </c>
      <c r="J68" s="57">
        <v>49809834</v>
      </c>
      <c r="K68" s="57" t="s">
        <v>53</v>
      </c>
      <c r="L68" s="23">
        <v>2010</v>
      </c>
    </row>
    <row r="69" spans="1:12" x14ac:dyDescent="0.3">
      <c r="A69" s="23">
        <v>59</v>
      </c>
      <c r="B69" s="23">
        <v>2010</v>
      </c>
      <c r="C69" s="57" t="s">
        <v>111</v>
      </c>
      <c r="D69" s="57" t="s">
        <v>112</v>
      </c>
      <c r="E69" s="58">
        <v>1070</v>
      </c>
      <c r="F69" s="58" t="s">
        <v>43</v>
      </c>
      <c r="G69" s="57" t="s">
        <v>44</v>
      </c>
      <c r="H69" s="59">
        <v>-9869.1299999999992</v>
      </c>
      <c r="I69" s="58">
        <v>1070</v>
      </c>
      <c r="J69" s="57">
        <v>49809835</v>
      </c>
      <c r="K69" s="57" t="s">
        <v>112</v>
      </c>
      <c r="L69" s="23">
        <v>2011</v>
      </c>
    </row>
    <row r="70" spans="1:12" x14ac:dyDescent="0.3">
      <c r="A70" s="23">
        <v>60</v>
      </c>
      <c r="B70" s="23">
        <v>2010</v>
      </c>
      <c r="C70" s="57" t="s">
        <v>111</v>
      </c>
      <c r="D70" s="57" t="s">
        <v>112</v>
      </c>
      <c r="E70" s="58">
        <v>9230</v>
      </c>
      <c r="F70" s="58" t="s">
        <v>43</v>
      </c>
      <c r="G70" s="57" t="s">
        <v>44</v>
      </c>
      <c r="H70" s="59">
        <v>4546.5</v>
      </c>
      <c r="I70" s="58">
        <v>1070</v>
      </c>
      <c r="J70" s="57">
        <v>49809835</v>
      </c>
      <c r="K70" s="57" t="s">
        <v>112</v>
      </c>
      <c r="L70" s="23">
        <v>2011</v>
      </c>
    </row>
    <row r="71" spans="1:12" x14ac:dyDescent="0.3">
      <c r="A71" s="23">
        <v>61</v>
      </c>
      <c r="B71" s="23">
        <v>2010</v>
      </c>
      <c r="C71" s="57" t="s">
        <v>113</v>
      </c>
      <c r="D71" s="57" t="s">
        <v>114</v>
      </c>
      <c r="E71" s="58">
        <v>9220</v>
      </c>
      <c r="F71" s="58" t="s">
        <v>43</v>
      </c>
      <c r="G71" s="57" t="s">
        <v>44</v>
      </c>
      <c r="H71" s="59">
        <v>94980.26</v>
      </c>
      <c r="I71" s="58">
        <v>1070</v>
      </c>
      <c r="J71" s="57">
        <v>49809836</v>
      </c>
      <c r="K71" s="57" t="s">
        <v>115</v>
      </c>
      <c r="L71" s="23">
        <v>2010</v>
      </c>
    </row>
    <row r="72" spans="1:12" x14ac:dyDescent="0.3">
      <c r="A72" s="23">
        <v>62</v>
      </c>
      <c r="B72" s="23">
        <v>2010</v>
      </c>
      <c r="C72" s="57" t="s">
        <v>116</v>
      </c>
      <c r="D72" s="57" t="s">
        <v>117</v>
      </c>
      <c r="E72" s="58">
        <v>1070</v>
      </c>
      <c r="F72" s="58" t="s">
        <v>43</v>
      </c>
      <c r="G72" s="57" t="s">
        <v>44</v>
      </c>
      <c r="H72" s="59">
        <v>749621.37</v>
      </c>
      <c r="I72" s="58">
        <v>1070</v>
      </c>
      <c r="J72" s="57">
        <v>49809837</v>
      </c>
      <c r="K72" s="57" t="s">
        <v>117</v>
      </c>
      <c r="L72" s="23">
        <v>2010</v>
      </c>
    </row>
    <row r="73" spans="1:12" x14ac:dyDescent="0.3">
      <c r="A73" s="23">
        <v>63</v>
      </c>
      <c r="B73" s="23">
        <v>2010</v>
      </c>
      <c r="C73" s="57" t="s">
        <v>118</v>
      </c>
      <c r="D73" s="57" t="s">
        <v>119</v>
      </c>
      <c r="E73" s="58">
        <v>1070</v>
      </c>
      <c r="F73" s="58" t="s">
        <v>43</v>
      </c>
      <c r="G73" s="57" t="s">
        <v>44</v>
      </c>
      <c r="H73" s="59">
        <v>208381.5</v>
      </c>
      <c r="I73" s="58">
        <v>1070</v>
      </c>
      <c r="J73" s="57">
        <v>49809838</v>
      </c>
      <c r="K73" s="57" t="s">
        <v>54</v>
      </c>
      <c r="L73" s="23">
        <v>2010</v>
      </c>
    </row>
    <row r="74" spans="1:12" x14ac:dyDescent="0.3">
      <c r="A74" s="23">
        <v>64</v>
      </c>
      <c r="B74" s="23">
        <v>2010</v>
      </c>
      <c r="C74" s="57" t="s">
        <v>118</v>
      </c>
      <c r="D74" s="57" t="s">
        <v>119</v>
      </c>
      <c r="E74" s="58">
        <v>9220</v>
      </c>
      <c r="F74" s="58" t="s">
        <v>43</v>
      </c>
      <c r="G74" s="57" t="s">
        <v>44</v>
      </c>
      <c r="H74" s="59">
        <v>96201.44</v>
      </c>
      <c r="I74" s="58">
        <v>1070</v>
      </c>
      <c r="J74" s="57">
        <v>49809838</v>
      </c>
      <c r="K74" s="57" t="s">
        <v>54</v>
      </c>
      <c r="L74" s="23">
        <v>2010</v>
      </c>
    </row>
    <row r="75" spans="1:12" x14ac:dyDescent="0.3">
      <c r="A75" s="23">
        <v>65</v>
      </c>
      <c r="B75" s="23">
        <v>2010</v>
      </c>
      <c r="C75" s="57" t="s">
        <v>120</v>
      </c>
      <c r="D75" s="57" t="s">
        <v>121</v>
      </c>
      <c r="E75" s="58">
        <v>1070</v>
      </c>
      <c r="F75" s="58" t="s">
        <v>43</v>
      </c>
      <c r="G75" s="57" t="s">
        <v>44</v>
      </c>
      <c r="H75" s="59">
        <v>7929.64</v>
      </c>
      <c r="I75" s="58">
        <v>1070</v>
      </c>
      <c r="J75" s="57">
        <v>13069482</v>
      </c>
      <c r="K75" s="57" t="s">
        <v>65</v>
      </c>
      <c r="L75" s="23">
        <v>2014</v>
      </c>
    </row>
    <row r="76" spans="1:12" x14ac:dyDescent="0.3">
      <c r="A76" s="23">
        <v>66</v>
      </c>
      <c r="B76" s="23">
        <v>2010</v>
      </c>
      <c r="C76" s="57" t="s">
        <v>122</v>
      </c>
      <c r="D76" s="57" t="s">
        <v>123</v>
      </c>
      <c r="E76" s="58">
        <v>1070</v>
      </c>
      <c r="F76" s="58" t="s">
        <v>43</v>
      </c>
      <c r="G76" s="57" t="s">
        <v>44</v>
      </c>
      <c r="H76" s="59">
        <v>31552</v>
      </c>
      <c r="I76" s="58">
        <v>1070</v>
      </c>
      <c r="J76" s="57">
        <v>13069482</v>
      </c>
      <c r="K76" s="57" t="s">
        <v>65</v>
      </c>
      <c r="L76" s="23">
        <v>2014</v>
      </c>
    </row>
    <row r="77" spans="1:12" x14ac:dyDescent="0.3">
      <c r="A77" s="23">
        <v>67</v>
      </c>
      <c r="B77" s="23">
        <v>2010</v>
      </c>
      <c r="C77" s="57" t="s">
        <v>122</v>
      </c>
      <c r="D77" s="57" t="s">
        <v>123</v>
      </c>
      <c r="E77" s="58">
        <v>9220</v>
      </c>
      <c r="F77" s="58" t="s">
        <v>43</v>
      </c>
      <c r="G77" s="57" t="s">
        <v>44</v>
      </c>
      <c r="H77" s="59">
        <v>6585.65</v>
      </c>
      <c r="I77" s="58">
        <v>1070</v>
      </c>
      <c r="J77" s="57">
        <v>13069482</v>
      </c>
      <c r="K77" s="57" t="s">
        <v>65</v>
      </c>
      <c r="L77" s="23">
        <v>2014</v>
      </c>
    </row>
    <row r="78" spans="1:12" x14ac:dyDescent="0.3">
      <c r="A78" s="23">
        <v>68</v>
      </c>
      <c r="B78" s="23">
        <v>2010</v>
      </c>
      <c r="C78" s="57" t="s">
        <v>124</v>
      </c>
      <c r="D78" s="57" t="s">
        <v>125</v>
      </c>
      <c r="E78" s="58">
        <v>1070</v>
      </c>
      <c r="F78" s="58" t="s">
        <v>43</v>
      </c>
      <c r="G78" s="57" t="s">
        <v>44</v>
      </c>
      <c r="H78" s="59">
        <v>100120</v>
      </c>
      <c r="I78" s="58">
        <v>1070</v>
      </c>
      <c r="J78" s="57">
        <v>13069482</v>
      </c>
      <c r="K78" s="57" t="s">
        <v>65</v>
      </c>
      <c r="L78" s="23">
        <v>2014</v>
      </c>
    </row>
    <row r="79" spans="1:12" x14ac:dyDescent="0.3">
      <c r="A79" s="23">
        <v>69</v>
      </c>
      <c r="B79" s="23">
        <v>2010</v>
      </c>
      <c r="C79" s="57" t="s">
        <v>124</v>
      </c>
      <c r="D79" s="57" t="s">
        <v>125</v>
      </c>
      <c r="E79" s="58">
        <v>9220</v>
      </c>
      <c r="F79" s="58" t="s">
        <v>43</v>
      </c>
      <c r="G79" s="57" t="s">
        <v>44</v>
      </c>
      <c r="H79" s="59">
        <v>70225.02</v>
      </c>
      <c r="I79" s="58">
        <v>1070</v>
      </c>
      <c r="J79" s="57">
        <v>13069482</v>
      </c>
      <c r="K79" s="57" t="s">
        <v>65</v>
      </c>
      <c r="L79" s="23">
        <v>2014</v>
      </c>
    </row>
    <row r="80" spans="1:12" x14ac:dyDescent="0.3">
      <c r="A80" s="23">
        <v>70</v>
      </c>
      <c r="B80" s="23">
        <v>2010</v>
      </c>
      <c r="C80" s="57" t="s">
        <v>126</v>
      </c>
      <c r="D80" s="57" t="s">
        <v>127</v>
      </c>
      <c r="E80" s="58">
        <v>9220</v>
      </c>
      <c r="F80" s="58" t="s">
        <v>43</v>
      </c>
      <c r="G80" s="57" t="s">
        <v>44</v>
      </c>
      <c r="H80" s="59">
        <v>8753.6200000000008</v>
      </c>
      <c r="I80" s="58">
        <v>1070</v>
      </c>
      <c r="J80" s="57">
        <v>13073881</v>
      </c>
      <c r="K80" s="57" t="s">
        <v>128</v>
      </c>
      <c r="L80" s="23">
        <v>2013</v>
      </c>
    </row>
    <row r="81" spans="1:12" x14ac:dyDescent="0.3">
      <c r="A81" s="23">
        <v>71</v>
      </c>
      <c r="B81" s="23">
        <v>2010</v>
      </c>
      <c r="C81" s="57" t="s">
        <v>126</v>
      </c>
      <c r="D81" s="57" t="s">
        <v>127</v>
      </c>
      <c r="E81" s="58">
        <v>9230</v>
      </c>
      <c r="F81" s="58" t="s">
        <v>43</v>
      </c>
      <c r="G81" s="57" t="s">
        <v>44</v>
      </c>
      <c r="H81" s="59">
        <v>47460</v>
      </c>
      <c r="I81" s="58">
        <v>1070</v>
      </c>
      <c r="J81" s="57">
        <v>13073881</v>
      </c>
      <c r="K81" s="57" t="s">
        <v>128</v>
      </c>
      <c r="L81" s="23">
        <v>2013</v>
      </c>
    </row>
    <row r="82" spans="1:12" x14ac:dyDescent="0.3">
      <c r="A82" s="23">
        <v>72</v>
      </c>
      <c r="B82" s="23">
        <v>2010</v>
      </c>
      <c r="C82" s="57" t="s">
        <v>129</v>
      </c>
      <c r="D82" s="57" t="s">
        <v>130</v>
      </c>
      <c r="E82" s="58">
        <v>1070</v>
      </c>
      <c r="F82" s="58" t="s">
        <v>43</v>
      </c>
      <c r="G82" s="57" t="s">
        <v>44</v>
      </c>
      <c r="H82" s="59">
        <v>4040</v>
      </c>
      <c r="I82" s="58">
        <v>1070</v>
      </c>
      <c r="J82" s="57">
        <v>49809830</v>
      </c>
      <c r="K82" s="57" t="s">
        <v>99</v>
      </c>
      <c r="L82" s="23">
        <v>2010</v>
      </c>
    </row>
    <row r="83" spans="1:12" x14ac:dyDescent="0.3">
      <c r="A83" s="23">
        <v>73</v>
      </c>
      <c r="B83" s="23">
        <v>2011</v>
      </c>
      <c r="C83" s="57">
        <v>156101</v>
      </c>
      <c r="D83" s="57" t="s">
        <v>131</v>
      </c>
      <c r="E83" s="58">
        <v>9220</v>
      </c>
      <c r="F83" s="58" t="s">
        <v>43</v>
      </c>
      <c r="G83" s="57" t="s">
        <v>44</v>
      </c>
      <c r="H83" s="59">
        <v>2175.6</v>
      </c>
      <c r="I83" s="58">
        <v>1070</v>
      </c>
      <c r="J83" s="57">
        <v>57059827</v>
      </c>
      <c r="K83" s="57" t="s">
        <v>132</v>
      </c>
      <c r="L83" s="23">
        <v>2013</v>
      </c>
    </row>
    <row r="84" spans="1:12" x14ac:dyDescent="0.3">
      <c r="A84" s="23">
        <v>74</v>
      </c>
      <c r="B84" s="23">
        <v>2011</v>
      </c>
      <c r="C84" s="57">
        <v>156101</v>
      </c>
      <c r="D84" s="57" t="s">
        <v>131</v>
      </c>
      <c r="E84" s="58">
        <v>9220</v>
      </c>
      <c r="F84" s="58" t="s">
        <v>43</v>
      </c>
      <c r="G84" s="57" t="s">
        <v>44</v>
      </c>
      <c r="H84" s="59">
        <v>466.2</v>
      </c>
      <c r="I84" s="58">
        <v>1070</v>
      </c>
      <c r="J84" s="57">
        <v>57060187</v>
      </c>
      <c r="K84" s="57" t="s">
        <v>133</v>
      </c>
      <c r="L84" s="23">
        <v>2012</v>
      </c>
    </row>
    <row r="85" spans="1:12" x14ac:dyDescent="0.3">
      <c r="A85" s="23">
        <v>75</v>
      </c>
      <c r="B85" s="23">
        <v>2011</v>
      </c>
      <c r="C85" s="57">
        <v>156102</v>
      </c>
      <c r="D85" s="57" t="s">
        <v>42</v>
      </c>
      <c r="E85" s="58">
        <v>9220</v>
      </c>
      <c r="F85" s="58" t="s">
        <v>43</v>
      </c>
      <c r="G85" s="57" t="s">
        <v>44</v>
      </c>
      <c r="H85" s="59">
        <v>788.53</v>
      </c>
      <c r="I85" s="58">
        <v>1070</v>
      </c>
      <c r="J85" s="57">
        <v>13075033</v>
      </c>
      <c r="K85" s="57" t="s">
        <v>45</v>
      </c>
      <c r="L85" s="23">
        <v>2013</v>
      </c>
    </row>
    <row r="86" spans="1:12" x14ac:dyDescent="0.3">
      <c r="A86" s="23">
        <v>76</v>
      </c>
      <c r="B86" s="23">
        <v>2011</v>
      </c>
      <c r="C86" s="57">
        <v>156102</v>
      </c>
      <c r="D86" s="57" t="s">
        <v>42</v>
      </c>
      <c r="E86" s="58">
        <v>9220</v>
      </c>
      <c r="F86" s="58" t="s">
        <v>43</v>
      </c>
      <c r="G86" s="57" t="s">
        <v>44</v>
      </c>
      <c r="H86" s="59">
        <v>7209.35</v>
      </c>
      <c r="I86" s="58">
        <v>1070</v>
      </c>
      <c r="J86" s="57">
        <v>56720366</v>
      </c>
      <c r="K86" s="57" t="s">
        <v>134</v>
      </c>
      <c r="L86" s="23">
        <v>2013</v>
      </c>
    </row>
    <row r="87" spans="1:12" x14ac:dyDescent="0.3">
      <c r="A87" s="23">
        <v>77</v>
      </c>
      <c r="B87" s="23">
        <v>2011</v>
      </c>
      <c r="C87" s="57">
        <v>156102</v>
      </c>
      <c r="D87" s="57" t="s">
        <v>42</v>
      </c>
      <c r="E87" s="58">
        <v>9220</v>
      </c>
      <c r="F87" s="58" t="s">
        <v>43</v>
      </c>
      <c r="G87" s="57" t="s">
        <v>44</v>
      </c>
      <c r="H87" s="59">
        <v>8110.52</v>
      </c>
      <c r="I87" s="58">
        <v>1070</v>
      </c>
      <c r="J87" s="57">
        <v>56720376</v>
      </c>
      <c r="K87" s="57" t="s">
        <v>135</v>
      </c>
      <c r="L87" s="23">
        <v>2013</v>
      </c>
    </row>
    <row r="88" spans="1:12" x14ac:dyDescent="0.3">
      <c r="A88" s="23">
        <v>78</v>
      </c>
      <c r="B88" s="23">
        <v>2011</v>
      </c>
      <c r="C88" s="57">
        <v>156102</v>
      </c>
      <c r="D88" s="57" t="s">
        <v>42</v>
      </c>
      <c r="E88" s="58">
        <v>9220</v>
      </c>
      <c r="F88" s="58" t="s">
        <v>43</v>
      </c>
      <c r="G88" s="57" t="s">
        <v>44</v>
      </c>
      <c r="H88" s="59">
        <v>2140.2800000000002</v>
      </c>
      <c r="I88" s="58">
        <v>1070</v>
      </c>
      <c r="J88" s="57">
        <v>57059914</v>
      </c>
      <c r="K88" s="57" t="s">
        <v>136</v>
      </c>
      <c r="L88" s="23">
        <v>2013</v>
      </c>
    </row>
    <row r="89" spans="1:12" x14ac:dyDescent="0.3">
      <c r="A89" s="23">
        <v>79</v>
      </c>
      <c r="B89" s="23">
        <v>2011</v>
      </c>
      <c r="C89" s="57">
        <v>156102</v>
      </c>
      <c r="D89" s="57" t="s">
        <v>42</v>
      </c>
      <c r="E89" s="58">
        <v>9220</v>
      </c>
      <c r="F89" s="58" t="s">
        <v>43</v>
      </c>
      <c r="G89" s="57" t="s">
        <v>44</v>
      </c>
      <c r="H89" s="59">
        <v>63870.38</v>
      </c>
      <c r="I89" s="58">
        <v>1070</v>
      </c>
      <c r="J89" s="57">
        <v>57060187</v>
      </c>
      <c r="K89" s="57" t="s">
        <v>133</v>
      </c>
      <c r="L89" s="23">
        <v>2012</v>
      </c>
    </row>
    <row r="90" spans="1:12" x14ac:dyDescent="0.3">
      <c r="A90" s="23">
        <v>80</v>
      </c>
      <c r="B90" s="23">
        <v>2011</v>
      </c>
      <c r="C90" s="57">
        <v>156102</v>
      </c>
      <c r="D90" s="57" t="s">
        <v>42</v>
      </c>
      <c r="E90" s="58">
        <v>9220</v>
      </c>
      <c r="F90" s="58" t="s">
        <v>43</v>
      </c>
      <c r="G90" s="57" t="s">
        <v>44</v>
      </c>
      <c r="H90" s="59">
        <v>48888.43</v>
      </c>
      <c r="I90" s="58">
        <v>1070</v>
      </c>
      <c r="J90" s="57">
        <v>57541337</v>
      </c>
      <c r="K90" s="57" t="s">
        <v>137</v>
      </c>
      <c r="L90" s="23">
        <v>2012</v>
      </c>
    </row>
    <row r="91" spans="1:12" x14ac:dyDescent="0.3">
      <c r="A91" s="23">
        <v>81</v>
      </c>
      <c r="B91" s="23">
        <v>2011</v>
      </c>
      <c r="C91" s="57">
        <v>156226</v>
      </c>
      <c r="D91" s="57" t="s">
        <v>51</v>
      </c>
      <c r="E91" s="58">
        <v>9220</v>
      </c>
      <c r="F91" s="58" t="s">
        <v>43</v>
      </c>
      <c r="G91" s="57" t="s">
        <v>44</v>
      </c>
      <c r="H91" s="59">
        <v>317.39999999999998</v>
      </c>
      <c r="I91" s="58">
        <v>1070</v>
      </c>
      <c r="J91" s="57">
        <v>53718171</v>
      </c>
      <c r="K91" s="57" t="s">
        <v>138</v>
      </c>
      <c r="L91" s="23">
        <v>2012</v>
      </c>
    </row>
    <row r="92" spans="1:12" x14ac:dyDescent="0.3">
      <c r="A92" s="23">
        <v>82</v>
      </c>
      <c r="B92" s="23">
        <v>2011</v>
      </c>
      <c r="C92" s="57">
        <v>11032781</v>
      </c>
      <c r="D92" s="57" t="s">
        <v>55</v>
      </c>
      <c r="E92" s="58">
        <v>9220</v>
      </c>
      <c r="F92" s="58" t="s">
        <v>43</v>
      </c>
      <c r="G92" s="57" t="s">
        <v>44</v>
      </c>
      <c r="H92" s="59">
        <v>4686.3500000000004</v>
      </c>
      <c r="I92" s="58">
        <v>1070</v>
      </c>
      <c r="J92" s="57">
        <v>52648414</v>
      </c>
      <c r="K92" s="57" t="s">
        <v>56</v>
      </c>
      <c r="L92" s="23">
        <v>2012</v>
      </c>
    </row>
    <row r="93" spans="1:12" x14ac:dyDescent="0.3">
      <c r="A93" s="23">
        <v>83</v>
      </c>
      <c r="B93" s="23">
        <v>2011</v>
      </c>
      <c r="C93" s="57">
        <v>11032781</v>
      </c>
      <c r="D93" s="57" t="s">
        <v>55</v>
      </c>
      <c r="E93" s="58">
        <v>9230</v>
      </c>
      <c r="F93" s="58" t="s">
        <v>43</v>
      </c>
      <c r="G93" s="57" t="s">
        <v>44</v>
      </c>
      <c r="H93" s="59">
        <v>527.28</v>
      </c>
      <c r="I93" s="58">
        <v>1070</v>
      </c>
      <c r="J93" s="57">
        <v>52648414</v>
      </c>
      <c r="K93" s="57" t="s">
        <v>56</v>
      </c>
      <c r="L93" s="23">
        <v>2012</v>
      </c>
    </row>
    <row r="94" spans="1:12" x14ac:dyDescent="0.3">
      <c r="A94" s="23">
        <v>84</v>
      </c>
      <c r="B94" s="23">
        <v>2011</v>
      </c>
      <c r="C94" s="57">
        <v>11033003</v>
      </c>
      <c r="D94" s="57" t="s">
        <v>57</v>
      </c>
      <c r="E94" s="58">
        <v>9220</v>
      </c>
      <c r="F94" s="58" t="s">
        <v>43</v>
      </c>
      <c r="G94" s="57" t="s">
        <v>44</v>
      </c>
      <c r="H94" s="59">
        <v>4505.84</v>
      </c>
      <c r="I94" s="58">
        <v>1070</v>
      </c>
      <c r="J94" s="57">
        <v>52804219</v>
      </c>
      <c r="K94" s="57" t="s">
        <v>58</v>
      </c>
      <c r="L94" s="23">
        <v>2011</v>
      </c>
    </row>
    <row r="95" spans="1:12" x14ac:dyDescent="0.3">
      <c r="A95" s="23">
        <v>85</v>
      </c>
      <c r="B95" s="23">
        <v>2011</v>
      </c>
      <c r="C95" s="57">
        <v>11033003</v>
      </c>
      <c r="D95" s="57" t="s">
        <v>57</v>
      </c>
      <c r="E95" s="58">
        <v>9220</v>
      </c>
      <c r="F95" s="58" t="s">
        <v>43</v>
      </c>
      <c r="G95" s="57" t="s">
        <v>44</v>
      </c>
      <c r="H95" s="59">
        <v>6082.89</v>
      </c>
      <c r="I95" s="58">
        <v>1070</v>
      </c>
      <c r="J95" s="57">
        <v>56564247</v>
      </c>
      <c r="K95" s="57" t="s">
        <v>139</v>
      </c>
      <c r="L95" s="23">
        <v>2012</v>
      </c>
    </row>
    <row r="96" spans="1:12" x14ac:dyDescent="0.3">
      <c r="A96" s="23">
        <v>86</v>
      </c>
      <c r="B96" s="23">
        <v>2011</v>
      </c>
      <c r="C96" s="57">
        <v>11033025</v>
      </c>
      <c r="D96" s="57" t="s">
        <v>59</v>
      </c>
      <c r="E96" s="58">
        <v>9220</v>
      </c>
      <c r="F96" s="58" t="s">
        <v>43</v>
      </c>
      <c r="G96" s="57" t="s">
        <v>44</v>
      </c>
      <c r="H96" s="59">
        <v>5228.9799999999996</v>
      </c>
      <c r="I96" s="58">
        <v>1070</v>
      </c>
      <c r="J96" s="57">
        <v>54647599</v>
      </c>
      <c r="K96" s="57" t="s">
        <v>60</v>
      </c>
      <c r="L96" s="23">
        <v>2012</v>
      </c>
    </row>
    <row r="97" spans="1:12" x14ac:dyDescent="0.3">
      <c r="A97" s="23">
        <v>87</v>
      </c>
      <c r="B97" s="23">
        <v>2011</v>
      </c>
      <c r="C97" s="57">
        <v>11033025</v>
      </c>
      <c r="D97" s="57" t="s">
        <v>59</v>
      </c>
      <c r="E97" s="58">
        <v>9230</v>
      </c>
      <c r="F97" s="58" t="s">
        <v>43</v>
      </c>
      <c r="G97" s="57" t="s">
        <v>44</v>
      </c>
      <c r="H97" s="59">
        <v>26264.98</v>
      </c>
      <c r="I97" s="58">
        <v>1070</v>
      </c>
      <c r="J97" s="57">
        <v>54647599</v>
      </c>
      <c r="K97" s="57" t="s">
        <v>60</v>
      </c>
      <c r="L97" s="23">
        <v>2012</v>
      </c>
    </row>
    <row r="98" spans="1:12" x14ac:dyDescent="0.3">
      <c r="A98" s="23">
        <v>88</v>
      </c>
      <c r="B98" s="23">
        <v>2011</v>
      </c>
      <c r="C98" s="57">
        <v>11033103</v>
      </c>
      <c r="D98" s="57" t="s">
        <v>140</v>
      </c>
      <c r="E98" s="58">
        <v>9210</v>
      </c>
      <c r="F98" s="58" t="s">
        <v>43</v>
      </c>
      <c r="G98" s="57" t="s">
        <v>44</v>
      </c>
      <c r="H98" s="59">
        <v>3034.49</v>
      </c>
      <c r="I98" s="58">
        <v>1070</v>
      </c>
      <c r="J98" s="57" t="s">
        <v>141</v>
      </c>
      <c r="K98" s="57" t="s">
        <v>142</v>
      </c>
      <c r="L98" s="23">
        <v>2014</v>
      </c>
    </row>
    <row r="99" spans="1:12" x14ac:dyDescent="0.3">
      <c r="A99" s="23">
        <v>89</v>
      </c>
      <c r="B99" s="23">
        <v>2011</v>
      </c>
      <c r="C99" s="57">
        <v>11033103</v>
      </c>
      <c r="D99" s="57" t="s">
        <v>140</v>
      </c>
      <c r="E99" s="58">
        <v>9220</v>
      </c>
      <c r="F99" s="58" t="s">
        <v>43</v>
      </c>
      <c r="G99" s="57" t="s">
        <v>44</v>
      </c>
      <c r="H99" s="59">
        <v>45926.239999999998</v>
      </c>
      <c r="I99" s="58">
        <v>1070</v>
      </c>
      <c r="J99" s="57" t="s">
        <v>141</v>
      </c>
      <c r="K99" s="57" t="s">
        <v>142</v>
      </c>
      <c r="L99" s="23">
        <v>2014</v>
      </c>
    </row>
    <row r="100" spans="1:12" x14ac:dyDescent="0.3">
      <c r="A100" s="23">
        <v>90</v>
      </c>
      <c r="B100" s="23">
        <v>2011</v>
      </c>
      <c r="C100" s="57">
        <v>11033103</v>
      </c>
      <c r="D100" s="57" t="s">
        <v>140</v>
      </c>
      <c r="E100" s="58">
        <v>9230</v>
      </c>
      <c r="F100" s="58" t="s">
        <v>43</v>
      </c>
      <c r="G100" s="57" t="s">
        <v>44</v>
      </c>
      <c r="H100" s="59">
        <v>101449.64</v>
      </c>
      <c r="I100" s="58">
        <v>1070</v>
      </c>
      <c r="J100" s="57" t="s">
        <v>141</v>
      </c>
      <c r="K100" s="57" t="s">
        <v>142</v>
      </c>
      <c r="L100" s="23">
        <v>2014</v>
      </c>
    </row>
    <row r="101" spans="1:12" x14ac:dyDescent="0.3">
      <c r="A101" s="23">
        <v>91</v>
      </c>
      <c r="B101" s="23">
        <v>2011</v>
      </c>
      <c r="C101" s="57">
        <v>11033220</v>
      </c>
      <c r="D101" s="57" t="s">
        <v>61</v>
      </c>
      <c r="E101" s="58">
        <v>9230</v>
      </c>
      <c r="F101" s="58" t="s">
        <v>43</v>
      </c>
      <c r="G101" s="57" t="s">
        <v>44</v>
      </c>
      <c r="H101" s="59">
        <v>942.23</v>
      </c>
      <c r="I101" s="58">
        <v>1070</v>
      </c>
      <c r="J101" s="57">
        <v>54308331</v>
      </c>
      <c r="K101" s="57" t="s">
        <v>62</v>
      </c>
      <c r="L101" s="23">
        <v>2012</v>
      </c>
    </row>
    <row r="102" spans="1:12" x14ac:dyDescent="0.3">
      <c r="A102" s="23">
        <v>92</v>
      </c>
      <c r="B102" s="23">
        <v>2011</v>
      </c>
      <c r="C102" s="57">
        <v>11033601</v>
      </c>
      <c r="D102" s="57" t="s">
        <v>143</v>
      </c>
      <c r="E102" s="58">
        <v>9220</v>
      </c>
      <c r="F102" s="58" t="s">
        <v>43</v>
      </c>
      <c r="G102" s="57" t="s">
        <v>44</v>
      </c>
      <c r="H102" s="59">
        <v>1023.6</v>
      </c>
      <c r="I102" s="58">
        <v>1070</v>
      </c>
      <c r="J102" s="57">
        <v>56506835</v>
      </c>
      <c r="K102" s="57" t="s">
        <v>144</v>
      </c>
      <c r="L102" s="23">
        <v>2012</v>
      </c>
    </row>
    <row r="103" spans="1:12" x14ac:dyDescent="0.3">
      <c r="A103" s="23">
        <v>93</v>
      </c>
      <c r="B103" s="23">
        <v>2011</v>
      </c>
      <c r="C103" s="57">
        <v>11033601</v>
      </c>
      <c r="D103" s="57" t="s">
        <v>143</v>
      </c>
      <c r="E103" s="58">
        <v>9230</v>
      </c>
      <c r="F103" s="58" t="s">
        <v>43</v>
      </c>
      <c r="G103" s="57" t="s">
        <v>44</v>
      </c>
      <c r="H103" s="59">
        <v>5890</v>
      </c>
      <c r="I103" s="58">
        <v>1070</v>
      </c>
      <c r="J103" s="57">
        <v>56506835</v>
      </c>
      <c r="K103" s="57" t="s">
        <v>144</v>
      </c>
      <c r="L103" s="23">
        <v>2012</v>
      </c>
    </row>
    <row r="104" spans="1:12" x14ac:dyDescent="0.3">
      <c r="A104" s="23">
        <v>94</v>
      </c>
      <c r="B104" s="23">
        <v>2011</v>
      </c>
      <c r="C104" s="57">
        <v>11033766</v>
      </c>
      <c r="D104" s="57" t="s">
        <v>145</v>
      </c>
      <c r="E104" s="58">
        <v>9220</v>
      </c>
      <c r="F104" s="58" t="s">
        <v>43</v>
      </c>
      <c r="G104" s="57" t="s">
        <v>44</v>
      </c>
      <c r="H104" s="59">
        <v>4489.03</v>
      </c>
      <c r="I104" s="58">
        <v>1070</v>
      </c>
      <c r="J104" s="57">
        <v>55585873</v>
      </c>
      <c r="K104" s="57" t="s">
        <v>146</v>
      </c>
      <c r="L104" s="23">
        <v>2012</v>
      </c>
    </row>
    <row r="105" spans="1:12" x14ac:dyDescent="0.3">
      <c r="A105" s="23">
        <v>95</v>
      </c>
      <c r="B105" s="23">
        <v>2011</v>
      </c>
      <c r="C105" s="57">
        <v>11033766</v>
      </c>
      <c r="D105" s="57" t="s">
        <v>145</v>
      </c>
      <c r="E105" s="58">
        <v>9230</v>
      </c>
      <c r="F105" s="58" t="s">
        <v>43</v>
      </c>
      <c r="G105" s="57" t="s">
        <v>44</v>
      </c>
      <c r="H105" s="59">
        <v>36086.11</v>
      </c>
      <c r="I105" s="58">
        <v>1070</v>
      </c>
      <c r="J105" s="57">
        <v>55585873</v>
      </c>
      <c r="K105" s="57" t="s">
        <v>146</v>
      </c>
      <c r="L105" s="23">
        <v>2012</v>
      </c>
    </row>
    <row r="106" spans="1:12" x14ac:dyDescent="0.3">
      <c r="A106" s="23">
        <v>96</v>
      </c>
      <c r="B106" s="23">
        <v>2011</v>
      </c>
      <c r="C106" s="57">
        <v>11033768</v>
      </c>
      <c r="D106" s="57" t="s">
        <v>147</v>
      </c>
      <c r="E106" s="58">
        <v>9220</v>
      </c>
      <c r="F106" s="58" t="s">
        <v>43</v>
      </c>
      <c r="G106" s="57" t="s">
        <v>44</v>
      </c>
      <c r="H106" s="59">
        <v>1973.2</v>
      </c>
      <c r="I106" s="58">
        <v>1070</v>
      </c>
      <c r="J106" s="57">
        <v>59530381</v>
      </c>
      <c r="K106" s="57" t="s">
        <v>148</v>
      </c>
      <c r="L106" s="23">
        <v>2014</v>
      </c>
    </row>
    <row r="107" spans="1:12" x14ac:dyDescent="0.3">
      <c r="A107" s="23">
        <v>97</v>
      </c>
      <c r="B107" s="23">
        <v>2011</v>
      </c>
      <c r="C107" s="57">
        <v>11033822</v>
      </c>
      <c r="D107" s="57" t="s">
        <v>149</v>
      </c>
      <c r="E107" s="58">
        <v>9220</v>
      </c>
      <c r="F107" s="58" t="s">
        <v>43</v>
      </c>
      <c r="G107" s="57" t="s">
        <v>44</v>
      </c>
      <c r="H107" s="59">
        <v>283.64999999999998</v>
      </c>
      <c r="I107" s="58">
        <v>1070</v>
      </c>
      <c r="J107" s="57">
        <v>58766273</v>
      </c>
      <c r="K107" s="57" t="s">
        <v>150</v>
      </c>
      <c r="L107" s="23">
        <v>2016</v>
      </c>
    </row>
    <row r="108" spans="1:12" x14ac:dyDescent="0.3">
      <c r="A108" s="23">
        <v>98</v>
      </c>
      <c r="B108" s="23">
        <v>2011</v>
      </c>
      <c r="C108" s="57">
        <v>11033822</v>
      </c>
      <c r="D108" s="57" t="s">
        <v>149</v>
      </c>
      <c r="E108" s="58">
        <v>9230</v>
      </c>
      <c r="F108" s="58" t="s">
        <v>43</v>
      </c>
      <c r="G108" s="57" t="s">
        <v>44</v>
      </c>
      <c r="H108" s="59">
        <v>8326.65</v>
      </c>
      <c r="I108" s="58">
        <v>1070</v>
      </c>
      <c r="J108" s="57">
        <v>58766273</v>
      </c>
      <c r="K108" s="57" t="s">
        <v>150</v>
      </c>
      <c r="L108" s="23">
        <v>2016</v>
      </c>
    </row>
    <row r="109" spans="1:12" x14ac:dyDescent="0.3">
      <c r="A109" s="23">
        <v>99</v>
      </c>
      <c r="B109" s="23">
        <v>2011</v>
      </c>
      <c r="C109" s="57">
        <v>11033881</v>
      </c>
      <c r="D109" s="57" t="s">
        <v>151</v>
      </c>
      <c r="E109" s="58">
        <v>9230</v>
      </c>
      <c r="F109" s="58" t="s">
        <v>43</v>
      </c>
      <c r="G109" s="57" t="s">
        <v>44</v>
      </c>
      <c r="H109" s="59">
        <v>88288.99</v>
      </c>
      <c r="I109" s="58">
        <v>1070</v>
      </c>
      <c r="J109" s="57">
        <v>56230261</v>
      </c>
      <c r="K109" s="57" t="s">
        <v>152</v>
      </c>
      <c r="L109" s="23">
        <v>2013</v>
      </c>
    </row>
    <row r="110" spans="1:12" x14ac:dyDescent="0.3">
      <c r="A110" s="23">
        <v>100</v>
      </c>
      <c r="B110" s="23">
        <v>2011</v>
      </c>
      <c r="C110" s="57" t="s">
        <v>153</v>
      </c>
      <c r="D110" s="57" t="s">
        <v>154</v>
      </c>
      <c r="E110" s="58">
        <v>1070</v>
      </c>
      <c r="F110" s="58" t="s">
        <v>43</v>
      </c>
      <c r="G110" s="57" t="s">
        <v>44</v>
      </c>
      <c r="H110" s="59">
        <v>362.98</v>
      </c>
      <c r="I110" s="58">
        <v>1070</v>
      </c>
      <c r="J110" s="57">
        <v>13073881</v>
      </c>
      <c r="K110" s="57" t="s">
        <v>128</v>
      </c>
      <c r="L110" s="23">
        <v>2013</v>
      </c>
    </row>
    <row r="111" spans="1:12" x14ac:dyDescent="0.3">
      <c r="A111" s="23">
        <v>101</v>
      </c>
      <c r="B111" s="23">
        <v>2011</v>
      </c>
      <c r="C111" s="57" t="s">
        <v>153</v>
      </c>
      <c r="D111" s="57" t="s">
        <v>154</v>
      </c>
      <c r="E111" s="58">
        <v>9220</v>
      </c>
      <c r="F111" s="58" t="s">
        <v>43</v>
      </c>
      <c r="G111" s="57" t="s">
        <v>44</v>
      </c>
      <c r="H111" s="59">
        <v>8435.59</v>
      </c>
      <c r="I111" s="58">
        <v>1070</v>
      </c>
      <c r="J111" s="57">
        <v>13073881</v>
      </c>
      <c r="K111" s="57" t="s">
        <v>128</v>
      </c>
      <c r="L111" s="23">
        <v>2013</v>
      </c>
    </row>
    <row r="112" spans="1:12" x14ac:dyDescent="0.3">
      <c r="A112" s="23">
        <v>102</v>
      </c>
      <c r="B112" s="23">
        <v>2011</v>
      </c>
      <c r="C112" s="57" t="s">
        <v>153</v>
      </c>
      <c r="D112" s="57" t="s">
        <v>154</v>
      </c>
      <c r="E112" s="58">
        <v>9230</v>
      </c>
      <c r="F112" s="58" t="s">
        <v>43</v>
      </c>
      <c r="G112" s="57" t="s">
        <v>44</v>
      </c>
      <c r="H112" s="59">
        <v>74478.92</v>
      </c>
      <c r="I112" s="58">
        <v>1070</v>
      </c>
      <c r="J112" s="57">
        <v>13073881</v>
      </c>
      <c r="K112" s="57" t="s">
        <v>128</v>
      </c>
      <c r="L112" s="23">
        <v>2013</v>
      </c>
    </row>
    <row r="113" spans="1:12" x14ac:dyDescent="0.3">
      <c r="A113" s="23">
        <v>103</v>
      </c>
      <c r="B113" s="23">
        <v>2011</v>
      </c>
      <c r="C113" s="57" t="s">
        <v>155</v>
      </c>
      <c r="D113" s="57" t="s">
        <v>156</v>
      </c>
      <c r="E113" s="58">
        <v>1070</v>
      </c>
      <c r="F113" s="58" t="s">
        <v>43</v>
      </c>
      <c r="G113" s="57" t="s">
        <v>44</v>
      </c>
      <c r="H113" s="59">
        <v>797940.25</v>
      </c>
      <c r="I113" s="58">
        <v>1070</v>
      </c>
      <c r="J113" s="57">
        <v>13073881</v>
      </c>
      <c r="K113" s="57" t="s">
        <v>128</v>
      </c>
      <c r="L113" s="23">
        <v>2013</v>
      </c>
    </row>
    <row r="114" spans="1:12" x14ac:dyDescent="0.3">
      <c r="A114" s="23">
        <v>104</v>
      </c>
      <c r="B114" s="23">
        <v>2011</v>
      </c>
      <c r="C114" s="57" t="s">
        <v>155</v>
      </c>
      <c r="D114" s="57" t="s">
        <v>156</v>
      </c>
      <c r="E114" s="58">
        <v>9220</v>
      </c>
      <c r="F114" s="58" t="s">
        <v>43</v>
      </c>
      <c r="G114" s="57" t="s">
        <v>44</v>
      </c>
      <c r="H114" s="59">
        <v>29975.29</v>
      </c>
      <c r="I114" s="58">
        <v>1070</v>
      </c>
      <c r="J114" s="57">
        <v>13073881</v>
      </c>
      <c r="K114" s="57" t="s">
        <v>128</v>
      </c>
      <c r="L114" s="23">
        <v>2013</v>
      </c>
    </row>
    <row r="115" spans="1:12" x14ac:dyDescent="0.3">
      <c r="A115" s="23">
        <v>105</v>
      </c>
      <c r="B115" s="23">
        <v>2011</v>
      </c>
      <c r="C115" s="57" t="s">
        <v>155</v>
      </c>
      <c r="D115" s="57" t="s">
        <v>156</v>
      </c>
      <c r="E115" s="58">
        <v>9230</v>
      </c>
      <c r="F115" s="58" t="s">
        <v>43</v>
      </c>
      <c r="G115" s="57" t="s">
        <v>44</v>
      </c>
      <c r="H115" s="59">
        <v>175407.22</v>
      </c>
      <c r="I115" s="58">
        <v>1070</v>
      </c>
      <c r="J115" s="57">
        <v>13073881</v>
      </c>
      <c r="K115" s="57" t="s">
        <v>128</v>
      </c>
      <c r="L115" s="23">
        <v>2013</v>
      </c>
    </row>
    <row r="116" spans="1:12" x14ac:dyDescent="0.3">
      <c r="A116" s="23">
        <v>106</v>
      </c>
      <c r="B116" s="23">
        <v>2011</v>
      </c>
      <c r="C116" s="57" t="s">
        <v>157</v>
      </c>
      <c r="D116" s="57" t="s">
        <v>158</v>
      </c>
      <c r="E116" s="58">
        <v>1070</v>
      </c>
      <c r="F116" s="58" t="s">
        <v>43</v>
      </c>
      <c r="G116" s="57" t="s">
        <v>44</v>
      </c>
      <c r="H116" s="59">
        <v>396470.64</v>
      </c>
      <c r="I116" s="58">
        <v>1070</v>
      </c>
      <c r="J116" s="57">
        <v>13073881</v>
      </c>
      <c r="K116" s="57" t="s">
        <v>128</v>
      </c>
      <c r="L116" s="23">
        <v>2013</v>
      </c>
    </row>
    <row r="117" spans="1:12" x14ac:dyDescent="0.3">
      <c r="A117" s="23">
        <v>107</v>
      </c>
      <c r="B117" s="23">
        <v>2011</v>
      </c>
      <c r="C117" s="57" t="s">
        <v>157</v>
      </c>
      <c r="D117" s="57" t="s">
        <v>158</v>
      </c>
      <c r="E117" s="58">
        <v>9220</v>
      </c>
      <c r="F117" s="58" t="s">
        <v>43</v>
      </c>
      <c r="G117" s="57" t="s">
        <v>44</v>
      </c>
      <c r="H117" s="59">
        <v>535276.21</v>
      </c>
      <c r="I117" s="58">
        <v>1070</v>
      </c>
      <c r="J117" s="57">
        <v>13073881</v>
      </c>
      <c r="K117" s="57" t="s">
        <v>128</v>
      </c>
      <c r="L117" s="23">
        <v>2013</v>
      </c>
    </row>
    <row r="118" spans="1:12" x14ac:dyDescent="0.3">
      <c r="A118" s="23">
        <v>108</v>
      </c>
      <c r="B118" s="23">
        <v>2011</v>
      </c>
      <c r="C118" s="57" t="s">
        <v>68</v>
      </c>
      <c r="D118" s="57" t="s">
        <v>69</v>
      </c>
      <c r="E118" s="58">
        <v>1070</v>
      </c>
      <c r="F118" s="58" t="s">
        <v>43</v>
      </c>
      <c r="G118" s="57" t="s">
        <v>44</v>
      </c>
      <c r="H118" s="59">
        <v>569274.85</v>
      </c>
      <c r="I118" s="58">
        <v>1070</v>
      </c>
      <c r="J118" s="57">
        <v>13073881</v>
      </c>
      <c r="K118" s="57" t="s">
        <v>128</v>
      </c>
      <c r="L118" s="23">
        <v>2013</v>
      </c>
    </row>
    <row r="119" spans="1:12" x14ac:dyDescent="0.3">
      <c r="A119" s="23">
        <v>109</v>
      </c>
      <c r="B119" s="23">
        <v>2011</v>
      </c>
      <c r="C119" s="57" t="s">
        <v>68</v>
      </c>
      <c r="D119" s="57" t="s">
        <v>69</v>
      </c>
      <c r="E119" s="58">
        <v>9220</v>
      </c>
      <c r="F119" s="58" t="s">
        <v>43</v>
      </c>
      <c r="G119" s="57" t="s">
        <v>44</v>
      </c>
      <c r="H119" s="59">
        <v>413837.21</v>
      </c>
      <c r="I119" s="58">
        <v>1070</v>
      </c>
      <c r="J119" s="57">
        <v>13073881</v>
      </c>
      <c r="K119" s="57" t="s">
        <v>128</v>
      </c>
      <c r="L119" s="23">
        <v>2013</v>
      </c>
    </row>
    <row r="120" spans="1:12" x14ac:dyDescent="0.3">
      <c r="A120" s="23">
        <v>110</v>
      </c>
      <c r="B120" s="23">
        <v>2011</v>
      </c>
      <c r="C120" s="57" t="s">
        <v>72</v>
      </c>
      <c r="D120" s="57" t="s">
        <v>73</v>
      </c>
      <c r="E120" s="58">
        <v>1070</v>
      </c>
      <c r="F120" s="58" t="s">
        <v>43</v>
      </c>
      <c r="G120" s="57" t="s">
        <v>44</v>
      </c>
      <c r="H120" s="59">
        <v>31790</v>
      </c>
      <c r="I120" s="58">
        <v>1070</v>
      </c>
      <c r="J120" s="57">
        <v>13073881</v>
      </c>
      <c r="K120" s="57" t="s">
        <v>128</v>
      </c>
      <c r="L120" s="23">
        <v>2013</v>
      </c>
    </row>
    <row r="121" spans="1:12" x14ac:dyDescent="0.3">
      <c r="A121" s="23">
        <v>111</v>
      </c>
      <c r="B121" s="23">
        <v>2011</v>
      </c>
      <c r="C121" s="57" t="s">
        <v>72</v>
      </c>
      <c r="D121" s="57" t="s">
        <v>73</v>
      </c>
      <c r="E121" s="58">
        <v>9220</v>
      </c>
      <c r="F121" s="58" t="s">
        <v>43</v>
      </c>
      <c r="G121" s="57" t="s">
        <v>44</v>
      </c>
      <c r="H121" s="59">
        <v>269749.25</v>
      </c>
      <c r="I121" s="58">
        <v>1070</v>
      </c>
      <c r="J121" s="57">
        <v>13073881</v>
      </c>
      <c r="K121" s="57" t="s">
        <v>128</v>
      </c>
      <c r="L121" s="23">
        <v>2013</v>
      </c>
    </row>
    <row r="122" spans="1:12" x14ac:dyDescent="0.3">
      <c r="A122" s="23">
        <v>112</v>
      </c>
      <c r="B122" s="23">
        <v>2011</v>
      </c>
      <c r="C122" s="57" t="s">
        <v>77</v>
      </c>
      <c r="D122" s="57" t="s">
        <v>78</v>
      </c>
      <c r="E122" s="58">
        <v>1070</v>
      </c>
      <c r="F122" s="58" t="s">
        <v>43</v>
      </c>
      <c r="G122" s="57" t="s">
        <v>44</v>
      </c>
      <c r="H122" s="59">
        <v>70291.27</v>
      </c>
      <c r="I122" s="58">
        <v>1070</v>
      </c>
      <c r="J122" s="57">
        <v>13073881</v>
      </c>
      <c r="K122" s="57" t="s">
        <v>128</v>
      </c>
      <c r="L122" s="23">
        <v>2013</v>
      </c>
    </row>
    <row r="123" spans="1:12" x14ac:dyDescent="0.3">
      <c r="A123" s="23">
        <v>113</v>
      </c>
      <c r="B123" s="23">
        <v>2011</v>
      </c>
      <c r="C123" s="57" t="s">
        <v>77</v>
      </c>
      <c r="D123" s="57" t="s">
        <v>78</v>
      </c>
      <c r="E123" s="58">
        <v>9220</v>
      </c>
      <c r="F123" s="58" t="s">
        <v>43</v>
      </c>
      <c r="G123" s="57" t="s">
        <v>44</v>
      </c>
      <c r="H123" s="59">
        <v>11267.73</v>
      </c>
      <c r="I123" s="58">
        <v>1070</v>
      </c>
      <c r="J123" s="57">
        <v>13073881</v>
      </c>
      <c r="K123" s="57" t="s">
        <v>128</v>
      </c>
      <c r="L123" s="23">
        <v>2013</v>
      </c>
    </row>
    <row r="124" spans="1:12" x14ac:dyDescent="0.3">
      <c r="A124" s="23">
        <v>114</v>
      </c>
      <c r="B124" s="23">
        <v>2011</v>
      </c>
      <c r="C124" s="57" t="s">
        <v>79</v>
      </c>
      <c r="D124" s="57" t="s">
        <v>80</v>
      </c>
      <c r="E124" s="58">
        <v>1070</v>
      </c>
      <c r="F124" s="58" t="s">
        <v>43</v>
      </c>
      <c r="G124" s="57" t="s">
        <v>44</v>
      </c>
      <c r="H124" s="59">
        <v>1080</v>
      </c>
      <c r="I124" s="58">
        <v>1070</v>
      </c>
      <c r="J124" s="57">
        <v>13073881</v>
      </c>
      <c r="K124" s="57" t="s">
        <v>128</v>
      </c>
      <c r="L124" s="23">
        <v>2013</v>
      </c>
    </row>
    <row r="125" spans="1:12" x14ac:dyDescent="0.3">
      <c r="A125" s="23">
        <v>115</v>
      </c>
      <c r="B125" s="23">
        <v>2011</v>
      </c>
      <c r="C125" s="57" t="s">
        <v>79</v>
      </c>
      <c r="D125" s="57" t="s">
        <v>80</v>
      </c>
      <c r="E125" s="58">
        <v>9220</v>
      </c>
      <c r="F125" s="58" t="s">
        <v>43</v>
      </c>
      <c r="G125" s="57" t="s">
        <v>44</v>
      </c>
      <c r="H125" s="59">
        <v>-1596.86</v>
      </c>
      <c r="I125" s="58">
        <v>1070</v>
      </c>
      <c r="J125" s="57">
        <v>13073881</v>
      </c>
      <c r="K125" s="57" t="s">
        <v>128</v>
      </c>
      <c r="L125" s="23">
        <v>2013</v>
      </c>
    </row>
    <row r="126" spans="1:12" x14ac:dyDescent="0.3">
      <c r="A126" s="23">
        <v>116</v>
      </c>
      <c r="B126" s="23">
        <v>2011</v>
      </c>
      <c r="C126" s="57" t="s">
        <v>81</v>
      </c>
      <c r="D126" s="57" t="s">
        <v>82</v>
      </c>
      <c r="E126" s="58">
        <v>1070</v>
      </c>
      <c r="F126" s="58" t="s">
        <v>43</v>
      </c>
      <c r="G126" s="57" t="s">
        <v>44</v>
      </c>
      <c r="H126" s="59">
        <v>3066.32</v>
      </c>
      <c r="I126" s="58">
        <v>1070</v>
      </c>
      <c r="J126" s="57">
        <v>13073881</v>
      </c>
      <c r="K126" s="57" t="s">
        <v>128</v>
      </c>
      <c r="L126" s="23">
        <v>2013</v>
      </c>
    </row>
    <row r="127" spans="1:12" x14ac:dyDescent="0.3">
      <c r="A127" s="23">
        <v>117</v>
      </c>
      <c r="B127" s="23">
        <v>2011</v>
      </c>
      <c r="C127" s="57" t="s">
        <v>81</v>
      </c>
      <c r="D127" s="57" t="s">
        <v>82</v>
      </c>
      <c r="E127" s="58">
        <v>9220</v>
      </c>
      <c r="F127" s="58" t="s">
        <v>43</v>
      </c>
      <c r="G127" s="57" t="s">
        <v>44</v>
      </c>
      <c r="H127" s="59">
        <v>4805.6499999999996</v>
      </c>
      <c r="I127" s="58">
        <v>1070</v>
      </c>
      <c r="J127" s="57">
        <v>13073881</v>
      </c>
      <c r="K127" s="57" t="s">
        <v>128</v>
      </c>
      <c r="L127" s="23">
        <v>2013</v>
      </c>
    </row>
    <row r="128" spans="1:12" x14ac:dyDescent="0.3">
      <c r="A128" s="23">
        <v>118</v>
      </c>
      <c r="B128" s="23">
        <v>2011</v>
      </c>
      <c r="C128" s="57" t="s">
        <v>81</v>
      </c>
      <c r="D128" s="57" t="s">
        <v>82</v>
      </c>
      <c r="E128" s="58">
        <v>9230</v>
      </c>
      <c r="F128" s="58" t="s">
        <v>43</v>
      </c>
      <c r="G128" s="57" t="s">
        <v>44</v>
      </c>
      <c r="H128" s="59">
        <v>99276.800000000003</v>
      </c>
      <c r="I128" s="58">
        <v>1070</v>
      </c>
      <c r="J128" s="57">
        <v>13073881</v>
      </c>
      <c r="K128" s="57" t="s">
        <v>128</v>
      </c>
      <c r="L128" s="23">
        <v>2013</v>
      </c>
    </row>
    <row r="129" spans="1:12" x14ac:dyDescent="0.3">
      <c r="A129" s="23">
        <v>119</v>
      </c>
      <c r="B129" s="23">
        <v>2011</v>
      </c>
      <c r="C129" s="57" t="s">
        <v>83</v>
      </c>
      <c r="D129" s="57" t="s">
        <v>84</v>
      </c>
      <c r="E129" s="58">
        <v>1070</v>
      </c>
      <c r="F129" s="58" t="s">
        <v>43</v>
      </c>
      <c r="G129" s="57" t="s">
        <v>44</v>
      </c>
      <c r="H129" s="59">
        <v>7200.44</v>
      </c>
      <c r="I129" s="58">
        <v>1070</v>
      </c>
      <c r="J129" s="57">
        <v>13073881</v>
      </c>
      <c r="K129" s="57" t="s">
        <v>128</v>
      </c>
      <c r="L129" s="23">
        <v>2013</v>
      </c>
    </row>
    <row r="130" spans="1:12" x14ac:dyDescent="0.3">
      <c r="A130" s="23">
        <v>120</v>
      </c>
      <c r="B130" s="23">
        <v>2011</v>
      </c>
      <c r="C130" s="57" t="s">
        <v>83</v>
      </c>
      <c r="D130" s="57" t="s">
        <v>84</v>
      </c>
      <c r="E130" s="58">
        <v>9220</v>
      </c>
      <c r="F130" s="58" t="s">
        <v>43</v>
      </c>
      <c r="G130" s="57" t="s">
        <v>44</v>
      </c>
      <c r="H130" s="59">
        <v>-2336.67</v>
      </c>
      <c r="I130" s="58">
        <v>1070</v>
      </c>
      <c r="J130" s="57">
        <v>13073881</v>
      </c>
      <c r="K130" s="57" t="s">
        <v>128</v>
      </c>
      <c r="L130" s="23">
        <v>2013</v>
      </c>
    </row>
    <row r="131" spans="1:12" x14ac:dyDescent="0.3">
      <c r="A131" s="23">
        <v>121</v>
      </c>
      <c r="B131" s="23">
        <v>2011</v>
      </c>
      <c r="C131" s="57" t="s">
        <v>159</v>
      </c>
      <c r="D131" s="57" t="s">
        <v>160</v>
      </c>
      <c r="E131" s="58">
        <v>1070</v>
      </c>
      <c r="F131" s="58" t="s">
        <v>43</v>
      </c>
      <c r="G131" s="57" t="s">
        <v>44</v>
      </c>
      <c r="H131" s="59">
        <v>53200</v>
      </c>
      <c r="I131" s="58">
        <v>1070</v>
      </c>
      <c r="J131" s="57">
        <v>13069482</v>
      </c>
      <c r="K131" s="57" t="s">
        <v>65</v>
      </c>
      <c r="L131" s="23">
        <v>2014</v>
      </c>
    </row>
    <row r="132" spans="1:12" x14ac:dyDescent="0.3">
      <c r="A132" s="23">
        <v>122</v>
      </c>
      <c r="B132" s="23">
        <v>2011</v>
      </c>
      <c r="C132" s="57" t="s">
        <v>159</v>
      </c>
      <c r="D132" s="57" t="s">
        <v>160</v>
      </c>
      <c r="E132" s="58">
        <v>9220</v>
      </c>
      <c r="F132" s="58" t="s">
        <v>43</v>
      </c>
      <c r="G132" s="57" t="s">
        <v>44</v>
      </c>
      <c r="H132" s="59">
        <v>18938.23</v>
      </c>
      <c r="I132" s="58">
        <v>1070</v>
      </c>
      <c r="J132" s="57">
        <v>13069482</v>
      </c>
      <c r="K132" s="57" t="s">
        <v>65</v>
      </c>
      <c r="L132" s="23">
        <v>2014</v>
      </c>
    </row>
    <row r="133" spans="1:12" x14ac:dyDescent="0.3">
      <c r="A133" s="23">
        <v>123</v>
      </c>
      <c r="B133" s="23">
        <v>2011</v>
      </c>
      <c r="C133" s="57" t="s">
        <v>85</v>
      </c>
      <c r="D133" s="57" t="s">
        <v>86</v>
      </c>
      <c r="E133" s="58">
        <v>1070</v>
      </c>
      <c r="F133" s="58" t="s">
        <v>43</v>
      </c>
      <c r="G133" s="57" t="s">
        <v>44</v>
      </c>
      <c r="H133" s="59">
        <v>127479.5</v>
      </c>
      <c r="I133" s="58">
        <v>1070</v>
      </c>
      <c r="J133" s="57">
        <v>13073881</v>
      </c>
      <c r="K133" s="57" t="s">
        <v>128</v>
      </c>
      <c r="L133" s="23">
        <v>2013</v>
      </c>
    </row>
    <row r="134" spans="1:12" x14ac:dyDescent="0.3">
      <c r="A134" s="23">
        <v>124</v>
      </c>
      <c r="B134" s="23">
        <v>2011</v>
      </c>
      <c r="C134" s="57" t="s">
        <v>85</v>
      </c>
      <c r="D134" s="57" t="s">
        <v>86</v>
      </c>
      <c r="E134" s="58">
        <v>9220</v>
      </c>
      <c r="F134" s="58" t="s">
        <v>43</v>
      </c>
      <c r="G134" s="57" t="s">
        <v>44</v>
      </c>
      <c r="H134" s="59">
        <v>22430.54</v>
      </c>
      <c r="I134" s="58">
        <v>1070</v>
      </c>
      <c r="J134" s="57">
        <v>13073881</v>
      </c>
      <c r="K134" s="57" t="s">
        <v>128</v>
      </c>
      <c r="L134" s="23">
        <v>2013</v>
      </c>
    </row>
    <row r="135" spans="1:12" x14ac:dyDescent="0.3">
      <c r="A135" s="23">
        <v>125</v>
      </c>
      <c r="B135" s="23">
        <v>2011</v>
      </c>
      <c r="C135" s="57" t="s">
        <v>161</v>
      </c>
      <c r="D135" s="57" t="s">
        <v>162</v>
      </c>
      <c r="E135" s="58">
        <v>9220</v>
      </c>
      <c r="F135" s="58" t="s">
        <v>43</v>
      </c>
      <c r="G135" s="57" t="s">
        <v>44</v>
      </c>
      <c r="H135" s="59">
        <v>17986.29</v>
      </c>
      <c r="I135" s="58">
        <v>1070</v>
      </c>
      <c r="J135" s="57">
        <v>13064942</v>
      </c>
      <c r="K135" s="57" t="s">
        <v>76</v>
      </c>
      <c r="L135" s="23">
        <v>2014</v>
      </c>
    </row>
    <row r="136" spans="1:12" x14ac:dyDescent="0.3">
      <c r="A136" s="23">
        <v>126</v>
      </c>
      <c r="B136" s="23">
        <v>2011</v>
      </c>
      <c r="C136" s="57" t="s">
        <v>87</v>
      </c>
      <c r="D136" s="57" t="s">
        <v>88</v>
      </c>
      <c r="E136" s="58">
        <v>1070</v>
      </c>
      <c r="F136" s="58" t="s">
        <v>43</v>
      </c>
      <c r="G136" s="57" t="s">
        <v>44</v>
      </c>
      <c r="H136" s="59">
        <v>800.42</v>
      </c>
      <c r="I136" s="58">
        <v>1070</v>
      </c>
      <c r="J136" s="57">
        <v>13064942</v>
      </c>
      <c r="K136" s="57" t="s">
        <v>76</v>
      </c>
      <c r="L136" s="23">
        <v>2014</v>
      </c>
    </row>
    <row r="137" spans="1:12" x14ac:dyDescent="0.3">
      <c r="A137" s="23">
        <v>127</v>
      </c>
      <c r="B137" s="23">
        <v>2011</v>
      </c>
      <c r="C137" s="57" t="s">
        <v>89</v>
      </c>
      <c r="D137" s="57" t="s">
        <v>90</v>
      </c>
      <c r="E137" s="58">
        <v>1070</v>
      </c>
      <c r="F137" s="58" t="s">
        <v>43</v>
      </c>
      <c r="G137" s="57" t="s">
        <v>44</v>
      </c>
      <c r="H137" s="59">
        <v>351893.23</v>
      </c>
      <c r="I137" s="58">
        <v>1070</v>
      </c>
      <c r="J137" s="57">
        <v>13073881</v>
      </c>
      <c r="K137" s="57" t="s">
        <v>128</v>
      </c>
      <c r="L137" s="23">
        <v>2013</v>
      </c>
    </row>
    <row r="138" spans="1:12" x14ac:dyDescent="0.3">
      <c r="A138" s="23">
        <v>128</v>
      </c>
      <c r="B138" s="23">
        <v>2011</v>
      </c>
      <c r="C138" s="57" t="s">
        <v>89</v>
      </c>
      <c r="D138" s="57" t="s">
        <v>90</v>
      </c>
      <c r="E138" s="58">
        <v>9220</v>
      </c>
      <c r="F138" s="58" t="s">
        <v>43</v>
      </c>
      <c r="G138" s="57" t="s">
        <v>44</v>
      </c>
      <c r="H138" s="59">
        <v>36857.01</v>
      </c>
      <c r="I138" s="58">
        <v>1070</v>
      </c>
      <c r="J138" s="57">
        <v>13073881</v>
      </c>
      <c r="K138" s="57" t="s">
        <v>128</v>
      </c>
      <c r="L138" s="23">
        <v>2013</v>
      </c>
    </row>
    <row r="139" spans="1:12" x14ac:dyDescent="0.3">
      <c r="A139" s="23">
        <v>129</v>
      </c>
      <c r="B139" s="23">
        <v>2011</v>
      </c>
      <c r="C139" s="57" t="s">
        <v>89</v>
      </c>
      <c r="D139" s="57" t="s">
        <v>90</v>
      </c>
      <c r="E139" s="58">
        <v>9230</v>
      </c>
      <c r="F139" s="58" t="s">
        <v>43</v>
      </c>
      <c r="G139" s="57" t="s">
        <v>44</v>
      </c>
      <c r="H139" s="59">
        <v>-16289.01</v>
      </c>
      <c r="I139" s="58">
        <v>1070</v>
      </c>
      <c r="J139" s="57">
        <v>13073881</v>
      </c>
      <c r="K139" s="57" t="s">
        <v>128</v>
      </c>
      <c r="L139" s="23">
        <v>2013</v>
      </c>
    </row>
    <row r="140" spans="1:12" x14ac:dyDescent="0.3">
      <c r="A140" s="23">
        <v>130</v>
      </c>
      <c r="B140" s="23">
        <v>2011</v>
      </c>
      <c r="C140" s="57" t="s">
        <v>97</v>
      </c>
      <c r="D140" s="57" t="s">
        <v>98</v>
      </c>
      <c r="E140" s="58">
        <v>1070</v>
      </c>
      <c r="F140" s="58" t="s">
        <v>43</v>
      </c>
      <c r="G140" s="57" t="s">
        <v>44</v>
      </c>
      <c r="H140" s="59">
        <v>4446070.03</v>
      </c>
      <c r="I140" s="58">
        <v>1070</v>
      </c>
      <c r="J140" s="57">
        <v>49809830</v>
      </c>
      <c r="K140" s="57" t="s">
        <v>99</v>
      </c>
      <c r="L140" s="23">
        <v>2011</v>
      </c>
    </row>
    <row r="141" spans="1:12" x14ac:dyDescent="0.3">
      <c r="A141" s="23">
        <v>131</v>
      </c>
      <c r="B141" s="23">
        <v>2011</v>
      </c>
      <c r="C141" s="57" t="s">
        <v>97</v>
      </c>
      <c r="D141" s="57" t="s">
        <v>98</v>
      </c>
      <c r="E141" s="58">
        <v>9220</v>
      </c>
      <c r="F141" s="58" t="s">
        <v>43</v>
      </c>
      <c r="G141" s="57" t="s">
        <v>44</v>
      </c>
      <c r="H141" s="59">
        <v>197736.16</v>
      </c>
      <c r="I141" s="58">
        <v>1070</v>
      </c>
      <c r="J141" s="57">
        <v>49809830</v>
      </c>
      <c r="K141" s="57" t="s">
        <v>99</v>
      </c>
      <c r="L141" s="23">
        <v>2011</v>
      </c>
    </row>
    <row r="142" spans="1:12" x14ac:dyDescent="0.3">
      <c r="A142" s="23">
        <v>132</v>
      </c>
      <c r="B142" s="23">
        <v>2011</v>
      </c>
      <c r="C142" s="57" t="s">
        <v>97</v>
      </c>
      <c r="D142" s="57" t="s">
        <v>98</v>
      </c>
      <c r="E142" s="58">
        <v>9230</v>
      </c>
      <c r="F142" s="58" t="s">
        <v>43</v>
      </c>
      <c r="G142" s="57" t="s">
        <v>44</v>
      </c>
      <c r="H142" s="59">
        <v>33905.730000000003</v>
      </c>
      <c r="I142" s="58">
        <v>1070</v>
      </c>
      <c r="J142" s="57">
        <v>49809830</v>
      </c>
      <c r="K142" s="57" t="s">
        <v>99</v>
      </c>
      <c r="L142" s="23">
        <v>2011</v>
      </c>
    </row>
    <row r="143" spans="1:12" x14ac:dyDescent="0.3">
      <c r="A143" s="23">
        <v>133</v>
      </c>
      <c r="B143" s="23">
        <v>2011</v>
      </c>
      <c r="C143" s="57" t="s">
        <v>100</v>
      </c>
      <c r="D143" s="57" t="s">
        <v>101</v>
      </c>
      <c r="E143" s="58">
        <v>1070</v>
      </c>
      <c r="F143" s="58" t="s">
        <v>43</v>
      </c>
      <c r="G143" s="57" t="s">
        <v>44</v>
      </c>
      <c r="H143" s="59">
        <v>3655</v>
      </c>
      <c r="I143" s="58">
        <v>1070</v>
      </c>
      <c r="J143" s="57">
        <v>49809831</v>
      </c>
      <c r="K143" s="57" t="s">
        <v>102</v>
      </c>
      <c r="L143" s="23">
        <v>2011</v>
      </c>
    </row>
    <row r="144" spans="1:12" x14ac:dyDescent="0.3">
      <c r="A144" s="23">
        <v>134</v>
      </c>
      <c r="B144" s="23">
        <v>2011</v>
      </c>
      <c r="C144" s="57" t="s">
        <v>100</v>
      </c>
      <c r="D144" s="57" t="s">
        <v>101</v>
      </c>
      <c r="E144" s="58">
        <v>9220</v>
      </c>
      <c r="F144" s="58" t="s">
        <v>43</v>
      </c>
      <c r="G144" s="57" t="s">
        <v>44</v>
      </c>
      <c r="H144" s="59">
        <v>26503.040000000001</v>
      </c>
      <c r="I144" s="58">
        <v>1070</v>
      </c>
      <c r="J144" s="57">
        <v>49809831</v>
      </c>
      <c r="K144" s="57" t="s">
        <v>102</v>
      </c>
      <c r="L144" s="23">
        <v>2011</v>
      </c>
    </row>
    <row r="145" spans="1:12" x14ac:dyDescent="0.3">
      <c r="A145" s="23">
        <v>135</v>
      </c>
      <c r="B145" s="23">
        <v>2011</v>
      </c>
      <c r="C145" s="57" t="s">
        <v>103</v>
      </c>
      <c r="D145" s="57" t="s">
        <v>104</v>
      </c>
      <c r="E145" s="58">
        <v>1070</v>
      </c>
      <c r="F145" s="58" t="s">
        <v>43</v>
      </c>
      <c r="G145" s="57" t="s">
        <v>44</v>
      </c>
      <c r="H145" s="59">
        <v>546364.43999999994</v>
      </c>
      <c r="I145" s="58">
        <v>1070</v>
      </c>
      <c r="J145" s="57">
        <v>49809832</v>
      </c>
      <c r="K145" s="57" t="s">
        <v>105</v>
      </c>
      <c r="L145" s="23">
        <v>2011</v>
      </c>
    </row>
    <row r="146" spans="1:12" x14ac:dyDescent="0.3">
      <c r="A146" s="23">
        <v>136</v>
      </c>
      <c r="B146" s="23">
        <v>2011</v>
      </c>
      <c r="C146" s="57" t="s">
        <v>103</v>
      </c>
      <c r="D146" s="57" t="s">
        <v>104</v>
      </c>
      <c r="E146" s="58">
        <v>9220</v>
      </c>
      <c r="F146" s="58" t="s">
        <v>43</v>
      </c>
      <c r="G146" s="57" t="s">
        <v>44</v>
      </c>
      <c r="H146" s="59">
        <v>540468.93999999994</v>
      </c>
      <c r="I146" s="58">
        <v>1070</v>
      </c>
      <c r="J146" s="57">
        <v>49809832</v>
      </c>
      <c r="K146" s="57" t="s">
        <v>105</v>
      </c>
      <c r="L146" s="23">
        <v>2011</v>
      </c>
    </row>
    <row r="147" spans="1:12" x14ac:dyDescent="0.3">
      <c r="A147" s="23">
        <v>137</v>
      </c>
      <c r="B147" s="23">
        <v>2011</v>
      </c>
      <c r="C147" s="57" t="s">
        <v>103</v>
      </c>
      <c r="D147" s="57" t="s">
        <v>104</v>
      </c>
      <c r="E147" s="58">
        <v>9320</v>
      </c>
      <c r="F147" s="58" t="s">
        <v>43</v>
      </c>
      <c r="G147" s="57" t="s">
        <v>44</v>
      </c>
      <c r="H147" s="59">
        <v>1301.96</v>
      </c>
      <c r="I147" s="58">
        <v>1070</v>
      </c>
      <c r="J147" s="57">
        <v>49809832</v>
      </c>
      <c r="K147" s="57" t="s">
        <v>105</v>
      </c>
      <c r="L147" s="23">
        <v>2011</v>
      </c>
    </row>
    <row r="148" spans="1:12" x14ac:dyDescent="0.3">
      <c r="A148" s="23">
        <v>138</v>
      </c>
      <c r="B148" s="23">
        <v>2011</v>
      </c>
      <c r="C148" s="57" t="s">
        <v>106</v>
      </c>
      <c r="D148" s="57" t="s">
        <v>107</v>
      </c>
      <c r="E148" s="58">
        <v>1070</v>
      </c>
      <c r="F148" s="58" t="s">
        <v>43</v>
      </c>
      <c r="G148" s="57" t="s">
        <v>44</v>
      </c>
      <c r="H148" s="59">
        <v>112150</v>
      </c>
      <c r="I148" s="58">
        <v>1070</v>
      </c>
      <c r="J148" s="57">
        <v>49809833</v>
      </c>
      <c r="K148" s="57" t="s">
        <v>108</v>
      </c>
      <c r="L148" s="23">
        <v>2011</v>
      </c>
    </row>
    <row r="149" spans="1:12" x14ac:dyDescent="0.3">
      <c r="A149" s="23">
        <v>139</v>
      </c>
      <c r="B149" s="23">
        <v>2011</v>
      </c>
      <c r="C149" s="57" t="s">
        <v>106</v>
      </c>
      <c r="D149" s="57" t="s">
        <v>107</v>
      </c>
      <c r="E149" s="58">
        <v>9220</v>
      </c>
      <c r="F149" s="58" t="s">
        <v>43</v>
      </c>
      <c r="G149" s="57" t="s">
        <v>44</v>
      </c>
      <c r="H149" s="59">
        <v>232889.38</v>
      </c>
      <c r="I149" s="58">
        <v>1070</v>
      </c>
      <c r="J149" s="57">
        <v>49809833</v>
      </c>
      <c r="K149" s="57" t="s">
        <v>108</v>
      </c>
      <c r="L149" s="23">
        <v>2011</v>
      </c>
    </row>
    <row r="150" spans="1:12" x14ac:dyDescent="0.3">
      <c r="A150" s="23">
        <v>140</v>
      </c>
      <c r="B150" s="23">
        <v>2011</v>
      </c>
      <c r="C150" s="57" t="s">
        <v>113</v>
      </c>
      <c r="D150" s="57" t="s">
        <v>114</v>
      </c>
      <c r="E150" s="58">
        <v>1070</v>
      </c>
      <c r="F150" s="58" t="s">
        <v>43</v>
      </c>
      <c r="G150" s="57" t="s">
        <v>44</v>
      </c>
      <c r="H150" s="59">
        <v>276887.11</v>
      </c>
      <c r="I150" s="58">
        <v>1070</v>
      </c>
      <c r="J150" s="57">
        <v>49809836</v>
      </c>
      <c r="K150" s="57" t="s">
        <v>115</v>
      </c>
      <c r="L150" s="23">
        <v>2011</v>
      </c>
    </row>
    <row r="151" spans="1:12" x14ac:dyDescent="0.3">
      <c r="A151" s="23">
        <v>141</v>
      </c>
      <c r="B151" s="23">
        <v>2011</v>
      </c>
      <c r="C151" s="57" t="s">
        <v>113</v>
      </c>
      <c r="D151" s="57" t="s">
        <v>114</v>
      </c>
      <c r="E151" s="58">
        <v>9220</v>
      </c>
      <c r="F151" s="58" t="s">
        <v>43</v>
      </c>
      <c r="G151" s="57" t="s">
        <v>44</v>
      </c>
      <c r="H151" s="59">
        <v>157301.29</v>
      </c>
      <c r="I151" s="58">
        <v>1070</v>
      </c>
      <c r="J151" s="57">
        <v>49809836</v>
      </c>
      <c r="K151" s="57" t="s">
        <v>115</v>
      </c>
      <c r="L151" s="23">
        <v>2011</v>
      </c>
    </row>
    <row r="152" spans="1:12" x14ac:dyDescent="0.3">
      <c r="A152" s="23">
        <v>142</v>
      </c>
      <c r="B152" s="23">
        <v>2011</v>
      </c>
      <c r="C152" s="57" t="s">
        <v>113</v>
      </c>
      <c r="D152" s="57" t="s">
        <v>114</v>
      </c>
      <c r="E152" s="58">
        <v>9230</v>
      </c>
      <c r="F152" s="58" t="s">
        <v>43</v>
      </c>
      <c r="G152" s="57" t="s">
        <v>44</v>
      </c>
      <c r="H152" s="59">
        <v>29428.75</v>
      </c>
      <c r="I152" s="58">
        <v>1070</v>
      </c>
      <c r="J152" s="57">
        <v>49809836</v>
      </c>
      <c r="K152" s="57" t="s">
        <v>115</v>
      </c>
      <c r="L152" s="23">
        <v>2011</v>
      </c>
    </row>
    <row r="153" spans="1:12" x14ac:dyDescent="0.3">
      <c r="A153" s="23">
        <v>143</v>
      </c>
      <c r="B153" s="23">
        <v>2011</v>
      </c>
      <c r="C153" s="57" t="s">
        <v>116</v>
      </c>
      <c r="D153" s="57" t="s">
        <v>117</v>
      </c>
      <c r="E153" s="58">
        <v>1070</v>
      </c>
      <c r="F153" s="58" t="s">
        <v>43</v>
      </c>
      <c r="G153" s="57" t="s">
        <v>44</v>
      </c>
      <c r="H153" s="59">
        <v>208360</v>
      </c>
      <c r="I153" s="58">
        <v>1070</v>
      </c>
      <c r="J153" s="57">
        <v>49809837</v>
      </c>
      <c r="K153" s="57" t="s">
        <v>117</v>
      </c>
      <c r="L153" s="23">
        <v>2011</v>
      </c>
    </row>
    <row r="154" spans="1:12" x14ac:dyDescent="0.3">
      <c r="A154" s="23">
        <v>144</v>
      </c>
      <c r="B154" s="23">
        <v>2011</v>
      </c>
      <c r="C154" s="57" t="s">
        <v>116</v>
      </c>
      <c r="D154" s="57" t="s">
        <v>117</v>
      </c>
      <c r="E154" s="58">
        <v>9220</v>
      </c>
      <c r="F154" s="58" t="s">
        <v>43</v>
      </c>
      <c r="G154" s="57" t="s">
        <v>44</v>
      </c>
      <c r="H154" s="59">
        <v>57661.67</v>
      </c>
      <c r="I154" s="58">
        <v>1070</v>
      </c>
      <c r="J154" s="57">
        <v>49809837</v>
      </c>
      <c r="K154" s="57" t="s">
        <v>117</v>
      </c>
      <c r="L154" s="23">
        <v>2011</v>
      </c>
    </row>
    <row r="155" spans="1:12" x14ac:dyDescent="0.3">
      <c r="A155" s="23">
        <v>145</v>
      </c>
      <c r="B155" s="23">
        <v>2011</v>
      </c>
      <c r="C155" s="57" t="s">
        <v>118</v>
      </c>
      <c r="D155" s="57" t="s">
        <v>119</v>
      </c>
      <c r="E155" s="58">
        <v>1070</v>
      </c>
      <c r="F155" s="58" t="s">
        <v>43</v>
      </c>
      <c r="G155" s="57" t="s">
        <v>44</v>
      </c>
      <c r="H155" s="59">
        <v>334103</v>
      </c>
      <c r="I155" s="58">
        <v>1070</v>
      </c>
      <c r="J155" s="57">
        <v>49809838</v>
      </c>
      <c r="K155" s="57" t="s">
        <v>54</v>
      </c>
      <c r="L155" s="23">
        <v>2011</v>
      </c>
    </row>
    <row r="156" spans="1:12" x14ac:dyDescent="0.3">
      <c r="A156" s="23">
        <v>146</v>
      </c>
      <c r="B156" s="23">
        <v>2011</v>
      </c>
      <c r="C156" s="57" t="s">
        <v>118</v>
      </c>
      <c r="D156" s="57" t="s">
        <v>119</v>
      </c>
      <c r="E156" s="58">
        <v>9220</v>
      </c>
      <c r="F156" s="58" t="s">
        <v>43</v>
      </c>
      <c r="G156" s="57" t="s">
        <v>44</v>
      </c>
      <c r="H156" s="59">
        <v>22777.85</v>
      </c>
      <c r="I156" s="58">
        <v>1070</v>
      </c>
      <c r="J156" s="57">
        <v>49809838</v>
      </c>
      <c r="K156" s="57" t="s">
        <v>54</v>
      </c>
      <c r="L156" s="23">
        <v>2011</v>
      </c>
    </row>
    <row r="157" spans="1:12" x14ac:dyDescent="0.3">
      <c r="A157" s="23">
        <v>147</v>
      </c>
      <c r="B157" s="23">
        <v>2011</v>
      </c>
      <c r="C157" s="57" t="s">
        <v>122</v>
      </c>
      <c r="D157" s="57" t="s">
        <v>123</v>
      </c>
      <c r="E157" s="58">
        <v>1070</v>
      </c>
      <c r="F157" s="58" t="s">
        <v>43</v>
      </c>
      <c r="G157" s="57" t="s">
        <v>44</v>
      </c>
      <c r="H157" s="59">
        <v>324325.2</v>
      </c>
      <c r="I157" s="58">
        <v>1070</v>
      </c>
      <c r="J157" s="57">
        <v>13073881</v>
      </c>
      <c r="K157" s="57" t="s">
        <v>128</v>
      </c>
      <c r="L157" s="23">
        <v>2013</v>
      </c>
    </row>
    <row r="158" spans="1:12" x14ac:dyDescent="0.3">
      <c r="A158" s="23">
        <v>148</v>
      </c>
      <c r="B158" s="23">
        <v>2011</v>
      </c>
      <c r="C158" s="57" t="s">
        <v>122</v>
      </c>
      <c r="D158" s="57" t="s">
        <v>123</v>
      </c>
      <c r="E158" s="58">
        <v>9220</v>
      </c>
      <c r="F158" s="58" t="s">
        <v>43</v>
      </c>
      <c r="G158" s="57" t="s">
        <v>44</v>
      </c>
      <c r="H158" s="59">
        <v>62792.42</v>
      </c>
      <c r="I158" s="58">
        <v>1070</v>
      </c>
      <c r="J158" s="57">
        <v>13073881</v>
      </c>
      <c r="K158" s="57" t="s">
        <v>128</v>
      </c>
      <c r="L158" s="23">
        <v>2013</v>
      </c>
    </row>
    <row r="159" spans="1:12" x14ac:dyDescent="0.3">
      <c r="A159" s="23">
        <v>149</v>
      </c>
      <c r="B159" s="23">
        <v>2011</v>
      </c>
      <c r="C159" s="57" t="s">
        <v>124</v>
      </c>
      <c r="D159" s="57" t="s">
        <v>125</v>
      </c>
      <c r="E159" s="58">
        <v>1070</v>
      </c>
      <c r="F159" s="58" t="s">
        <v>43</v>
      </c>
      <c r="G159" s="57" t="s">
        <v>44</v>
      </c>
      <c r="H159" s="59">
        <v>325008.84000000003</v>
      </c>
      <c r="I159" s="58">
        <v>1070</v>
      </c>
      <c r="J159" s="57">
        <v>13073881</v>
      </c>
      <c r="K159" s="57" t="s">
        <v>128</v>
      </c>
      <c r="L159" s="23">
        <v>2013</v>
      </c>
    </row>
    <row r="160" spans="1:12" x14ac:dyDescent="0.3">
      <c r="A160" s="23">
        <v>150</v>
      </c>
      <c r="B160" s="23">
        <v>2011</v>
      </c>
      <c r="C160" s="57" t="s">
        <v>124</v>
      </c>
      <c r="D160" s="57" t="s">
        <v>125</v>
      </c>
      <c r="E160" s="58">
        <v>9220</v>
      </c>
      <c r="F160" s="58" t="s">
        <v>43</v>
      </c>
      <c r="G160" s="57" t="s">
        <v>44</v>
      </c>
      <c r="H160" s="59">
        <v>17351.2</v>
      </c>
      <c r="I160" s="58">
        <v>1070</v>
      </c>
      <c r="J160" s="57">
        <v>13073881</v>
      </c>
      <c r="K160" s="57" t="s">
        <v>128</v>
      </c>
      <c r="L160" s="23">
        <v>2013</v>
      </c>
    </row>
    <row r="161" spans="1:12" x14ac:dyDescent="0.3">
      <c r="A161" s="23">
        <v>151</v>
      </c>
      <c r="B161" s="23">
        <v>2011</v>
      </c>
      <c r="C161" s="57" t="s">
        <v>126</v>
      </c>
      <c r="D161" s="57" t="s">
        <v>127</v>
      </c>
      <c r="E161" s="58">
        <v>1070</v>
      </c>
      <c r="F161" s="58" t="s">
        <v>43</v>
      </c>
      <c r="G161" s="57" t="s">
        <v>44</v>
      </c>
      <c r="H161" s="59">
        <v>175735.61</v>
      </c>
      <c r="I161" s="58">
        <v>1070</v>
      </c>
      <c r="J161" s="57">
        <v>13073881</v>
      </c>
      <c r="K161" s="57" t="s">
        <v>128</v>
      </c>
      <c r="L161" s="23">
        <v>2013</v>
      </c>
    </row>
    <row r="162" spans="1:12" x14ac:dyDescent="0.3">
      <c r="A162" s="23">
        <v>152</v>
      </c>
      <c r="B162" s="23">
        <v>2011</v>
      </c>
      <c r="C162" s="57" t="s">
        <v>126</v>
      </c>
      <c r="D162" s="57" t="s">
        <v>127</v>
      </c>
      <c r="E162" s="58">
        <v>9220</v>
      </c>
      <c r="F162" s="58" t="s">
        <v>43</v>
      </c>
      <c r="G162" s="57" t="s">
        <v>44</v>
      </c>
      <c r="H162" s="59">
        <v>214902.95</v>
      </c>
      <c r="I162" s="58">
        <v>1070</v>
      </c>
      <c r="J162" s="57">
        <v>13073881</v>
      </c>
      <c r="K162" s="57" t="s">
        <v>128</v>
      </c>
      <c r="L162" s="23">
        <v>2013</v>
      </c>
    </row>
    <row r="163" spans="1:12" x14ac:dyDescent="0.3">
      <c r="A163" s="23">
        <v>153</v>
      </c>
      <c r="B163" s="23">
        <v>2011</v>
      </c>
      <c r="C163" s="57" t="s">
        <v>126</v>
      </c>
      <c r="D163" s="57" t="s">
        <v>127</v>
      </c>
      <c r="E163" s="58">
        <v>9230</v>
      </c>
      <c r="F163" s="58" t="s">
        <v>43</v>
      </c>
      <c r="G163" s="57" t="s">
        <v>44</v>
      </c>
      <c r="H163" s="59">
        <v>894687.06</v>
      </c>
      <c r="I163" s="58">
        <v>1070</v>
      </c>
      <c r="J163" s="57">
        <v>13073881</v>
      </c>
      <c r="K163" s="57" t="s">
        <v>128</v>
      </c>
      <c r="L163" s="23">
        <v>2013</v>
      </c>
    </row>
    <row r="164" spans="1:12" x14ac:dyDescent="0.3">
      <c r="A164" s="23">
        <v>154</v>
      </c>
      <c r="B164" s="23">
        <v>2011</v>
      </c>
      <c r="C164" s="57" t="s">
        <v>126</v>
      </c>
      <c r="D164" s="57" t="s">
        <v>127</v>
      </c>
      <c r="E164" s="58">
        <v>1070</v>
      </c>
      <c r="F164" s="58" t="s">
        <v>43</v>
      </c>
      <c r="G164" s="57" t="s">
        <v>44</v>
      </c>
      <c r="H164" s="59">
        <v>175735.61</v>
      </c>
      <c r="I164" s="58">
        <v>1070</v>
      </c>
      <c r="J164" s="57">
        <v>49809832</v>
      </c>
      <c r="K164" s="57" t="s">
        <v>105</v>
      </c>
      <c r="L164" s="23">
        <v>2011</v>
      </c>
    </row>
    <row r="165" spans="1:12" x14ac:dyDescent="0.3">
      <c r="A165" s="23">
        <v>155</v>
      </c>
      <c r="B165" s="23">
        <v>2011</v>
      </c>
      <c r="C165" s="57" t="s">
        <v>126</v>
      </c>
      <c r="D165" s="57" t="s">
        <v>127</v>
      </c>
      <c r="E165" s="58">
        <v>9220</v>
      </c>
      <c r="F165" s="58" t="s">
        <v>43</v>
      </c>
      <c r="G165" s="57" t="s">
        <v>44</v>
      </c>
      <c r="H165" s="59">
        <v>214902.95</v>
      </c>
      <c r="I165" s="58">
        <v>1070</v>
      </c>
      <c r="J165" s="57">
        <v>49809832</v>
      </c>
      <c r="K165" s="57" t="s">
        <v>105</v>
      </c>
      <c r="L165" s="23">
        <v>2011</v>
      </c>
    </row>
    <row r="166" spans="1:12" x14ac:dyDescent="0.3">
      <c r="A166" s="23">
        <v>156</v>
      </c>
      <c r="B166" s="23">
        <v>2011</v>
      </c>
      <c r="C166" s="57" t="s">
        <v>126</v>
      </c>
      <c r="D166" s="57" t="s">
        <v>127</v>
      </c>
      <c r="E166" s="58">
        <v>9230</v>
      </c>
      <c r="F166" s="58" t="s">
        <v>43</v>
      </c>
      <c r="G166" s="57" t="s">
        <v>44</v>
      </c>
      <c r="H166" s="59">
        <v>894687.06</v>
      </c>
      <c r="I166" s="58">
        <v>1070</v>
      </c>
      <c r="J166" s="57">
        <v>49809832</v>
      </c>
      <c r="K166" s="57" t="s">
        <v>105</v>
      </c>
      <c r="L166" s="23">
        <v>2011</v>
      </c>
    </row>
    <row r="167" spans="1:12" x14ac:dyDescent="0.3">
      <c r="A167" s="23">
        <v>157</v>
      </c>
      <c r="B167" s="23">
        <v>2011</v>
      </c>
      <c r="C167" s="57" t="s">
        <v>163</v>
      </c>
      <c r="D167" s="57" t="s">
        <v>164</v>
      </c>
      <c r="E167" s="58">
        <v>1070</v>
      </c>
      <c r="F167" s="58" t="s">
        <v>43</v>
      </c>
      <c r="G167" s="57" t="s">
        <v>44</v>
      </c>
      <c r="H167" s="59">
        <v>1606.49</v>
      </c>
      <c r="I167" s="58">
        <v>1070</v>
      </c>
      <c r="J167" s="57">
        <v>13073881</v>
      </c>
      <c r="K167" s="57" t="s">
        <v>128</v>
      </c>
      <c r="L167" s="23">
        <v>2013</v>
      </c>
    </row>
    <row r="168" spans="1:12" x14ac:dyDescent="0.3">
      <c r="A168" s="23">
        <v>158</v>
      </c>
      <c r="B168" s="23">
        <v>2011</v>
      </c>
      <c r="C168" s="57" t="s">
        <v>163</v>
      </c>
      <c r="D168" s="57" t="s">
        <v>164</v>
      </c>
      <c r="E168" s="58">
        <v>9220</v>
      </c>
      <c r="F168" s="58" t="s">
        <v>43</v>
      </c>
      <c r="G168" s="57" t="s">
        <v>44</v>
      </c>
      <c r="H168" s="59">
        <v>27455.17</v>
      </c>
      <c r="I168" s="58">
        <v>1070</v>
      </c>
      <c r="J168" s="57">
        <v>13073881</v>
      </c>
      <c r="K168" s="57" t="s">
        <v>128</v>
      </c>
      <c r="L168" s="23">
        <v>2013</v>
      </c>
    </row>
    <row r="169" spans="1:12" x14ac:dyDescent="0.3">
      <c r="A169" s="23">
        <v>159</v>
      </c>
      <c r="B169" s="23">
        <v>2011</v>
      </c>
      <c r="C169" s="57" t="s">
        <v>165</v>
      </c>
      <c r="D169" s="57" t="s">
        <v>166</v>
      </c>
      <c r="E169" s="58">
        <v>1070</v>
      </c>
      <c r="F169" s="58" t="s">
        <v>43</v>
      </c>
      <c r="G169" s="57" t="s">
        <v>44</v>
      </c>
      <c r="H169" s="59">
        <v>13235</v>
      </c>
      <c r="I169" s="58">
        <v>1070</v>
      </c>
      <c r="J169" s="57">
        <v>13073881</v>
      </c>
      <c r="K169" s="57" t="s">
        <v>128</v>
      </c>
      <c r="L169" s="23">
        <v>2013</v>
      </c>
    </row>
    <row r="170" spans="1:12" x14ac:dyDescent="0.3">
      <c r="A170" s="23">
        <v>160</v>
      </c>
      <c r="B170" s="23">
        <v>2011</v>
      </c>
      <c r="C170" s="57" t="s">
        <v>165</v>
      </c>
      <c r="D170" s="57" t="s">
        <v>166</v>
      </c>
      <c r="E170" s="58">
        <v>9220</v>
      </c>
      <c r="F170" s="58" t="s">
        <v>43</v>
      </c>
      <c r="G170" s="57" t="s">
        <v>44</v>
      </c>
      <c r="H170" s="59">
        <v>12167.07</v>
      </c>
      <c r="I170" s="58">
        <v>1070</v>
      </c>
      <c r="J170" s="57">
        <v>13073881</v>
      </c>
      <c r="K170" s="57" t="s">
        <v>128</v>
      </c>
      <c r="L170" s="23">
        <v>2013</v>
      </c>
    </row>
    <row r="171" spans="1:12" x14ac:dyDescent="0.3">
      <c r="A171" s="23">
        <v>161</v>
      </c>
      <c r="B171" s="23">
        <v>2011</v>
      </c>
      <c r="C171" s="57" t="s">
        <v>129</v>
      </c>
      <c r="D171" s="57" t="s">
        <v>130</v>
      </c>
      <c r="E171" s="58">
        <v>1070</v>
      </c>
      <c r="F171" s="58" t="s">
        <v>43</v>
      </c>
      <c r="G171" s="57" t="s">
        <v>44</v>
      </c>
      <c r="H171" s="59">
        <v>11268.83</v>
      </c>
      <c r="I171" s="58">
        <v>1070</v>
      </c>
      <c r="J171" s="57">
        <v>49809830</v>
      </c>
      <c r="K171" s="57" t="s">
        <v>99</v>
      </c>
      <c r="L171" s="23">
        <v>2011</v>
      </c>
    </row>
    <row r="172" spans="1:12" x14ac:dyDescent="0.3">
      <c r="A172" s="23">
        <v>162</v>
      </c>
      <c r="B172" s="23">
        <v>2011</v>
      </c>
      <c r="C172" s="57" t="s">
        <v>129</v>
      </c>
      <c r="D172" s="57" t="s">
        <v>130</v>
      </c>
      <c r="E172" s="58">
        <v>9220</v>
      </c>
      <c r="F172" s="58" t="s">
        <v>43</v>
      </c>
      <c r="G172" s="57" t="s">
        <v>44</v>
      </c>
      <c r="H172" s="59">
        <v>316.5</v>
      </c>
      <c r="I172" s="58">
        <v>1070</v>
      </c>
      <c r="J172" s="57">
        <v>49809830</v>
      </c>
      <c r="K172" s="57" t="s">
        <v>99</v>
      </c>
      <c r="L172" s="23">
        <v>2011</v>
      </c>
    </row>
    <row r="173" spans="1:12" x14ac:dyDescent="0.3">
      <c r="A173" s="23">
        <v>163</v>
      </c>
      <c r="B173" s="23">
        <v>2011</v>
      </c>
      <c r="C173" s="57" t="s">
        <v>167</v>
      </c>
      <c r="D173" s="57" t="s">
        <v>168</v>
      </c>
      <c r="E173" s="58">
        <v>1070</v>
      </c>
      <c r="F173" s="58" t="s">
        <v>43</v>
      </c>
      <c r="G173" s="57" t="s">
        <v>44</v>
      </c>
      <c r="H173" s="59">
        <v>145496.88</v>
      </c>
      <c r="I173" s="58">
        <v>1070</v>
      </c>
      <c r="J173" s="57">
        <v>54201829</v>
      </c>
      <c r="K173" s="57" t="s">
        <v>169</v>
      </c>
      <c r="L173" s="23">
        <v>2015</v>
      </c>
    </row>
    <row r="174" spans="1:12" x14ac:dyDescent="0.3">
      <c r="A174" s="23">
        <v>164</v>
      </c>
      <c r="B174" s="23">
        <v>2011</v>
      </c>
      <c r="C174" s="57" t="s">
        <v>167</v>
      </c>
      <c r="D174" s="57" t="s">
        <v>168</v>
      </c>
      <c r="E174" s="58">
        <v>9220</v>
      </c>
      <c r="F174" s="58" t="s">
        <v>43</v>
      </c>
      <c r="G174" s="57" t="s">
        <v>44</v>
      </c>
      <c r="H174" s="59">
        <v>47257.16</v>
      </c>
      <c r="I174" s="58">
        <v>1070</v>
      </c>
      <c r="J174" s="57">
        <v>54201829</v>
      </c>
      <c r="K174" s="57" t="s">
        <v>169</v>
      </c>
      <c r="L174" s="23">
        <v>2015</v>
      </c>
    </row>
    <row r="175" spans="1:12" x14ac:dyDescent="0.3">
      <c r="A175" s="23">
        <v>165</v>
      </c>
      <c r="B175" s="23">
        <v>2011</v>
      </c>
      <c r="C175" s="57" t="s">
        <v>167</v>
      </c>
      <c r="D175" s="57" t="s">
        <v>168</v>
      </c>
      <c r="E175" s="58">
        <v>9230</v>
      </c>
      <c r="F175" s="58" t="s">
        <v>43</v>
      </c>
      <c r="G175" s="57" t="s">
        <v>44</v>
      </c>
      <c r="H175" s="59">
        <v>240836</v>
      </c>
      <c r="I175" s="58">
        <v>1070</v>
      </c>
      <c r="J175" s="57">
        <v>54201829</v>
      </c>
      <c r="K175" s="57" t="s">
        <v>169</v>
      </c>
      <c r="L175" s="23">
        <v>2015</v>
      </c>
    </row>
    <row r="176" spans="1:12" x14ac:dyDescent="0.3">
      <c r="A176" s="23">
        <v>166</v>
      </c>
      <c r="B176" s="23">
        <v>2011</v>
      </c>
      <c r="C176" s="57" t="s">
        <v>170</v>
      </c>
      <c r="D176" s="57" t="s">
        <v>171</v>
      </c>
      <c r="E176" s="58">
        <v>1070</v>
      </c>
      <c r="F176" s="58" t="s">
        <v>43</v>
      </c>
      <c r="G176" s="57" t="s">
        <v>44</v>
      </c>
      <c r="H176" s="59">
        <v>155728.15</v>
      </c>
      <c r="I176" s="58">
        <v>1070</v>
      </c>
      <c r="J176" s="57">
        <v>54201829</v>
      </c>
      <c r="K176" s="57" t="s">
        <v>169</v>
      </c>
      <c r="L176" s="23">
        <v>2015</v>
      </c>
    </row>
    <row r="177" spans="1:12" x14ac:dyDescent="0.3">
      <c r="A177" s="23">
        <v>167</v>
      </c>
      <c r="B177" s="23">
        <v>2011</v>
      </c>
      <c r="C177" s="57" t="s">
        <v>170</v>
      </c>
      <c r="D177" s="57" t="s">
        <v>171</v>
      </c>
      <c r="E177" s="58">
        <v>9220</v>
      </c>
      <c r="F177" s="58" t="s">
        <v>43</v>
      </c>
      <c r="G177" s="57" t="s">
        <v>44</v>
      </c>
      <c r="H177" s="59">
        <v>3068.22</v>
      </c>
      <c r="I177" s="58">
        <v>1070</v>
      </c>
      <c r="J177" s="57">
        <v>54201829</v>
      </c>
      <c r="K177" s="57" t="s">
        <v>169</v>
      </c>
      <c r="L177" s="23">
        <v>2015</v>
      </c>
    </row>
    <row r="178" spans="1:12" x14ac:dyDescent="0.3">
      <c r="A178" s="23">
        <v>168</v>
      </c>
      <c r="B178" s="23">
        <v>2011</v>
      </c>
      <c r="C178" s="57" t="s">
        <v>172</v>
      </c>
      <c r="D178" s="57" t="s">
        <v>173</v>
      </c>
      <c r="E178" s="58">
        <v>1070</v>
      </c>
      <c r="F178" s="58" t="s">
        <v>43</v>
      </c>
      <c r="G178" s="57" t="s">
        <v>44</v>
      </c>
      <c r="H178" s="59">
        <v>171906.47</v>
      </c>
      <c r="I178" s="58">
        <v>1070</v>
      </c>
      <c r="J178" s="57">
        <v>56841689</v>
      </c>
      <c r="K178" s="57" t="s">
        <v>174</v>
      </c>
      <c r="L178" s="23">
        <v>2012</v>
      </c>
    </row>
    <row r="179" spans="1:12" x14ac:dyDescent="0.3">
      <c r="A179" s="23">
        <v>169</v>
      </c>
      <c r="B179" s="23">
        <v>2011</v>
      </c>
      <c r="C179" s="57" t="s">
        <v>172</v>
      </c>
      <c r="D179" s="57" t="s">
        <v>173</v>
      </c>
      <c r="E179" s="58">
        <v>9220</v>
      </c>
      <c r="F179" s="58" t="s">
        <v>43</v>
      </c>
      <c r="G179" s="57" t="s">
        <v>44</v>
      </c>
      <c r="H179" s="59">
        <v>204160.08</v>
      </c>
      <c r="I179" s="58">
        <v>1070</v>
      </c>
      <c r="J179" s="57">
        <v>56841689</v>
      </c>
      <c r="K179" s="57" t="s">
        <v>174</v>
      </c>
      <c r="L179" s="23">
        <v>2012</v>
      </c>
    </row>
    <row r="180" spans="1:12" x14ac:dyDescent="0.3">
      <c r="A180" s="23">
        <v>170</v>
      </c>
      <c r="B180" s="23">
        <v>2011</v>
      </c>
      <c r="C180" s="57" t="s">
        <v>175</v>
      </c>
      <c r="D180" s="57" t="s">
        <v>176</v>
      </c>
      <c r="E180" s="58">
        <v>1070</v>
      </c>
      <c r="F180" s="58" t="s">
        <v>43</v>
      </c>
      <c r="G180" s="57" t="s">
        <v>44</v>
      </c>
      <c r="H180" s="59">
        <v>65572.5</v>
      </c>
      <c r="I180" s="58">
        <v>1070</v>
      </c>
      <c r="J180" s="57">
        <v>13073881</v>
      </c>
      <c r="K180" s="57" t="s">
        <v>128</v>
      </c>
      <c r="L180" s="23">
        <v>2013</v>
      </c>
    </row>
    <row r="181" spans="1:12" x14ac:dyDescent="0.3">
      <c r="A181" s="23">
        <v>171</v>
      </c>
      <c r="B181" s="23">
        <v>2011</v>
      </c>
      <c r="C181" s="57" t="s">
        <v>175</v>
      </c>
      <c r="D181" s="57" t="s">
        <v>176</v>
      </c>
      <c r="E181" s="58">
        <v>9220</v>
      </c>
      <c r="F181" s="58" t="s">
        <v>43</v>
      </c>
      <c r="G181" s="57" t="s">
        <v>44</v>
      </c>
      <c r="H181" s="59">
        <v>15761.05</v>
      </c>
      <c r="I181" s="58">
        <v>1070</v>
      </c>
      <c r="J181" s="57">
        <v>13073881</v>
      </c>
      <c r="K181" s="57" t="s">
        <v>128</v>
      </c>
      <c r="L181" s="23">
        <v>2013</v>
      </c>
    </row>
    <row r="182" spans="1:12" x14ac:dyDescent="0.3">
      <c r="A182" s="23">
        <v>172</v>
      </c>
      <c r="B182" s="23">
        <v>2011</v>
      </c>
      <c r="C182" s="57" t="s">
        <v>177</v>
      </c>
      <c r="D182" s="57" t="s">
        <v>178</v>
      </c>
      <c r="E182" s="58">
        <v>1070</v>
      </c>
      <c r="F182" s="58" t="s">
        <v>43</v>
      </c>
      <c r="G182" s="57" t="s">
        <v>44</v>
      </c>
      <c r="H182" s="59">
        <v>43715</v>
      </c>
      <c r="I182" s="58">
        <v>1070</v>
      </c>
      <c r="J182" s="57">
        <v>13073881</v>
      </c>
      <c r="K182" s="57" t="s">
        <v>128</v>
      </c>
      <c r="L182" s="23">
        <v>2013</v>
      </c>
    </row>
    <row r="183" spans="1:12" x14ac:dyDescent="0.3">
      <c r="A183" s="23">
        <v>173</v>
      </c>
      <c r="B183" s="23">
        <v>2011</v>
      </c>
      <c r="C183" s="57" t="s">
        <v>177</v>
      </c>
      <c r="D183" s="57" t="s">
        <v>178</v>
      </c>
      <c r="E183" s="58">
        <v>9220</v>
      </c>
      <c r="F183" s="58" t="s">
        <v>43</v>
      </c>
      <c r="G183" s="57" t="s">
        <v>44</v>
      </c>
      <c r="H183" s="59">
        <v>51264.05</v>
      </c>
      <c r="I183" s="58">
        <v>1070</v>
      </c>
      <c r="J183" s="57">
        <v>13073881</v>
      </c>
      <c r="K183" s="57" t="s">
        <v>128</v>
      </c>
      <c r="L183" s="23">
        <v>2013</v>
      </c>
    </row>
    <row r="184" spans="1:12" x14ac:dyDescent="0.3">
      <c r="A184" s="23">
        <v>174</v>
      </c>
      <c r="B184" s="23">
        <v>2012</v>
      </c>
      <c r="C184" s="57">
        <v>156101</v>
      </c>
      <c r="D184" s="57" t="s">
        <v>131</v>
      </c>
      <c r="E184" s="58">
        <v>9220</v>
      </c>
      <c r="F184" s="58" t="s">
        <v>43</v>
      </c>
      <c r="G184" s="57" t="s">
        <v>44</v>
      </c>
      <c r="H184" s="59">
        <v>645.97</v>
      </c>
      <c r="I184" s="58">
        <v>1070</v>
      </c>
      <c r="J184" s="57">
        <v>60581127</v>
      </c>
      <c r="K184" s="57" t="s">
        <v>179</v>
      </c>
      <c r="L184" s="23">
        <v>2013</v>
      </c>
    </row>
    <row r="185" spans="1:12" x14ac:dyDescent="0.3">
      <c r="A185" s="23">
        <v>175</v>
      </c>
      <c r="B185" s="23">
        <v>2012</v>
      </c>
      <c r="C185" s="57">
        <v>156101</v>
      </c>
      <c r="D185" s="57" t="s">
        <v>131</v>
      </c>
      <c r="E185" s="58">
        <v>9220</v>
      </c>
      <c r="F185" s="58" t="s">
        <v>43</v>
      </c>
      <c r="G185" s="57" t="s">
        <v>44</v>
      </c>
      <c r="H185" s="59">
        <v>12152.29</v>
      </c>
      <c r="I185" s="58">
        <v>1070</v>
      </c>
      <c r="J185" s="57">
        <v>60686570</v>
      </c>
      <c r="K185" s="57" t="s">
        <v>180</v>
      </c>
      <c r="L185" s="23">
        <v>2014</v>
      </c>
    </row>
    <row r="186" spans="1:12" x14ac:dyDescent="0.3">
      <c r="A186" s="23">
        <v>176</v>
      </c>
      <c r="B186" s="23">
        <v>2012</v>
      </c>
      <c r="C186" s="57">
        <v>156102</v>
      </c>
      <c r="D186" s="57" t="s">
        <v>42</v>
      </c>
      <c r="E186" s="58">
        <v>9220</v>
      </c>
      <c r="F186" s="58" t="s">
        <v>43</v>
      </c>
      <c r="G186" s="57" t="s">
        <v>44</v>
      </c>
      <c r="H186" s="59">
        <v>11901.01</v>
      </c>
      <c r="I186" s="58">
        <v>1070</v>
      </c>
      <c r="J186" s="57">
        <v>13081911</v>
      </c>
      <c r="K186" s="57" t="s">
        <v>181</v>
      </c>
      <c r="L186" s="23">
        <v>2013</v>
      </c>
    </row>
    <row r="187" spans="1:12" x14ac:dyDescent="0.3">
      <c r="A187" s="23">
        <v>177</v>
      </c>
      <c r="B187" s="23">
        <v>2012</v>
      </c>
      <c r="C187" s="57">
        <v>156102</v>
      </c>
      <c r="D187" s="57" t="s">
        <v>42</v>
      </c>
      <c r="E187" s="58">
        <v>9220</v>
      </c>
      <c r="F187" s="58" t="s">
        <v>43</v>
      </c>
      <c r="G187" s="57" t="s">
        <v>44</v>
      </c>
      <c r="H187" s="59">
        <v>6942.25</v>
      </c>
      <c r="I187" s="58">
        <v>1070</v>
      </c>
      <c r="J187" s="57">
        <v>13081913</v>
      </c>
      <c r="K187" s="57" t="s">
        <v>182</v>
      </c>
      <c r="L187" s="23">
        <v>2013</v>
      </c>
    </row>
    <row r="188" spans="1:12" x14ac:dyDescent="0.3">
      <c r="A188" s="23">
        <v>178</v>
      </c>
      <c r="B188" s="23">
        <v>2012</v>
      </c>
      <c r="C188" s="57">
        <v>156102</v>
      </c>
      <c r="D188" s="57" t="s">
        <v>42</v>
      </c>
      <c r="E188" s="58">
        <v>9220</v>
      </c>
      <c r="F188" s="58" t="s">
        <v>43</v>
      </c>
      <c r="G188" s="57" t="s">
        <v>44</v>
      </c>
      <c r="H188" s="59">
        <v>1983.5</v>
      </c>
      <c r="I188" s="58">
        <v>1070</v>
      </c>
      <c r="J188" s="57">
        <v>13081915</v>
      </c>
      <c r="K188" s="57" t="s">
        <v>183</v>
      </c>
      <c r="L188" s="23">
        <v>2013</v>
      </c>
    </row>
    <row r="189" spans="1:12" x14ac:dyDescent="0.3">
      <c r="A189" s="23">
        <v>179</v>
      </c>
      <c r="B189" s="23">
        <v>2012</v>
      </c>
      <c r="C189" s="57">
        <v>156102</v>
      </c>
      <c r="D189" s="57" t="s">
        <v>42</v>
      </c>
      <c r="E189" s="58">
        <v>9220</v>
      </c>
      <c r="F189" s="58" t="s">
        <v>43</v>
      </c>
      <c r="G189" s="57" t="s">
        <v>44</v>
      </c>
      <c r="H189" s="59">
        <v>7934</v>
      </c>
      <c r="I189" s="58">
        <v>1070</v>
      </c>
      <c r="J189" s="57">
        <v>13081917</v>
      </c>
      <c r="K189" s="57" t="s">
        <v>184</v>
      </c>
      <c r="L189" s="23">
        <v>2013</v>
      </c>
    </row>
    <row r="190" spans="1:12" x14ac:dyDescent="0.3">
      <c r="A190" s="23">
        <v>180</v>
      </c>
      <c r="B190" s="23">
        <v>2012</v>
      </c>
      <c r="C190" s="57">
        <v>156102</v>
      </c>
      <c r="D190" s="57" t="s">
        <v>42</v>
      </c>
      <c r="E190" s="58">
        <v>9220</v>
      </c>
      <c r="F190" s="58" t="s">
        <v>43</v>
      </c>
      <c r="G190" s="57" t="s">
        <v>44</v>
      </c>
      <c r="H190" s="59">
        <v>3967</v>
      </c>
      <c r="I190" s="58">
        <v>1070</v>
      </c>
      <c r="J190" s="57">
        <v>13081919</v>
      </c>
      <c r="K190" s="57" t="s">
        <v>185</v>
      </c>
      <c r="L190" s="23">
        <v>2013</v>
      </c>
    </row>
    <row r="191" spans="1:12" x14ac:dyDescent="0.3">
      <c r="A191" s="23">
        <v>181</v>
      </c>
      <c r="B191" s="23">
        <v>2012</v>
      </c>
      <c r="C191" s="57">
        <v>156102</v>
      </c>
      <c r="D191" s="57" t="s">
        <v>42</v>
      </c>
      <c r="E191" s="58">
        <v>9220</v>
      </c>
      <c r="F191" s="58" t="s">
        <v>43</v>
      </c>
      <c r="G191" s="57" t="s">
        <v>44</v>
      </c>
      <c r="H191" s="59">
        <v>4958.75</v>
      </c>
      <c r="I191" s="58">
        <v>1070</v>
      </c>
      <c r="J191" s="57">
        <v>13081921</v>
      </c>
      <c r="K191" s="57" t="s">
        <v>186</v>
      </c>
      <c r="L191" s="23">
        <v>2013</v>
      </c>
    </row>
    <row r="192" spans="1:12" x14ac:dyDescent="0.3">
      <c r="A192" s="23">
        <v>182</v>
      </c>
      <c r="B192" s="23">
        <v>2012</v>
      </c>
      <c r="C192" s="57">
        <v>156102</v>
      </c>
      <c r="D192" s="57" t="s">
        <v>42</v>
      </c>
      <c r="E192" s="58">
        <v>9220</v>
      </c>
      <c r="F192" s="58" t="s">
        <v>43</v>
      </c>
      <c r="G192" s="57" t="s">
        <v>44</v>
      </c>
      <c r="H192" s="59">
        <v>991.75</v>
      </c>
      <c r="I192" s="58">
        <v>1070</v>
      </c>
      <c r="J192" s="57">
        <v>56720366</v>
      </c>
      <c r="K192" s="57" t="s">
        <v>134</v>
      </c>
      <c r="L192" s="23">
        <v>2013</v>
      </c>
    </row>
    <row r="193" spans="1:12" x14ac:dyDescent="0.3">
      <c r="A193" s="23">
        <v>183</v>
      </c>
      <c r="B193" s="23">
        <v>2012</v>
      </c>
      <c r="C193" s="57">
        <v>156102</v>
      </c>
      <c r="D193" s="57" t="s">
        <v>42</v>
      </c>
      <c r="E193" s="58">
        <v>9220</v>
      </c>
      <c r="F193" s="58" t="s">
        <v>43</v>
      </c>
      <c r="G193" s="57" t="s">
        <v>44</v>
      </c>
      <c r="H193" s="59">
        <v>2479.39</v>
      </c>
      <c r="I193" s="58">
        <v>1070</v>
      </c>
      <c r="J193" s="57">
        <v>56720376</v>
      </c>
      <c r="K193" s="57" t="s">
        <v>135</v>
      </c>
      <c r="L193" s="23">
        <v>2013</v>
      </c>
    </row>
    <row r="194" spans="1:12" x14ac:dyDescent="0.3">
      <c r="A194" s="23">
        <v>184</v>
      </c>
      <c r="B194" s="23">
        <v>2012</v>
      </c>
      <c r="C194" s="57">
        <v>156102</v>
      </c>
      <c r="D194" s="57" t="s">
        <v>42</v>
      </c>
      <c r="E194" s="58">
        <v>9220</v>
      </c>
      <c r="F194" s="58" t="s">
        <v>43</v>
      </c>
      <c r="G194" s="57" t="s">
        <v>44</v>
      </c>
      <c r="H194" s="59">
        <v>18099.47</v>
      </c>
      <c r="I194" s="58">
        <v>1070</v>
      </c>
      <c r="J194" s="57">
        <v>57060187</v>
      </c>
      <c r="K194" s="57" t="s">
        <v>133</v>
      </c>
      <c r="L194" s="23">
        <v>2012</v>
      </c>
    </row>
    <row r="195" spans="1:12" x14ac:dyDescent="0.3">
      <c r="A195" s="23">
        <v>185</v>
      </c>
      <c r="B195" s="23">
        <v>2012</v>
      </c>
      <c r="C195" s="57">
        <v>156102</v>
      </c>
      <c r="D195" s="57" t="s">
        <v>42</v>
      </c>
      <c r="E195" s="58">
        <v>9220</v>
      </c>
      <c r="F195" s="58" t="s">
        <v>43</v>
      </c>
      <c r="G195" s="57" t="s">
        <v>44</v>
      </c>
      <c r="H195" s="59">
        <v>6446.4</v>
      </c>
      <c r="I195" s="58">
        <v>1070</v>
      </c>
      <c r="J195" s="57">
        <v>57541337</v>
      </c>
      <c r="K195" s="57" t="s">
        <v>137</v>
      </c>
      <c r="L195" s="23">
        <v>2012</v>
      </c>
    </row>
    <row r="196" spans="1:12" x14ac:dyDescent="0.3">
      <c r="A196" s="23">
        <v>186</v>
      </c>
      <c r="B196" s="23">
        <v>2012</v>
      </c>
      <c r="C196" s="57">
        <v>156102</v>
      </c>
      <c r="D196" s="57" t="s">
        <v>42</v>
      </c>
      <c r="E196" s="58">
        <v>9220</v>
      </c>
      <c r="F196" s="58" t="s">
        <v>43</v>
      </c>
      <c r="G196" s="57" t="s">
        <v>44</v>
      </c>
      <c r="H196" s="59">
        <v>111571.9</v>
      </c>
      <c r="I196" s="58">
        <v>1070</v>
      </c>
      <c r="J196" s="57">
        <v>60686570</v>
      </c>
      <c r="K196" s="57" t="s">
        <v>180</v>
      </c>
      <c r="L196" s="23">
        <v>2014</v>
      </c>
    </row>
    <row r="197" spans="1:12" x14ac:dyDescent="0.3">
      <c r="A197" s="23">
        <v>187</v>
      </c>
      <c r="B197" s="23">
        <v>2012</v>
      </c>
      <c r="C197" s="57">
        <v>156102</v>
      </c>
      <c r="D197" s="57" t="s">
        <v>42</v>
      </c>
      <c r="E197" s="58">
        <v>9220</v>
      </c>
      <c r="F197" s="58" t="s">
        <v>43</v>
      </c>
      <c r="G197" s="57" t="s">
        <v>44</v>
      </c>
      <c r="H197" s="59">
        <v>3967</v>
      </c>
      <c r="I197" s="58">
        <v>1070</v>
      </c>
      <c r="J197" s="57">
        <v>61140670</v>
      </c>
      <c r="K197" s="57" t="s">
        <v>187</v>
      </c>
      <c r="L197" s="23">
        <v>2014</v>
      </c>
    </row>
    <row r="198" spans="1:12" x14ac:dyDescent="0.3">
      <c r="A198" s="23">
        <v>188</v>
      </c>
      <c r="B198" s="23">
        <v>2012</v>
      </c>
      <c r="C198" s="57">
        <v>156102</v>
      </c>
      <c r="D198" s="57" t="s">
        <v>42</v>
      </c>
      <c r="E198" s="58">
        <v>9220</v>
      </c>
      <c r="F198" s="58" t="s">
        <v>43</v>
      </c>
      <c r="G198" s="57" t="s">
        <v>44</v>
      </c>
      <c r="H198" s="59">
        <v>991.75</v>
      </c>
      <c r="I198" s="58">
        <v>1070</v>
      </c>
      <c r="J198" s="57">
        <v>63124291</v>
      </c>
      <c r="K198" s="57" t="s">
        <v>188</v>
      </c>
      <c r="L198" s="23">
        <v>2014</v>
      </c>
    </row>
    <row r="199" spans="1:12" x14ac:dyDescent="0.3">
      <c r="A199" s="23">
        <v>189</v>
      </c>
      <c r="B199" s="23">
        <v>2012</v>
      </c>
      <c r="C199" s="57">
        <v>156102</v>
      </c>
      <c r="D199" s="57" t="s">
        <v>42</v>
      </c>
      <c r="E199" s="58">
        <v>9220</v>
      </c>
      <c r="F199" s="58" t="s">
        <v>43</v>
      </c>
      <c r="G199" s="57" t="s">
        <v>44</v>
      </c>
      <c r="H199" s="59">
        <v>5950.5</v>
      </c>
      <c r="I199" s="58">
        <v>1070</v>
      </c>
      <c r="J199" s="57">
        <v>63315842</v>
      </c>
      <c r="K199" s="57" t="s">
        <v>189</v>
      </c>
      <c r="L199" s="23">
        <v>2013</v>
      </c>
    </row>
    <row r="200" spans="1:12" x14ac:dyDescent="0.3">
      <c r="A200" s="23">
        <v>190</v>
      </c>
      <c r="B200" s="23">
        <v>2012</v>
      </c>
      <c r="C200" s="57">
        <v>11033025</v>
      </c>
      <c r="D200" s="57" t="s">
        <v>59</v>
      </c>
      <c r="E200" s="58">
        <v>9220</v>
      </c>
      <c r="F200" s="58" t="s">
        <v>43</v>
      </c>
      <c r="G200" s="57" t="s">
        <v>44</v>
      </c>
      <c r="H200" s="59">
        <v>236.01</v>
      </c>
      <c r="I200" s="58">
        <v>1070</v>
      </c>
      <c r="J200" s="57">
        <v>54647599</v>
      </c>
      <c r="K200" s="57" t="s">
        <v>60</v>
      </c>
      <c r="L200" s="23">
        <v>2012</v>
      </c>
    </row>
    <row r="201" spans="1:12" x14ac:dyDescent="0.3">
      <c r="A201" s="23">
        <v>191</v>
      </c>
      <c r="B201" s="23">
        <v>2012</v>
      </c>
      <c r="C201" s="57">
        <v>11033025</v>
      </c>
      <c r="D201" s="57" t="s">
        <v>59</v>
      </c>
      <c r="E201" s="58">
        <v>9230</v>
      </c>
      <c r="F201" s="58" t="s">
        <v>43</v>
      </c>
      <c r="G201" s="57" t="s">
        <v>44</v>
      </c>
      <c r="H201" s="59">
        <v>348.95</v>
      </c>
      <c r="I201" s="58">
        <v>1070</v>
      </c>
      <c r="J201" s="57">
        <v>54647599</v>
      </c>
      <c r="K201" s="57" t="s">
        <v>60</v>
      </c>
      <c r="L201" s="23">
        <v>2012</v>
      </c>
    </row>
    <row r="202" spans="1:12" x14ac:dyDescent="0.3">
      <c r="A202" s="23">
        <v>192</v>
      </c>
      <c r="B202" s="23">
        <v>2012</v>
      </c>
      <c r="C202" s="57">
        <v>11033103</v>
      </c>
      <c r="D202" s="57" t="s">
        <v>140</v>
      </c>
      <c r="E202" s="58">
        <v>9210</v>
      </c>
      <c r="F202" s="58" t="s">
        <v>43</v>
      </c>
      <c r="G202" s="57" t="s">
        <v>44</v>
      </c>
      <c r="H202" s="59">
        <v>194</v>
      </c>
      <c r="I202" s="58">
        <v>1070</v>
      </c>
      <c r="J202" s="57" t="s">
        <v>141</v>
      </c>
      <c r="K202" s="57" t="s">
        <v>142</v>
      </c>
      <c r="L202" s="23">
        <v>2014</v>
      </c>
    </row>
    <row r="203" spans="1:12" x14ac:dyDescent="0.3">
      <c r="A203" s="23">
        <v>193</v>
      </c>
      <c r="B203" s="23">
        <v>2012</v>
      </c>
      <c r="C203" s="57">
        <v>11033103</v>
      </c>
      <c r="D203" s="57" t="s">
        <v>140</v>
      </c>
      <c r="E203" s="58">
        <v>9220</v>
      </c>
      <c r="F203" s="58" t="s">
        <v>43</v>
      </c>
      <c r="G203" s="57" t="s">
        <v>44</v>
      </c>
      <c r="H203" s="59">
        <v>31235.54</v>
      </c>
      <c r="I203" s="58">
        <v>1070</v>
      </c>
      <c r="J203" s="57" t="s">
        <v>141</v>
      </c>
      <c r="K203" s="57" t="s">
        <v>142</v>
      </c>
      <c r="L203" s="23">
        <v>2014</v>
      </c>
    </row>
    <row r="204" spans="1:12" x14ac:dyDescent="0.3">
      <c r="A204" s="23">
        <v>194</v>
      </c>
      <c r="B204" s="23">
        <v>2012</v>
      </c>
      <c r="C204" s="57">
        <v>11033103</v>
      </c>
      <c r="D204" s="57" t="s">
        <v>140</v>
      </c>
      <c r="E204" s="58">
        <v>9230</v>
      </c>
      <c r="F204" s="58" t="s">
        <v>43</v>
      </c>
      <c r="G204" s="57" t="s">
        <v>44</v>
      </c>
      <c r="H204" s="59">
        <v>34098.61</v>
      </c>
      <c r="I204" s="58">
        <v>1070</v>
      </c>
      <c r="J204" s="57" t="s">
        <v>141</v>
      </c>
      <c r="K204" s="57" t="s">
        <v>142</v>
      </c>
      <c r="L204" s="23">
        <v>2014</v>
      </c>
    </row>
    <row r="205" spans="1:12" x14ac:dyDescent="0.3">
      <c r="A205" s="23">
        <v>195</v>
      </c>
      <c r="B205" s="23">
        <v>2012</v>
      </c>
      <c r="C205" s="57">
        <v>11033766</v>
      </c>
      <c r="D205" s="57" t="s">
        <v>145</v>
      </c>
      <c r="E205" s="58">
        <v>9220</v>
      </c>
      <c r="F205" s="58" t="s">
        <v>43</v>
      </c>
      <c r="G205" s="57" t="s">
        <v>44</v>
      </c>
      <c r="H205" s="59">
        <v>1864.45</v>
      </c>
      <c r="I205" s="58">
        <v>1070</v>
      </c>
      <c r="J205" s="57">
        <v>55585873</v>
      </c>
      <c r="K205" s="57" t="s">
        <v>146</v>
      </c>
      <c r="L205" s="23">
        <v>2012</v>
      </c>
    </row>
    <row r="206" spans="1:12" x14ac:dyDescent="0.3">
      <c r="A206" s="23">
        <v>196</v>
      </c>
      <c r="B206" s="23">
        <v>2012</v>
      </c>
      <c r="C206" s="57">
        <v>11033766</v>
      </c>
      <c r="D206" s="57" t="s">
        <v>145</v>
      </c>
      <c r="E206" s="58">
        <v>9230</v>
      </c>
      <c r="F206" s="58" t="s">
        <v>43</v>
      </c>
      <c r="G206" s="57" t="s">
        <v>44</v>
      </c>
      <c r="H206" s="59">
        <v>13423.6</v>
      </c>
      <c r="I206" s="58">
        <v>1070</v>
      </c>
      <c r="J206" s="57">
        <v>55585873</v>
      </c>
      <c r="K206" s="57" t="s">
        <v>146</v>
      </c>
      <c r="L206" s="23">
        <v>2012</v>
      </c>
    </row>
    <row r="207" spans="1:12" x14ac:dyDescent="0.3">
      <c r="A207" s="23">
        <v>197</v>
      </c>
      <c r="B207" s="23">
        <v>2012</v>
      </c>
      <c r="C207" s="57">
        <v>11033768</v>
      </c>
      <c r="D207" s="57" t="s">
        <v>147</v>
      </c>
      <c r="E207" s="58">
        <v>9220</v>
      </c>
      <c r="F207" s="58" t="s">
        <v>43</v>
      </c>
      <c r="G207" s="57" t="s">
        <v>44</v>
      </c>
      <c r="H207" s="59">
        <v>542.82000000000005</v>
      </c>
      <c r="I207" s="58">
        <v>1070</v>
      </c>
      <c r="J207" s="57">
        <v>59530381</v>
      </c>
      <c r="K207" s="57" t="s">
        <v>148</v>
      </c>
      <c r="L207" s="23">
        <v>2014</v>
      </c>
    </row>
    <row r="208" spans="1:12" x14ac:dyDescent="0.3">
      <c r="A208" s="23">
        <v>198</v>
      </c>
      <c r="B208" s="23">
        <v>2012</v>
      </c>
      <c r="C208" s="57">
        <v>11033822</v>
      </c>
      <c r="D208" s="57" t="s">
        <v>149</v>
      </c>
      <c r="E208" s="58">
        <v>9220</v>
      </c>
      <c r="F208" s="58" t="s">
        <v>43</v>
      </c>
      <c r="G208" s="57" t="s">
        <v>44</v>
      </c>
      <c r="H208" s="59">
        <v>70.8</v>
      </c>
      <c r="I208" s="58">
        <v>1070</v>
      </c>
      <c r="J208" s="57">
        <v>58766273</v>
      </c>
      <c r="K208" s="57" t="s">
        <v>150</v>
      </c>
      <c r="L208" s="23">
        <v>2016</v>
      </c>
    </row>
    <row r="209" spans="1:12" x14ac:dyDescent="0.3">
      <c r="A209" s="23">
        <v>199</v>
      </c>
      <c r="B209" s="23">
        <v>2012</v>
      </c>
      <c r="C209" s="57">
        <v>11033822</v>
      </c>
      <c r="D209" s="57" t="s">
        <v>149</v>
      </c>
      <c r="E209" s="58">
        <v>9230</v>
      </c>
      <c r="F209" s="58" t="s">
        <v>43</v>
      </c>
      <c r="G209" s="57" t="s">
        <v>44</v>
      </c>
      <c r="H209" s="59">
        <v>8280.2900000000009</v>
      </c>
      <c r="I209" s="58">
        <v>1070</v>
      </c>
      <c r="J209" s="57">
        <v>58766273</v>
      </c>
      <c r="K209" s="57" t="s">
        <v>150</v>
      </c>
      <c r="L209" s="23">
        <v>2016</v>
      </c>
    </row>
    <row r="210" spans="1:12" x14ac:dyDescent="0.3">
      <c r="A210" s="23">
        <v>200</v>
      </c>
      <c r="B210" s="23">
        <v>2012</v>
      </c>
      <c r="C210" s="57">
        <v>11033881</v>
      </c>
      <c r="D210" s="57" t="s">
        <v>151</v>
      </c>
      <c r="E210" s="58">
        <v>9220</v>
      </c>
      <c r="F210" s="58" t="s">
        <v>43</v>
      </c>
      <c r="G210" s="57" t="s">
        <v>44</v>
      </c>
      <c r="H210" s="59">
        <v>13334.4</v>
      </c>
      <c r="I210" s="58">
        <v>1070</v>
      </c>
      <c r="J210" s="57">
        <v>56230261</v>
      </c>
      <c r="K210" s="57" t="s">
        <v>152</v>
      </c>
      <c r="L210" s="23">
        <v>2013</v>
      </c>
    </row>
    <row r="211" spans="1:12" x14ac:dyDescent="0.3">
      <c r="A211" s="23">
        <v>201</v>
      </c>
      <c r="B211" s="23">
        <v>2012</v>
      </c>
      <c r="C211" s="57">
        <v>11033881</v>
      </c>
      <c r="D211" s="57" t="s">
        <v>151</v>
      </c>
      <c r="E211" s="58">
        <v>9230</v>
      </c>
      <c r="F211" s="58" t="s">
        <v>43</v>
      </c>
      <c r="G211" s="57" t="s">
        <v>44</v>
      </c>
      <c r="H211" s="59">
        <v>770150.25</v>
      </c>
      <c r="I211" s="58">
        <v>1070</v>
      </c>
      <c r="J211" s="57">
        <v>56230261</v>
      </c>
      <c r="K211" s="57" t="s">
        <v>152</v>
      </c>
      <c r="L211" s="23">
        <v>2013</v>
      </c>
    </row>
    <row r="212" spans="1:12" x14ac:dyDescent="0.3">
      <c r="A212" s="23">
        <v>202</v>
      </c>
      <c r="B212" s="23">
        <v>2012</v>
      </c>
      <c r="C212" s="57">
        <v>11033960</v>
      </c>
      <c r="D212" s="57" t="s">
        <v>190</v>
      </c>
      <c r="E212" s="58">
        <v>9220</v>
      </c>
      <c r="F212" s="58" t="s">
        <v>43</v>
      </c>
      <c r="G212" s="57" t="s">
        <v>44</v>
      </c>
      <c r="H212" s="59">
        <v>3115.29</v>
      </c>
      <c r="I212" s="58">
        <v>1070</v>
      </c>
      <c r="J212" s="57">
        <v>57811214</v>
      </c>
      <c r="K212" s="57" t="s">
        <v>191</v>
      </c>
      <c r="L212" s="23">
        <v>2013</v>
      </c>
    </row>
    <row r="213" spans="1:12" x14ac:dyDescent="0.3">
      <c r="A213" s="23">
        <v>203</v>
      </c>
      <c r="B213" s="23">
        <v>2012</v>
      </c>
      <c r="C213" s="57">
        <v>11033960</v>
      </c>
      <c r="D213" s="57" t="s">
        <v>190</v>
      </c>
      <c r="E213" s="58">
        <v>9230</v>
      </c>
      <c r="F213" s="58" t="s">
        <v>43</v>
      </c>
      <c r="G213" s="57" t="s">
        <v>44</v>
      </c>
      <c r="H213" s="59">
        <v>24638.95</v>
      </c>
      <c r="I213" s="58">
        <v>1070</v>
      </c>
      <c r="J213" s="57">
        <v>57811214</v>
      </c>
      <c r="K213" s="57" t="s">
        <v>191</v>
      </c>
      <c r="L213" s="23">
        <v>2013</v>
      </c>
    </row>
    <row r="214" spans="1:12" x14ac:dyDescent="0.3">
      <c r="A214" s="23">
        <v>204</v>
      </c>
      <c r="B214" s="23">
        <v>2012</v>
      </c>
      <c r="C214" s="57">
        <v>11034334</v>
      </c>
      <c r="D214" s="57" t="s">
        <v>192</v>
      </c>
      <c r="E214" s="58">
        <v>9210</v>
      </c>
      <c r="F214" s="58" t="s">
        <v>43</v>
      </c>
      <c r="G214" s="57" t="s">
        <v>44</v>
      </c>
      <c r="H214" s="59">
        <v>560.62</v>
      </c>
      <c r="I214" s="58">
        <v>1070</v>
      </c>
      <c r="J214" s="57">
        <v>62489593</v>
      </c>
      <c r="K214" s="57" t="s">
        <v>193</v>
      </c>
      <c r="L214" s="23">
        <v>2018</v>
      </c>
    </row>
    <row r="215" spans="1:12" x14ac:dyDescent="0.3">
      <c r="A215" s="23">
        <v>205</v>
      </c>
      <c r="B215" s="23">
        <v>2012</v>
      </c>
      <c r="C215" s="57">
        <v>11034334</v>
      </c>
      <c r="D215" s="57" t="s">
        <v>192</v>
      </c>
      <c r="E215" s="58">
        <v>9220</v>
      </c>
      <c r="F215" s="58" t="s">
        <v>43</v>
      </c>
      <c r="G215" s="57" t="s">
        <v>44</v>
      </c>
      <c r="H215" s="59">
        <v>4248.13</v>
      </c>
      <c r="I215" s="58">
        <v>1070</v>
      </c>
      <c r="J215" s="57">
        <v>62489593</v>
      </c>
      <c r="K215" s="57" t="s">
        <v>193</v>
      </c>
      <c r="L215" s="23">
        <v>2018</v>
      </c>
    </row>
    <row r="216" spans="1:12" x14ac:dyDescent="0.3">
      <c r="A216" s="23">
        <v>206</v>
      </c>
      <c r="B216" s="23">
        <v>2012</v>
      </c>
      <c r="C216" s="57">
        <v>11034463</v>
      </c>
      <c r="D216" s="57" t="s">
        <v>194</v>
      </c>
      <c r="E216" s="58">
        <v>9210</v>
      </c>
      <c r="F216" s="58" t="s">
        <v>43</v>
      </c>
      <c r="G216" s="57" t="s">
        <v>44</v>
      </c>
      <c r="H216" s="59">
        <v>1868.8</v>
      </c>
      <c r="I216" s="58">
        <v>1070</v>
      </c>
      <c r="J216" s="57">
        <v>63026063</v>
      </c>
      <c r="K216" s="57" t="s">
        <v>195</v>
      </c>
      <c r="L216" s="23">
        <v>2014</v>
      </c>
    </row>
    <row r="217" spans="1:12" x14ac:dyDescent="0.3">
      <c r="A217" s="23">
        <v>207</v>
      </c>
      <c r="B217" s="23">
        <v>2012</v>
      </c>
      <c r="C217" s="57">
        <v>11034463</v>
      </c>
      <c r="D217" s="57" t="s">
        <v>194</v>
      </c>
      <c r="E217" s="58">
        <v>9220</v>
      </c>
      <c r="F217" s="58" t="s">
        <v>43</v>
      </c>
      <c r="G217" s="57" t="s">
        <v>44</v>
      </c>
      <c r="H217" s="59">
        <v>472.01</v>
      </c>
      <c r="I217" s="58">
        <v>1070</v>
      </c>
      <c r="J217" s="57">
        <v>63026063</v>
      </c>
      <c r="K217" s="57" t="s">
        <v>195</v>
      </c>
      <c r="L217" s="23">
        <v>2014</v>
      </c>
    </row>
    <row r="218" spans="1:12" x14ac:dyDescent="0.3">
      <c r="A218" s="23">
        <v>208</v>
      </c>
      <c r="B218" s="23">
        <v>2012</v>
      </c>
      <c r="C218" s="57">
        <v>11034663</v>
      </c>
      <c r="D218" s="57" t="s">
        <v>196</v>
      </c>
      <c r="E218" s="58">
        <v>9210</v>
      </c>
      <c r="F218" s="58" t="s">
        <v>43</v>
      </c>
      <c r="G218" s="57" t="s">
        <v>44</v>
      </c>
      <c r="H218" s="59">
        <v>520.62</v>
      </c>
      <c r="I218" s="58">
        <v>1070</v>
      </c>
      <c r="J218" s="57">
        <v>63749176</v>
      </c>
      <c r="K218" s="57" t="s">
        <v>197</v>
      </c>
      <c r="L218" s="23">
        <v>2015</v>
      </c>
    </row>
    <row r="219" spans="1:12" x14ac:dyDescent="0.3">
      <c r="A219" s="23">
        <v>209</v>
      </c>
      <c r="B219" s="23">
        <v>2012</v>
      </c>
      <c r="C219" s="57">
        <v>11034663</v>
      </c>
      <c r="D219" s="57" t="s">
        <v>196</v>
      </c>
      <c r="E219" s="58">
        <v>9220</v>
      </c>
      <c r="F219" s="58" t="s">
        <v>43</v>
      </c>
      <c r="G219" s="57" t="s">
        <v>44</v>
      </c>
      <c r="H219" s="59">
        <v>3103.5</v>
      </c>
      <c r="I219" s="58">
        <v>1070</v>
      </c>
      <c r="J219" s="57">
        <v>63749176</v>
      </c>
      <c r="K219" s="57" t="s">
        <v>197</v>
      </c>
      <c r="L219" s="23">
        <v>2015</v>
      </c>
    </row>
    <row r="220" spans="1:12" x14ac:dyDescent="0.3">
      <c r="A220" s="23">
        <v>210</v>
      </c>
      <c r="B220" s="23">
        <v>2012</v>
      </c>
      <c r="C220" s="57">
        <v>11034663</v>
      </c>
      <c r="D220" s="57" t="s">
        <v>196</v>
      </c>
      <c r="E220" s="58">
        <v>9230</v>
      </c>
      <c r="F220" s="58" t="s">
        <v>43</v>
      </c>
      <c r="G220" s="57" t="s">
        <v>44</v>
      </c>
      <c r="H220" s="59">
        <v>18903.23</v>
      </c>
      <c r="I220" s="58">
        <v>1070</v>
      </c>
      <c r="J220" s="57">
        <v>63749176</v>
      </c>
      <c r="K220" s="57" t="s">
        <v>197</v>
      </c>
      <c r="L220" s="23">
        <v>2015</v>
      </c>
    </row>
    <row r="221" spans="1:12" x14ac:dyDescent="0.3">
      <c r="A221" s="23">
        <v>211</v>
      </c>
      <c r="B221" s="23">
        <v>2012</v>
      </c>
      <c r="C221" s="57" t="s">
        <v>155</v>
      </c>
      <c r="D221" s="57" t="s">
        <v>156</v>
      </c>
      <c r="E221" s="58">
        <v>1070</v>
      </c>
      <c r="F221" s="58" t="s">
        <v>43</v>
      </c>
      <c r="G221" s="57" t="s">
        <v>44</v>
      </c>
      <c r="H221" s="59">
        <v>1555204.43</v>
      </c>
      <c r="I221" s="58">
        <v>1070</v>
      </c>
      <c r="J221" s="57">
        <v>13077632</v>
      </c>
      <c r="K221" s="57" t="s">
        <v>198</v>
      </c>
      <c r="L221" s="23">
        <v>2014</v>
      </c>
    </row>
    <row r="222" spans="1:12" x14ac:dyDescent="0.3">
      <c r="A222" s="23">
        <v>212</v>
      </c>
      <c r="B222" s="23">
        <v>2012</v>
      </c>
      <c r="C222" s="57" t="s">
        <v>155</v>
      </c>
      <c r="D222" s="57" t="s">
        <v>156</v>
      </c>
      <c r="E222" s="58">
        <v>9220</v>
      </c>
      <c r="F222" s="58" t="s">
        <v>43</v>
      </c>
      <c r="G222" s="57" t="s">
        <v>44</v>
      </c>
      <c r="H222" s="59">
        <v>159622.31</v>
      </c>
      <c r="I222" s="58">
        <v>1070</v>
      </c>
      <c r="J222" s="57">
        <v>13077632</v>
      </c>
      <c r="K222" s="57" t="s">
        <v>198</v>
      </c>
      <c r="L222" s="23">
        <v>2014</v>
      </c>
    </row>
    <row r="223" spans="1:12" x14ac:dyDescent="0.3">
      <c r="A223" s="23">
        <v>213</v>
      </c>
      <c r="B223" s="23">
        <v>2012</v>
      </c>
      <c r="C223" s="57" t="s">
        <v>155</v>
      </c>
      <c r="D223" s="57" t="s">
        <v>156</v>
      </c>
      <c r="E223" s="58">
        <v>9230</v>
      </c>
      <c r="F223" s="58" t="s">
        <v>43</v>
      </c>
      <c r="G223" s="57" t="s">
        <v>44</v>
      </c>
      <c r="H223" s="59">
        <v>382798.97</v>
      </c>
      <c r="I223" s="58">
        <v>1070</v>
      </c>
      <c r="J223" s="57">
        <v>13077632</v>
      </c>
      <c r="K223" s="57" t="s">
        <v>198</v>
      </c>
      <c r="L223" s="23">
        <v>2014</v>
      </c>
    </row>
    <row r="224" spans="1:12" x14ac:dyDescent="0.3">
      <c r="A224" s="23">
        <v>214</v>
      </c>
      <c r="B224" s="23">
        <v>2012</v>
      </c>
      <c r="C224" s="57" t="s">
        <v>199</v>
      </c>
      <c r="D224" s="57" t="s">
        <v>200</v>
      </c>
      <c r="E224" s="58">
        <v>1070</v>
      </c>
      <c r="F224" s="58" t="s">
        <v>43</v>
      </c>
      <c r="G224" s="57" t="s">
        <v>44</v>
      </c>
      <c r="H224" s="59">
        <v>503.25</v>
      </c>
      <c r="I224" s="58">
        <v>1070</v>
      </c>
      <c r="J224" s="57">
        <v>13077632</v>
      </c>
      <c r="K224" s="57" t="s">
        <v>198</v>
      </c>
      <c r="L224" s="23">
        <v>2014</v>
      </c>
    </row>
    <row r="225" spans="1:12" x14ac:dyDescent="0.3">
      <c r="A225" s="23">
        <v>215</v>
      </c>
      <c r="B225" s="23">
        <v>2012</v>
      </c>
      <c r="C225" s="57" t="s">
        <v>201</v>
      </c>
      <c r="D225" s="57" t="s">
        <v>202</v>
      </c>
      <c r="E225" s="58">
        <v>1070</v>
      </c>
      <c r="F225" s="58" t="s">
        <v>43</v>
      </c>
      <c r="G225" s="57" t="s">
        <v>44</v>
      </c>
      <c r="H225" s="59">
        <v>881075.73</v>
      </c>
      <c r="I225" s="58">
        <v>1070</v>
      </c>
      <c r="J225" s="57">
        <v>13077632</v>
      </c>
      <c r="K225" s="57" t="s">
        <v>198</v>
      </c>
      <c r="L225" s="23">
        <v>2014</v>
      </c>
    </row>
    <row r="226" spans="1:12" x14ac:dyDescent="0.3">
      <c r="A226" s="23">
        <v>216</v>
      </c>
      <c r="B226" s="23">
        <v>2012</v>
      </c>
      <c r="C226" s="57" t="s">
        <v>201</v>
      </c>
      <c r="D226" s="57" t="s">
        <v>202</v>
      </c>
      <c r="E226" s="58">
        <v>9220</v>
      </c>
      <c r="F226" s="58" t="s">
        <v>43</v>
      </c>
      <c r="G226" s="57" t="s">
        <v>44</v>
      </c>
      <c r="H226" s="59">
        <v>32263.4</v>
      </c>
      <c r="I226" s="58">
        <v>1070</v>
      </c>
      <c r="J226" s="57">
        <v>13077632</v>
      </c>
      <c r="K226" s="57" t="s">
        <v>198</v>
      </c>
      <c r="L226" s="23">
        <v>2014</v>
      </c>
    </row>
    <row r="227" spans="1:12" x14ac:dyDescent="0.3">
      <c r="A227" s="23">
        <v>217</v>
      </c>
      <c r="B227" s="23">
        <v>2012</v>
      </c>
      <c r="C227" s="57" t="s">
        <v>201</v>
      </c>
      <c r="D227" s="57" t="s">
        <v>202</v>
      </c>
      <c r="E227" s="58">
        <v>9230</v>
      </c>
      <c r="F227" s="58" t="s">
        <v>43</v>
      </c>
      <c r="G227" s="57" t="s">
        <v>44</v>
      </c>
      <c r="H227" s="59">
        <v>8631.34</v>
      </c>
      <c r="I227" s="58">
        <v>1070</v>
      </c>
      <c r="J227" s="57">
        <v>13077632</v>
      </c>
      <c r="K227" s="57" t="s">
        <v>198</v>
      </c>
      <c r="L227" s="23">
        <v>2014</v>
      </c>
    </row>
    <row r="228" spans="1:12" x14ac:dyDescent="0.3">
      <c r="A228" s="23">
        <v>218</v>
      </c>
      <c r="B228" s="23">
        <v>2012</v>
      </c>
      <c r="C228" s="57" t="s">
        <v>201</v>
      </c>
      <c r="D228" s="57" t="s">
        <v>202</v>
      </c>
      <c r="E228" s="58">
        <v>9320</v>
      </c>
      <c r="F228" s="58" t="s">
        <v>43</v>
      </c>
      <c r="G228" s="57" t="s">
        <v>44</v>
      </c>
      <c r="H228" s="59">
        <v>811.19</v>
      </c>
      <c r="I228" s="58">
        <v>1070</v>
      </c>
      <c r="J228" s="57">
        <v>13077632</v>
      </c>
      <c r="K228" s="57" t="s">
        <v>198</v>
      </c>
      <c r="L228" s="23">
        <v>2014</v>
      </c>
    </row>
    <row r="229" spans="1:12" x14ac:dyDescent="0.3">
      <c r="A229" s="23">
        <v>219</v>
      </c>
      <c r="B229" s="23">
        <v>2012</v>
      </c>
      <c r="C229" s="57" t="s">
        <v>203</v>
      </c>
      <c r="D229" s="57" t="s">
        <v>204</v>
      </c>
      <c r="E229" s="58">
        <v>1070</v>
      </c>
      <c r="F229" s="58" t="s">
        <v>43</v>
      </c>
      <c r="G229" s="57" t="s">
        <v>44</v>
      </c>
      <c r="H229" s="59">
        <v>348824.91</v>
      </c>
      <c r="I229" s="58">
        <v>1070</v>
      </c>
      <c r="J229" s="57">
        <v>13077632</v>
      </c>
      <c r="K229" s="57" t="s">
        <v>198</v>
      </c>
      <c r="L229" s="23">
        <v>2014</v>
      </c>
    </row>
    <row r="230" spans="1:12" x14ac:dyDescent="0.3">
      <c r="A230" s="23">
        <v>220</v>
      </c>
      <c r="B230" s="23">
        <v>2012</v>
      </c>
      <c r="C230" s="57" t="s">
        <v>203</v>
      </c>
      <c r="D230" s="57" t="s">
        <v>204</v>
      </c>
      <c r="E230" s="58">
        <v>9220</v>
      </c>
      <c r="F230" s="58" t="s">
        <v>43</v>
      </c>
      <c r="G230" s="57" t="s">
        <v>44</v>
      </c>
      <c r="H230" s="59">
        <v>87589.31</v>
      </c>
      <c r="I230" s="58">
        <v>1070</v>
      </c>
      <c r="J230" s="57">
        <v>13077632</v>
      </c>
      <c r="K230" s="57" t="s">
        <v>198</v>
      </c>
      <c r="L230" s="23">
        <v>2014</v>
      </c>
    </row>
    <row r="231" spans="1:12" x14ac:dyDescent="0.3">
      <c r="A231" s="23">
        <v>221</v>
      </c>
      <c r="B231" s="23">
        <v>2012</v>
      </c>
      <c r="C231" s="57" t="s">
        <v>203</v>
      </c>
      <c r="D231" s="57" t="s">
        <v>204</v>
      </c>
      <c r="E231" s="58">
        <v>9230</v>
      </c>
      <c r="F231" s="58" t="s">
        <v>43</v>
      </c>
      <c r="G231" s="57" t="s">
        <v>44</v>
      </c>
      <c r="H231" s="59">
        <v>530565.4</v>
      </c>
      <c r="I231" s="58">
        <v>1070</v>
      </c>
      <c r="J231" s="57">
        <v>13077632</v>
      </c>
      <c r="K231" s="57" t="s">
        <v>198</v>
      </c>
      <c r="L231" s="23">
        <v>2014</v>
      </c>
    </row>
    <row r="232" spans="1:12" x14ac:dyDescent="0.3">
      <c r="A232" s="23">
        <v>222</v>
      </c>
      <c r="B232" s="23">
        <v>2012</v>
      </c>
      <c r="C232" s="57" t="s">
        <v>205</v>
      </c>
      <c r="D232" s="57" t="s">
        <v>206</v>
      </c>
      <c r="E232" s="58">
        <v>1070</v>
      </c>
      <c r="F232" s="58" t="s">
        <v>43</v>
      </c>
      <c r="G232" s="57" t="s">
        <v>44</v>
      </c>
      <c r="H232" s="59">
        <v>158784.70000000001</v>
      </c>
      <c r="I232" s="58">
        <v>1070</v>
      </c>
      <c r="J232" s="57">
        <v>13077632</v>
      </c>
      <c r="K232" s="57" t="s">
        <v>198</v>
      </c>
      <c r="L232" s="23">
        <v>2014</v>
      </c>
    </row>
    <row r="233" spans="1:12" x14ac:dyDescent="0.3">
      <c r="A233" s="23">
        <v>223</v>
      </c>
      <c r="B233" s="23">
        <v>2012</v>
      </c>
      <c r="C233" s="57" t="s">
        <v>205</v>
      </c>
      <c r="D233" s="57" t="s">
        <v>206</v>
      </c>
      <c r="E233" s="58">
        <v>9220</v>
      </c>
      <c r="F233" s="58" t="s">
        <v>43</v>
      </c>
      <c r="G233" s="57" t="s">
        <v>44</v>
      </c>
      <c r="H233" s="59">
        <v>96639</v>
      </c>
      <c r="I233" s="58">
        <v>1070</v>
      </c>
      <c r="J233" s="57">
        <v>13077632</v>
      </c>
      <c r="K233" s="57" t="s">
        <v>198</v>
      </c>
      <c r="L233" s="23">
        <v>2014</v>
      </c>
    </row>
    <row r="234" spans="1:12" x14ac:dyDescent="0.3">
      <c r="A234" s="23">
        <v>224</v>
      </c>
      <c r="B234" s="23">
        <v>2012</v>
      </c>
      <c r="C234" s="57" t="s">
        <v>205</v>
      </c>
      <c r="D234" s="57" t="s">
        <v>206</v>
      </c>
      <c r="E234" s="58">
        <v>9230</v>
      </c>
      <c r="F234" s="58" t="s">
        <v>43</v>
      </c>
      <c r="G234" s="57" t="s">
        <v>44</v>
      </c>
      <c r="H234" s="59">
        <v>8676.66</v>
      </c>
      <c r="I234" s="58">
        <v>1070</v>
      </c>
      <c r="J234" s="57">
        <v>13077632</v>
      </c>
      <c r="K234" s="57" t="s">
        <v>198</v>
      </c>
      <c r="L234" s="23">
        <v>2014</v>
      </c>
    </row>
    <row r="235" spans="1:12" x14ac:dyDescent="0.3">
      <c r="A235" s="23">
        <v>225</v>
      </c>
      <c r="B235" s="23">
        <v>2012</v>
      </c>
      <c r="C235" s="57" t="s">
        <v>207</v>
      </c>
      <c r="D235" s="57" t="s">
        <v>208</v>
      </c>
      <c r="E235" s="58">
        <v>1070</v>
      </c>
      <c r="F235" s="58" t="s">
        <v>43</v>
      </c>
      <c r="G235" s="57" t="s">
        <v>44</v>
      </c>
      <c r="H235" s="59">
        <v>20271.8</v>
      </c>
      <c r="I235" s="58">
        <v>1070</v>
      </c>
      <c r="J235" s="57">
        <v>13077632</v>
      </c>
      <c r="K235" s="57" t="s">
        <v>198</v>
      </c>
      <c r="L235" s="23">
        <v>2014</v>
      </c>
    </row>
    <row r="236" spans="1:12" x14ac:dyDescent="0.3">
      <c r="A236" s="23">
        <v>226</v>
      </c>
      <c r="B236" s="23">
        <v>2012</v>
      </c>
      <c r="C236" s="57" t="s">
        <v>207</v>
      </c>
      <c r="D236" s="57" t="s">
        <v>208</v>
      </c>
      <c r="E236" s="58">
        <v>9220</v>
      </c>
      <c r="F236" s="58" t="s">
        <v>43</v>
      </c>
      <c r="G236" s="57" t="s">
        <v>44</v>
      </c>
      <c r="H236" s="59">
        <v>697.14</v>
      </c>
      <c r="I236" s="58">
        <v>1070</v>
      </c>
      <c r="J236" s="57">
        <v>13077632</v>
      </c>
      <c r="K236" s="57" t="s">
        <v>198</v>
      </c>
      <c r="L236" s="23">
        <v>2014</v>
      </c>
    </row>
    <row r="237" spans="1:12" x14ac:dyDescent="0.3">
      <c r="A237" s="23">
        <v>227</v>
      </c>
      <c r="B237" s="23">
        <v>2012</v>
      </c>
      <c r="C237" s="57" t="s">
        <v>209</v>
      </c>
      <c r="D237" s="57" t="s">
        <v>210</v>
      </c>
      <c r="E237" s="58">
        <v>1070</v>
      </c>
      <c r="F237" s="58" t="s">
        <v>43</v>
      </c>
      <c r="G237" s="57" t="s">
        <v>44</v>
      </c>
      <c r="H237" s="59">
        <v>19657.810000000001</v>
      </c>
      <c r="I237" s="58">
        <v>1070</v>
      </c>
      <c r="J237" s="57">
        <v>13077632</v>
      </c>
      <c r="K237" s="57" t="s">
        <v>198</v>
      </c>
      <c r="L237" s="23">
        <v>2014</v>
      </c>
    </row>
    <row r="238" spans="1:12" x14ac:dyDescent="0.3">
      <c r="A238" s="23">
        <v>228</v>
      </c>
      <c r="B238" s="23">
        <v>2012</v>
      </c>
      <c r="C238" s="57" t="s">
        <v>63</v>
      </c>
      <c r="D238" s="57" t="s">
        <v>64</v>
      </c>
      <c r="E238" s="58">
        <v>1070</v>
      </c>
      <c r="F238" s="58" t="s">
        <v>43</v>
      </c>
      <c r="G238" s="57" t="s">
        <v>44</v>
      </c>
      <c r="H238" s="59">
        <v>211445</v>
      </c>
      <c r="I238" s="58">
        <v>1070</v>
      </c>
      <c r="J238" s="57">
        <v>13077632</v>
      </c>
      <c r="K238" s="57" t="s">
        <v>198</v>
      </c>
      <c r="L238" s="23">
        <v>2014</v>
      </c>
    </row>
    <row r="239" spans="1:12" x14ac:dyDescent="0.3">
      <c r="A239" s="23">
        <v>229</v>
      </c>
      <c r="B239" s="23">
        <v>2012</v>
      </c>
      <c r="C239" s="57" t="s">
        <v>63</v>
      </c>
      <c r="D239" s="57" t="s">
        <v>64</v>
      </c>
      <c r="E239" s="58">
        <v>9220</v>
      </c>
      <c r="F239" s="58" t="s">
        <v>43</v>
      </c>
      <c r="G239" s="57" t="s">
        <v>44</v>
      </c>
      <c r="H239" s="59">
        <v>211.96</v>
      </c>
      <c r="I239" s="58">
        <v>1070</v>
      </c>
      <c r="J239" s="57">
        <v>13077632</v>
      </c>
      <c r="K239" s="57" t="s">
        <v>198</v>
      </c>
      <c r="L239" s="23">
        <v>2014</v>
      </c>
    </row>
    <row r="240" spans="1:12" x14ac:dyDescent="0.3">
      <c r="A240" s="23">
        <v>230</v>
      </c>
      <c r="B240" s="23">
        <v>2012</v>
      </c>
      <c r="C240" s="57" t="s">
        <v>157</v>
      </c>
      <c r="D240" s="57" t="s">
        <v>158</v>
      </c>
      <c r="E240" s="58">
        <v>1070</v>
      </c>
      <c r="F240" s="58" t="s">
        <v>43</v>
      </c>
      <c r="G240" s="57" t="s">
        <v>44</v>
      </c>
      <c r="H240" s="59">
        <v>329534.42</v>
      </c>
      <c r="I240" s="58">
        <v>1070</v>
      </c>
      <c r="J240" s="57">
        <v>13077632</v>
      </c>
      <c r="K240" s="57" t="s">
        <v>198</v>
      </c>
      <c r="L240" s="23">
        <v>2014</v>
      </c>
    </row>
    <row r="241" spans="1:12" x14ac:dyDescent="0.3">
      <c r="A241" s="23">
        <v>231</v>
      </c>
      <c r="B241" s="23">
        <v>2012</v>
      </c>
      <c r="C241" s="57" t="s">
        <v>157</v>
      </c>
      <c r="D241" s="57" t="s">
        <v>158</v>
      </c>
      <c r="E241" s="58">
        <v>9220</v>
      </c>
      <c r="F241" s="58" t="s">
        <v>43</v>
      </c>
      <c r="G241" s="57" t="s">
        <v>44</v>
      </c>
      <c r="H241" s="59">
        <v>625730.96</v>
      </c>
      <c r="I241" s="58">
        <v>1070</v>
      </c>
      <c r="J241" s="57">
        <v>13077632</v>
      </c>
      <c r="K241" s="57" t="s">
        <v>198</v>
      </c>
      <c r="L241" s="23">
        <v>2014</v>
      </c>
    </row>
    <row r="242" spans="1:12" x14ac:dyDescent="0.3">
      <c r="A242" s="23">
        <v>232</v>
      </c>
      <c r="B242" s="23">
        <v>2012</v>
      </c>
      <c r="C242" s="57" t="s">
        <v>157</v>
      </c>
      <c r="D242" s="57" t="s">
        <v>158</v>
      </c>
      <c r="E242" s="58">
        <v>9230</v>
      </c>
      <c r="F242" s="58" t="s">
        <v>43</v>
      </c>
      <c r="G242" s="57" t="s">
        <v>44</v>
      </c>
      <c r="H242" s="59">
        <v>16338.83</v>
      </c>
      <c r="I242" s="58">
        <v>1070</v>
      </c>
      <c r="J242" s="57">
        <v>13077632</v>
      </c>
      <c r="K242" s="57" t="s">
        <v>198</v>
      </c>
      <c r="L242" s="23">
        <v>2014</v>
      </c>
    </row>
    <row r="243" spans="1:12" x14ac:dyDescent="0.3">
      <c r="A243" s="23">
        <v>233</v>
      </c>
      <c r="B243" s="23">
        <v>2012</v>
      </c>
      <c r="C243" s="57" t="s">
        <v>211</v>
      </c>
      <c r="D243" s="57" t="s">
        <v>212</v>
      </c>
      <c r="E243" s="58">
        <v>1070</v>
      </c>
      <c r="F243" s="58" t="s">
        <v>43</v>
      </c>
      <c r="G243" s="57" t="s">
        <v>44</v>
      </c>
      <c r="H243" s="59">
        <v>5646571.4699999997</v>
      </c>
      <c r="I243" s="58">
        <v>1070</v>
      </c>
      <c r="J243" s="57">
        <v>49809830</v>
      </c>
      <c r="K243" s="57" t="s">
        <v>99</v>
      </c>
      <c r="L243" s="23">
        <v>2012</v>
      </c>
    </row>
    <row r="244" spans="1:12" x14ac:dyDescent="0.3">
      <c r="A244" s="23">
        <v>234</v>
      </c>
      <c r="B244" s="23">
        <v>2012</v>
      </c>
      <c r="C244" s="57" t="s">
        <v>211</v>
      </c>
      <c r="D244" s="57" t="s">
        <v>212</v>
      </c>
      <c r="E244" s="58">
        <v>9230</v>
      </c>
      <c r="F244" s="58" t="s">
        <v>43</v>
      </c>
      <c r="G244" s="57" t="s">
        <v>44</v>
      </c>
      <c r="H244" s="59">
        <v>-24000</v>
      </c>
      <c r="I244" s="58">
        <v>1070</v>
      </c>
      <c r="J244" s="57">
        <v>49809830</v>
      </c>
      <c r="K244" s="57" t="s">
        <v>99</v>
      </c>
      <c r="L244" s="23">
        <v>2012</v>
      </c>
    </row>
    <row r="245" spans="1:12" x14ac:dyDescent="0.3">
      <c r="A245" s="23">
        <v>235</v>
      </c>
      <c r="B245" s="23">
        <v>2012</v>
      </c>
      <c r="C245" s="57" t="s">
        <v>213</v>
      </c>
      <c r="D245" s="57" t="s">
        <v>214</v>
      </c>
      <c r="E245" s="58">
        <v>1070</v>
      </c>
      <c r="F245" s="58" t="s">
        <v>43</v>
      </c>
      <c r="G245" s="57" t="s">
        <v>44</v>
      </c>
      <c r="H245" s="59">
        <v>390469.33</v>
      </c>
      <c r="I245" s="58">
        <v>1070</v>
      </c>
      <c r="J245" s="57">
        <v>62173228</v>
      </c>
      <c r="K245" s="57" t="s">
        <v>215</v>
      </c>
      <c r="L245" s="23">
        <v>2016</v>
      </c>
    </row>
    <row r="246" spans="1:12" x14ac:dyDescent="0.3">
      <c r="A246" s="23">
        <v>236</v>
      </c>
      <c r="B246" s="23">
        <v>2012</v>
      </c>
      <c r="C246" s="57" t="s">
        <v>213</v>
      </c>
      <c r="D246" s="57" t="s">
        <v>214</v>
      </c>
      <c r="E246" s="58">
        <v>9220</v>
      </c>
      <c r="F246" s="58" t="s">
        <v>43</v>
      </c>
      <c r="G246" s="57" t="s">
        <v>44</v>
      </c>
      <c r="H246" s="59">
        <v>151004.24</v>
      </c>
      <c r="I246" s="58">
        <v>1070</v>
      </c>
      <c r="J246" s="57">
        <v>62173228</v>
      </c>
      <c r="K246" s="57" t="s">
        <v>215</v>
      </c>
      <c r="L246" s="23">
        <v>2016</v>
      </c>
    </row>
    <row r="247" spans="1:12" x14ac:dyDescent="0.3">
      <c r="A247" s="23">
        <v>237</v>
      </c>
      <c r="B247" s="23">
        <v>2012</v>
      </c>
      <c r="C247" s="57" t="s">
        <v>213</v>
      </c>
      <c r="D247" s="57" t="s">
        <v>214</v>
      </c>
      <c r="E247" s="58">
        <v>9230</v>
      </c>
      <c r="F247" s="58" t="s">
        <v>43</v>
      </c>
      <c r="G247" s="57" t="s">
        <v>44</v>
      </c>
      <c r="H247" s="59">
        <v>261618.96</v>
      </c>
      <c r="I247" s="58">
        <v>1070</v>
      </c>
      <c r="J247" s="57">
        <v>62173228</v>
      </c>
      <c r="K247" s="57" t="s">
        <v>215</v>
      </c>
      <c r="L247" s="23">
        <v>2016</v>
      </c>
    </row>
    <row r="248" spans="1:12" x14ac:dyDescent="0.3">
      <c r="A248" s="23">
        <v>238</v>
      </c>
      <c r="B248" s="23">
        <v>2012</v>
      </c>
      <c r="C248" s="57" t="s">
        <v>68</v>
      </c>
      <c r="D248" s="57" t="s">
        <v>69</v>
      </c>
      <c r="E248" s="58">
        <v>1070</v>
      </c>
      <c r="F248" s="58" t="s">
        <v>43</v>
      </c>
      <c r="G248" s="57" t="s">
        <v>44</v>
      </c>
      <c r="H248" s="59">
        <v>429200.14</v>
      </c>
      <c r="I248" s="58">
        <v>1070</v>
      </c>
      <c r="J248" s="57">
        <v>13077632</v>
      </c>
      <c r="K248" s="57" t="s">
        <v>198</v>
      </c>
      <c r="L248" s="23">
        <v>2014</v>
      </c>
    </row>
    <row r="249" spans="1:12" x14ac:dyDescent="0.3">
      <c r="A249" s="23">
        <v>239</v>
      </c>
      <c r="B249" s="23">
        <v>2012</v>
      </c>
      <c r="C249" s="57" t="s">
        <v>68</v>
      </c>
      <c r="D249" s="57" t="s">
        <v>69</v>
      </c>
      <c r="E249" s="58">
        <v>9220</v>
      </c>
      <c r="F249" s="58" t="s">
        <v>43</v>
      </c>
      <c r="G249" s="57" t="s">
        <v>44</v>
      </c>
      <c r="H249" s="59">
        <v>347487.46</v>
      </c>
      <c r="I249" s="58">
        <v>1070</v>
      </c>
      <c r="J249" s="57">
        <v>13077632</v>
      </c>
      <c r="K249" s="57" t="s">
        <v>198</v>
      </c>
      <c r="L249" s="23">
        <v>2014</v>
      </c>
    </row>
    <row r="250" spans="1:12" x14ac:dyDescent="0.3">
      <c r="A250" s="23">
        <v>240</v>
      </c>
      <c r="B250" s="23">
        <v>2012</v>
      </c>
      <c r="C250" s="57" t="s">
        <v>72</v>
      </c>
      <c r="D250" s="57" t="s">
        <v>73</v>
      </c>
      <c r="E250" s="58">
        <v>1070</v>
      </c>
      <c r="F250" s="58" t="s">
        <v>43</v>
      </c>
      <c r="G250" s="57" t="s">
        <v>44</v>
      </c>
      <c r="H250" s="59">
        <v>36030</v>
      </c>
      <c r="I250" s="58">
        <v>1070</v>
      </c>
      <c r="J250" s="57">
        <v>13077632</v>
      </c>
      <c r="K250" s="57" t="s">
        <v>198</v>
      </c>
      <c r="L250" s="23">
        <v>2014</v>
      </c>
    </row>
    <row r="251" spans="1:12" x14ac:dyDescent="0.3">
      <c r="A251" s="23">
        <v>241</v>
      </c>
      <c r="B251" s="23">
        <v>2012</v>
      </c>
      <c r="C251" s="57" t="s">
        <v>72</v>
      </c>
      <c r="D251" s="57" t="s">
        <v>73</v>
      </c>
      <c r="E251" s="58">
        <v>9220</v>
      </c>
      <c r="F251" s="58" t="s">
        <v>43</v>
      </c>
      <c r="G251" s="57" t="s">
        <v>44</v>
      </c>
      <c r="H251" s="59">
        <v>122882.23</v>
      </c>
      <c r="I251" s="58">
        <v>1070</v>
      </c>
      <c r="J251" s="57">
        <v>13077632</v>
      </c>
      <c r="K251" s="57" t="s">
        <v>198</v>
      </c>
      <c r="L251" s="23">
        <v>2014</v>
      </c>
    </row>
    <row r="252" spans="1:12" x14ac:dyDescent="0.3">
      <c r="A252" s="23">
        <v>242</v>
      </c>
      <c r="B252" s="23">
        <v>2012</v>
      </c>
      <c r="C252" s="57" t="s">
        <v>79</v>
      </c>
      <c r="D252" s="57" t="s">
        <v>80</v>
      </c>
      <c r="E252" s="58">
        <v>9220</v>
      </c>
      <c r="F252" s="58" t="s">
        <v>43</v>
      </c>
      <c r="G252" s="57" t="s">
        <v>44</v>
      </c>
      <c r="H252" s="59">
        <v>-414.85</v>
      </c>
      <c r="I252" s="58">
        <v>1070</v>
      </c>
      <c r="J252" s="57">
        <v>13073881</v>
      </c>
      <c r="K252" s="57" t="s">
        <v>128</v>
      </c>
      <c r="L252" s="23">
        <v>2013</v>
      </c>
    </row>
    <row r="253" spans="1:12" x14ac:dyDescent="0.3">
      <c r="A253" s="23">
        <v>243</v>
      </c>
      <c r="B253" s="23">
        <v>2012</v>
      </c>
      <c r="C253" s="57" t="s">
        <v>159</v>
      </c>
      <c r="D253" s="57" t="s">
        <v>160</v>
      </c>
      <c r="E253" s="58">
        <v>1070</v>
      </c>
      <c r="F253" s="58" t="s">
        <v>43</v>
      </c>
      <c r="G253" s="57" t="s">
        <v>44</v>
      </c>
      <c r="H253" s="59">
        <v>86470</v>
      </c>
      <c r="I253" s="58">
        <v>1070</v>
      </c>
      <c r="J253" s="57">
        <v>13077632</v>
      </c>
      <c r="K253" s="57" t="s">
        <v>198</v>
      </c>
      <c r="L253" s="23">
        <v>2014</v>
      </c>
    </row>
    <row r="254" spans="1:12" x14ac:dyDescent="0.3">
      <c r="A254" s="23">
        <v>244</v>
      </c>
      <c r="B254" s="23">
        <v>2012</v>
      </c>
      <c r="C254" s="57" t="s">
        <v>89</v>
      </c>
      <c r="D254" s="57" t="s">
        <v>90</v>
      </c>
      <c r="E254" s="58">
        <v>1070</v>
      </c>
      <c r="F254" s="58" t="s">
        <v>43</v>
      </c>
      <c r="G254" s="57" t="s">
        <v>44</v>
      </c>
      <c r="H254" s="59">
        <v>171178.39</v>
      </c>
      <c r="I254" s="58">
        <v>1070</v>
      </c>
      <c r="J254" s="57">
        <v>13077632</v>
      </c>
      <c r="K254" s="57" t="s">
        <v>198</v>
      </c>
      <c r="L254" s="23">
        <v>2014</v>
      </c>
    </row>
    <row r="255" spans="1:12" x14ac:dyDescent="0.3">
      <c r="A255" s="23">
        <v>245</v>
      </c>
      <c r="B255" s="23">
        <v>2012</v>
      </c>
      <c r="C255" s="57" t="s">
        <v>89</v>
      </c>
      <c r="D255" s="57" t="s">
        <v>90</v>
      </c>
      <c r="E255" s="58">
        <v>9220</v>
      </c>
      <c r="F255" s="58" t="s">
        <v>43</v>
      </c>
      <c r="G255" s="57" t="s">
        <v>44</v>
      </c>
      <c r="H255" s="59">
        <v>72988.45</v>
      </c>
      <c r="I255" s="58">
        <v>1070</v>
      </c>
      <c r="J255" s="57">
        <v>13077632</v>
      </c>
      <c r="K255" s="57" t="s">
        <v>198</v>
      </c>
      <c r="L255" s="23">
        <v>2014</v>
      </c>
    </row>
    <row r="256" spans="1:12" x14ac:dyDescent="0.3">
      <c r="A256" s="23">
        <v>246</v>
      </c>
      <c r="B256" s="23">
        <v>2012</v>
      </c>
      <c r="C256" s="57" t="s">
        <v>89</v>
      </c>
      <c r="D256" s="57" t="s">
        <v>90</v>
      </c>
      <c r="E256" s="58">
        <v>9230</v>
      </c>
      <c r="F256" s="58" t="s">
        <v>43</v>
      </c>
      <c r="G256" s="57" t="s">
        <v>44</v>
      </c>
      <c r="H256" s="59">
        <v>53169.81</v>
      </c>
      <c r="I256" s="58">
        <v>1070</v>
      </c>
      <c r="J256" s="57">
        <v>13077632</v>
      </c>
      <c r="K256" s="57" t="s">
        <v>198</v>
      </c>
      <c r="L256" s="23">
        <v>2014</v>
      </c>
    </row>
    <row r="257" spans="1:12" x14ac:dyDescent="0.3">
      <c r="A257" s="23">
        <v>247</v>
      </c>
      <c r="B257" s="23">
        <v>2012</v>
      </c>
      <c r="C257" s="57" t="s">
        <v>97</v>
      </c>
      <c r="D257" s="57" t="s">
        <v>98</v>
      </c>
      <c r="E257" s="58">
        <v>1070</v>
      </c>
      <c r="F257" s="58" t="s">
        <v>43</v>
      </c>
      <c r="G257" s="57" t="s">
        <v>44</v>
      </c>
      <c r="H257" s="59">
        <v>1029595.46</v>
      </c>
      <c r="I257" s="58">
        <v>1070</v>
      </c>
      <c r="J257" s="57">
        <v>49809830</v>
      </c>
      <c r="K257" s="57" t="s">
        <v>99</v>
      </c>
      <c r="L257" s="23">
        <v>2012</v>
      </c>
    </row>
    <row r="258" spans="1:12" x14ac:dyDescent="0.3">
      <c r="A258" s="23">
        <v>248</v>
      </c>
      <c r="B258" s="23">
        <v>2012</v>
      </c>
      <c r="C258" s="57" t="s">
        <v>97</v>
      </c>
      <c r="D258" s="57" t="s">
        <v>98</v>
      </c>
      <c r="E258" s="58">
        <v>9220</v>
      </c>
      <c r="F258" s="58" t="s">
        <v>43</v>
      </c>
      <c r="G258" s="57" t="s">
        <v>44</v>
      </c>
      <c r="H258" s="59">
        <v>46406.32</v>
      </c>
      <c r="I258" s="58">
        <v>1070</v>
      </c>
      <c r="J258" s="57">
        <v>49809830</v>
      </c>
      <c r="K258" s="57" t="s">
        <v>99</v>
      </c>
      <c r="L258" s="23">
        <v>2012</v>
      </c>
    </row>
    <row r="259" spans="1:12" x14ac:dyDescent="0.3">
      <c r="A259" s="23">
        <v>249</v>
      </c>
      <c r="B259" s="23">
        <v>2012</v>
      </c>
      <c r="C259" s="57" t="s">
        <v>100</v>
      </c>
      <c r="D259" s="57" t="s">
        <v>101</v>
      </c>
      <c r="E259" s="58">
        <v>9220</v>
      </c>
      <c r="F259" s="58" t="s">
        <v>43</v>
      </c>
      <c r="G259" s="57" t="s">
        <v>44</v>
      </c>
      <c r="H259" s="59">
        <v>265294.02</v>
      </c>
      <c r="I259" s="58">
        <v>1070</v>
      </c>
      <c r="J259" s="57">
        <v>49809831</v>
      </c>
      <c r="K259" s="57" t="s">
        <v>102</v>
      </c>
      <c r="L259" s="23">
        <v>2012</v>
      </c>
    </row>
    <row r="260" spans="1:12" x14ac:dyDescent="0.3">
      <c r="A260" s="23">
        <v>250</v>
      </c>
      <c r="B260" s="23">
        <v>2012</v>
      </c>
      <c r="C260" s="57" t="s">
        <v>103</v>
      </c>
      <c r="D260" s="57" t="s">
        <v>104</v>
      </c>
      <c r="E260" s="58">
        <v>1070</v>
      </c>
      <c r="F260" s="58" t="s">
        <v>43</v>
      </c>
      <c r="G260" s="57" t="s">
        <v>44</v>
      </c>
      <c r="H260" s="59">
        <v>831091.99</v>
      </c>
      <c r="I260" s="58">
        <v>1070</v>
      </c>
      <c r="J260" s="57">
        <v>49809832</v>
      </c>
      <c r="K260" s="57" t="s">
        <v>105</v>
      </c>
      <c r="L260" s="23">
        <v>2012</v>
      </c>
    </row>
    <row r="261" spans="1:12" x14ac:dyDescent="0.3">
      <c r="A261" s="23">
        <v>251</v>
      </c>
      <c r="B261" s="23">
        <v>2012</v>
      </c>
      <c r="C261" s="57" t="s">
        <v>103</v>
      </c>
      <c r="D261" s="57" t="s">
        <v>104</v>
      </c>
      <c r="E261" s="58">
        <v>9220</v>
      </c>
      <c r="F261" s="58" t="s">
        <v>43</v>
      </c>
      <c r="G261" s="57" t="s">
        <v>44</v>
      </c>
      <c r="H261" s="59">
        <v>249217.87</v>
      </c>
      <c r="I261" s="58">
        <v>1070</v>
      </c>
      <c r="J261" s="57">
        <v>49809832</v>
      </c>
      <c r="K261" s="57" t="s">
        <v>105</v>
      </c>
      <c r="L261" s="23">
        <v>2012</v>
      </c>
    </row>
    <row r="262" spans="1:12" x14ac:dyDescent="0.3">
      <c r="A262" s="23">
        <v>252</v>
      </c>
      <c r="B262" s="23">
        <v>2012</v>
      </c>
      <c r="C262" s="57" t="s">
        <v>106</v>
      </c>
      <c r="D262" s="57" t="s">
        <v>107</v>
      </c>
      <c r="E262" s="58">
        <v>1070</v>
      </c>
      <c r="F262" s="58" t="s">
        <v>43</v>
      </c>
      <c r="G262" s="57" t="s">
        <v>44</v>
      </c>
      <c r="H262" s="59">
        <v>56160</v>
      </c>
      <c r="I262" s="58">
        <v>1070</v>
      </c>
      <c r="J262" s="57">
        <v>49809833</v>
      </c>
      <c r="K262" s="57" t="s">
        <v>108</v>
      </c>
      <c r="L262" s="23">
        <v>2012</v>
      </c>
    </row>
    <row r="263" spans="1:12" x14ac:dyDescent="0.3">
      <c r="A263" s="23">
        <v>253</v>
      </c>
      <c r="B263" s="23">
        <v>2012</v>
      </c>
      <c r="C263" s="57" t="s">
        <v>106</v>
      </c>
      <c r="D263" s="57" t="s">
        <v>107</v>
      </c>
      <c r="E263" s="58">
        <v>9220</v>
      </c>
      <c r="F263" s="58" t="s">
        <v>43</v>
      </c>
      <c r="G263" s="57" t="s">
        <v>44</v>
      </c>
      <c r="H263" s="59">
        <v>69312.399999999994</v>
      </c>
      <c r="I263" s="58">
        <v>1070</v>
      </c>
      <c r="J263" s="57">
        <v>49809833</v>
      </c>
      <c r="K263" s="57" t="s">
        <v>108</v>
      </c>
      <c r="L263" s="23">
        <v>2012</v>
      </c>
    </row>
    <row r="264" spans="1:12" x14ac:dyDescent="0.3">
      <c r="A264" s="23">
        <v>254</v>
      </c>
      <c r="B264" s="23">
        <v>2012</v>
      </c>
      <c r="C264" s="57" t="s">
        <v>113</v>
      </c>
      <c r="D264" s="57" t="s">
        <v>114</v>
      </c>
      <c r="E264" s="58">
        <v>1070</v>
      </c>
      <c r="F264" s="58" t="s">
        <v>43</v>
      </c>
      <c r="G264" s="57" t="s">
        <v>44</v>
      </c>
      <c r="H264" s="59">
        <v>1273738.6000000001</v>
      </c>
      <c r="I264" s="58">
        <v>1070</v>
      </c>
      <c r="J264" s="57">
        <v>49809836</v>
      </c>
      <c r="K264" s="57" t="s">
        <v>115</v>
      </c>
      <c r="L264" s="23">
        <v>2012</v>
      </c>
    </row>
    <row r="265" spans="1:12" x14ac:dyDescent="0.3">
      <c r="A265" s="23">
        <v>255</v>
      </c>
      <c r="B265" s="23">
        <v>2012</v>
      </c>
      <c r="C265" s="57" t="s">
        <v>113</v>
      </c>
      <c r="D265" s="57" t="s">
        <v>114</v>
      </c>
      <c r="E265" s="58">
        <v>9220</v>
      </c>
      <c r="F265" s="58" t="s">
        <v>43</v>
      </c>
      <c r="G265" s="57" t="s">
        <v>44</v>
      </c>
      <c r="H265" s="59">
        <v>211979.01</v>
      </c>
      <c r="I265" s="58">
        <v>1070</v>
      </c>
      <c r="J265" s="57">
        <v>49809836</v>
      </c>
      <c r="K265" s="57" t="s">
        <v>115</v>
      </c>
      <c r="L265" s="23">
        <v>2012</v>
      </c>
    </row>
    <row r="266" spans="1:12" x14ac:dyDescent="0.3">
      <c r="A266" s="23">
        <v>256</v>
      </c>
      <c r="B266" s="23">
        <v>2012</v>
      </c>
      <c r="C266" s="57" t="s">
        <v>113</v>
      </c>
      <c r="D266" s="57" t="s">
        <v>114</v>
      </c>
      <c r="E266" s="58">
        <v>9230</v>
      </c>
      <c r="F266" s="58" t="s">
        <v>43</v>
      </c>
      <c r="G266" s="57" t="s">
        <v>44</v>
      </c>
      <c r="H266" s="59">
        <v>73239.3</v>
      </c>
      <c r="I266" s="58">
        <v>1070</v>
      </c>
      <c r="J266" s="57">
        <v>49809836</v>
      </c>
      <c r="K266" s="57" t="s">
        <v>115</v>
      </c>
      <c r="L266" s="23">
        <v>2012</v>
      </c>
    </row>
    <row r="267" spans="1:12" x14ac:dyDescent="0.3">
      <c r="A267" s="23">
        <v>257</v>
      </c>
      <c r="B267" s="23">
        <v>2012</v>
      </c>
      <c r="C267" s="57" t="s">
        <v>116</v>
      </c>
      <c r="D267" s="57" t="s">
        <v>117</v>
      </c>
      <c r="E267" s="58">
        <v>1070</v>
      </c>
      <c r="F267" s="58" t="s">
        <v>43</v>
      </c>
      <c r="G267" s="57" t="s">
        <v>44</v>
      </c>
      <c r="H267" s="59">
        <v>600</v>
      </c>
      <c r="I267" s="58">
        <v>1070</v>
      </c>
      <c r="J267" s="57">
        <v>49809837</v>
      </c>
      <c r="K267" s="57" t="s">
        <v>117</v>
      </c>
      <c r="L267" s="23">
        <v>2012</v>
      </c>
    </row>
    <row r="268" spans="1:12" x14ac:dyDescent="0.3">
      <c r="A268" s="23">
        <v>258</v>
      </c>
      <c r="B268" s="23">
        <v>2012</v>
      </c>
      <c r="C268" s="57" t="s">
        <v>116</v>
      </c>
      <c r="D268" s="57" t="s">
        <v>117</v>
      </c>
      <c r="E268" s="58">
        <v>9220</v>
      </c>
      <c r="F268" s="58" t="s">
        <v>43</v>
      </c>
      <c r="G268" s="57" t="s">
        <v>44</v>
      </c>
      <c r="H268" s="59">
        <v>18308.349999999999</v>
      </c>
      <c r="I268" s="58">
        <v>1070</v>
      </c>
      <c r="J268" s="57">
        <v>49809837</v>
      </c>
      <c r="K268" s="57" t="s">
        <v>117</v>
      </c>
      <c r="L268" s="23">
        <v>2012</v>
      </c>
    </row>
    <row r="269" spans="1:12" x14ac:dyDescent="0.3">
      <c r="A269" s="23">
        <v>259</v>
      </c>
      <c r="B269" s="23">
        <v>2012</v>
      </c>
      <c r="C269" s="57" t="s">
        <v>118</v>
      </c>
      <c r="D269" s="57" t="s">
        <v>119</v>
      </c>
      <c r="E269" s="58">
        <v>1070</v>
      </c>
      <c r="F269" s="58" t="s">
        <v>43</v>
      </c>
      <c r="G269" s="57" t="s">
        <v>44</v>
      </c>
      <c r="H269" s="59">
        <v>128235.25</v>
      </c>
      <c r="I269" s="58">
        <v>1070</v>
      </c>
      <c r="J269" s="57">
        <v>49809838</v>
      </c>
      <c r="K269" s="57" t="s">
        <v>54</v>
      </c>
      <c r="L269" s="23">
        <v>2012</v>
      </c>
    </row>
    <row r="270" spans="1:12" x14ac:dyDescent="0.3">
      <c r="A270" s="23">
        <v>260</v>
      </c>
      <c r="B270" s="23">
        <v>2012</v>
      </c>
      <c r="C270" s="57" t="s">
        <v>118</v>
      </c>
      <c r="D270" s="57" t="s">
        <v>119</v>
      </c>
      <c r="E270" s="58">
        <v>9220</v>
      </c>
      <c r="F270" s="58" t="s">
        <v>43</v>
      </c>
      <c r="G270" s="57" t="s">
        <v>44</v>
      </c>
      <c r="H270" s="59">
        <v>4786.12</v>
      </c>
      <c r="I270" s="58">
        <v>1070</v>
      </c>
      <c r="J270" s="57">
        <v>49809838</v>
      </c>
      <c r="K270" s="57" t="s">
        <v>54</v>
      </c>
      <c r="L270" s="23">
        <v>2012</v>
      </c>
    </row>
    <row r="271" spans="1:12" x14ac:dyDescent="0.3">
      <c r="A271" s="23">
        <v>261</v>
      </c>
      <c r="B271" s="23">
        <v>2012</v>
      </c>
      <c r="C271" s="57" t="s">
        <v>122</v>
      </c>
      <c r="D271" s="57" t="s">
        <v>123</v>
      </c>
      <c r="E271" s="58">
        <v>1070</v>
      </c>
      <c r="F271" s="58" t="s">
        <v>43</v>
      </c>
      <c r="G271" s="57" t="s">
        <v>44</v>
      </c>
      <c r="H271" s="59">
        <v>165963.92000000001</v>
      </c>
      <c r="I271" s="58">
        <v>1070</v>
      </c>
      <c r="J271" s="57">
        <v>13077632</v>
      </c>
      <c r="K271" s="57" t="s">
        <v>198</v>
      </c>
      <c r="L271" s="23">
        <v>2014</v>
      </c>
    </row>
    <row r="272" spans="1:12" x14ac:dyDescent="0.3">
      <c r="A272" s="23">
        <v>262</v>
      </c>
      <c r="B272" s="23">
        <v>2012</v>
      </c>
      <c r="C272" s="57" t="s">
        <v>122</v>
      </c>
      <c r="D272" s="57" t="s">
        <v>123</v>
      </c>
      <c r="E272" s="58">
        <v>9220</v>
      </c>
      <c r="F272" s="58" t="s">
        <v>43</v>
      </c>
      <c r="G272" s="57" t="s">
        <v>44</v>
      </c>
      <c r="H272" s="59">
        <v>78769.23</v>
      </c>
      <c r="I272" s="58">
        <v>1070</v>
      </c>
      <c r="J272" s="57">
        <v>13077632</v>
      </c>
      <c r="K272" s="57" t="s">
        <v>198</v>
      </c>
      <c r="L272" s="23">
        <v>2014</v>
      </c>
    </row>
    <row r="273" spans="1:12" x14ac:dyDescent="0.3">
      <c r="A273" s="23">
        <v>263</v>
      </c>
      <c r="B273" s="23">
        <v>2012</v>
      </c>
      <c r="C273" s="57" t="s">
        <v>122</v>
      </c>
      <c r="D273" s="57" t="s">
        <v>123</v>
      </c>
      <c r="E273" s="58">
        <v>9230</v>
      </c>
      <c r="F273" s="58" t="s">
        <v>43</v>
      </c>
      <c r="G273" s="57" t="s">
        <v>44</v>
      </c>
      <c r="H273" s="59">
        <v>1890</v>
      </c>
      <c r="I273" s="58">
        <v>1070</v>
      </c>
      <c r="J273" s="57">
        <v>13077632</v>
      </c>
      <c r="K273" s="57" t="s">
        <v>198</v>
      </c>
      <c r="L273" s="23">
        <v>2014</v>
      </c>
    </row>
    <row r="274" spans="1:12" x14ac:dyDescent="0.3">
      <c r="A274" s="23">
        <v>264</v>
      </c>
      <c r="B274" s="23">
        <v>2012</v>
      </c>
      <c r="C274" s="57" t="s">
        <v>124</v>
      </c>
      <c r="D274" s="57" t="s">
        <v>125</v>
      </c>
      <c r="E274" s="58">
        <v>1070</v>
      </c>
      <c r="F274" s="58" t="s">
        <v>43</v>
      </c>
      <c r="G274" s="57" t="s">
        <v>44</v>
      </c>
      <c r="H274" s="59">
        <v>-3829.69</v>
      </c>
      <c r="I274" s="58">
        <v>1070</v>
      </c>
      <c r="J274" s="57">
        <v>13077632</v>
      </c>
      <c r="K274" s="57" t="s">
        <v>198</v>
      </c>
      <c r="L274" s="23">
        <v>2014</v>
      </c>
    </row>
    <row r="275" spans="1:12" x14ac:dyDescent="0.3">
      <c r="A275" s="23">
        <v>265</v>
      </c>
      <c r="B275" s="23">
        <v>2012</v>
      </c>
      <c r="C275" s="57" t="s">
        <v>124</v>
      </c>
      <c r="D275" s="57" t="s">
        <v>125</v>
      </c>
      <c r="E275" s="58">
        <v>9220</v>
      </c>
      <c r="F275" s="58" t="s">
        <v>43</v>
      </c>
      <c r="G275" s="57" t="s">
        <v>44</v>
      </c>
      <c r="H275" s="59">
        <v>5536.12</v>
      </c>
      <c r="I275" s="58">
        <v>1070</v>
      </c>
      <c r="J275" s="57">
        <v>13077632</v>
      </c>
      <c r="K275" s="57" t="s">
        <v>198</v>
      </c>
      <c r="L275" s="23">
        <v>2014</v>
      </c>
    </row>
    <row r="276" spans="1:12" x14ac:dyDescent="0.3">
      <c r="A276" s="23">
        <v>266</v>
      </c>
      <c r="B276" s="23">
        <v>2012</v>
      </c>
      <c r="C276" s="57" t="s">
        <v>124</v>
      </c>
      <c r="D276" s="57" t="s">
        <v>125</v>
      </c>
      <c r="E276" s="58">
        <v>9230</v>
      </c>
      <c r="F276" s="58" t="s">
        <v>43</v>
      </c>
      <c r="G276" s="57" t="s">
        <v>44</v>
      </c>
      <c r="H276" s="59">
        <v>812.5</v>
      </c>
      <c r="I276" s="58">
        <v>1070</v>
      </c>
      <c r="J276" s="57">
        <v>13077632</v>
      </c>
      <c r="K276" s="57" t="s">
        <v>198</v>
      </c>
      <c r="L276" s="23">
        <v>2014</v>
      </c>
    </row>
    <row r="277" spans="1:12" x14ac:dyDescent="0.3">
      <c r="A277" s="23">
        <v>267</v>
      </c>
      <c r="B277" s="23">
        <v>2012</v>
      </c>
      <c r="C277" s="57" t="s">
        <v>126</v>
      </c>
      <c r="D277" s="57" t="s">
        <v>127</v>
      </c>
      <c r="E277" s="58">
        <v>1070</v>
      </c>
      <c r="F277" s="58" t="s">
        <v>43</v>
      </c>
      <c r="G277" s="57" t="s">
        <v>44</v>
      </c>
      <c r="H277" s="59">
        <v>630128.86</v>
      </c>
      <c r="I277" s="58">
        <v>1070</v>
      </c>
      <c r="J277" s="57">
        <v>13077632</v>
      </c>
      <c r="K277" s="57" t="s">
        <v>198</v>
      </c>
      <c r="L277" s="23">
        <v>2014</v>
      </c>
    </row>
    <row r="278" spans="1:12" x14ac:dyDescent="0.3">
      <c r="A278" s="23">
        <v>268</v>
      </c>
      <c r="B278" s="23">
        <v>2012</v>
      </c>
      <c r="C278" s="57" t="s">
        <v>126</v>
      </c>
      <c r="D278" s="57" t="s">
        <v>127</v>
      </c>
      <c r="E278" s="58">
        <v>9220</v>
      </c>
      <c r="F278" s="58" t="s">
        <v>43</v>
      </c>
      <c r="G278" s="57" t="s">
        <v>44</v>
      </c>
      <c r="H278" s="59">
        <v>466302.92</v>
      </c>
      <c r="I278" s="58">
        <v>1070</v>
      </c>
      <c r="J278" s="57">
        <v>13077632</v>
      </c>
      <c r="K278" s="57" t="s">
        <v>198</v>
      </c>
      <c r="L278" s="23">
        <v>2014</v>
      </c>
    </row>
    <row r="279" spans="1:12" x14ac:dyDescent="0.3">
      <c r="A279" s="23">
        <v>269</v>
      </c>
      <c r="B279" s="23">
        <v>2012</v>
      </c>
      <c r="C279" s="57" t="s">
        <v>126</v>
      </c>
      <c r="D279" s="57" t="s">
        <v>127</v>
      </c>
      <c r="E279" s="58">
        <v>9230</v>
      </c>
      <c r="F279" s="58" t="s">
        <v>43</v>
      </c>
      <c r="G279" s="57" t="s">
        <v>44</v>
      </c>
      <c r="H279" s="59">
        <v>1418171.92</v>
      </c>
      <c r="I279" s="58">
        <v>1070</v>
      </c>
      <c r="J279" s="57">
        <v>13077632</v>
      </c>
      <c r="K279" s="57" t="s">
        <v>198</v>
      </c>
      <c r="L279" s="23">
        <v>2014</v>
      </c>
    </row>
    <row r="280" spans="1:12" x14ac:dyDescent="0.3">
      <c r="A280" s="23">
        <v>270</v>
      </c>
      <c r="B280" s="23">
        <v>2012</v>
      </c>
      <c r="C280" s="57" t="s">
        <v>126</v>
      </c>
      <c r="D280" s="57" t="s">
        <v>127</v>
      </c>
      <c r="E280" s="58">
        <v>1070</v>
      </c>
      <c r="F280" s="58" t="s">
        <v>43</v>
      </c>
      <c r="G280" s="57" t="s">
        <v>44</v>
      </c>
      <c r="H280" s="59">
        <v>630128.84</v>
      </c>
      <c r="I280" s="58">
        <v>1070</v>
      </c>
      <c r="J280" s="57">
        <v>49809832</v>
      </c>
      <c r="K280" s="57" t="s">
        <v>105</v>
      </c>
      <c r="L280" s="23">
        <v>2012</v>
      </c>
    </row>
    <row r="281" spans="1:12" x14ac:dyDescent="0.3">
      <c r="A281" s="23">
        <v>271</v>
      </c>
      <c r="B281" s="23">
        <v>2012</v>
      </c>
      <c r="C281" s="57" t="s">
        <v>126</v>
      </c>
      <c r="D281" s="57" t="s">
        <v>127</v>
      </c>
      <c r="E281" s="58">
        <v>9220</v>
      </c>
      <c r="F281" s="58" t="s">
        <v>43</v>
      </c>
      <c r="G281" s="57" t="s">
        <v>44</v>
      </c>
      <c r="H281" s="59">
        <v>466302.98</v>
      </c>
      <c r="I281" s="58">
        <v>1070</v>
      </c>
      <c r="J281" s="57">
        <v>49809832</v>
      </c>
      <c r="K281" s="57" t="s">
        <v>105</v>
      </c>
      <c r="L281" s="23">
        <v>2012</v>
      </c>
    </row>
    <row r="282" spans="1:12" x14ac:dyDescent="0.3">
      <c r="A282" s="23">
        <v>272</v>
      </c>
      <c r="B282" s="23">
        <v>2012</v>
      </c>
      <c r="C282" s="57" t="s">
        <v>126</v>
      </c>
      <c r="D282" s="57" t="s">
        <v>127</v>
      </c>
      <c r="E282" s="58">
        <v>9230</v>
      </c>
      <c r="F282" s="58" t="s">
        <v>43</v>
      </c>
      <c r="G282" s="57" t="s">
        <v>44</v>
      </c>
      <c r="H282" s="59">
        <v>1418171.87</v>
      </c>
      <c r="I282" s="58">
        <v>1070</v>
      </c>
      <c r="J282" s="57">
        <v>49809832</v>
      </c>
      <c r="K282" s="57" t="s">
        <v>105</v>
      </c>
      <c r="L282" s="23">
        <v>2012</v>
      </c>
    </row>
    <row r="283" spans="1:12" x14ac:dyDescent="0.3">
      <c r="A283" s="23">
        <v>273</v>
      </c>
      <c r="B283" s="23">
        <v>2012</v>
      </c>
      <c r="C283" s="57" t="s">
        <v>163</v>
      </c>
      <c r="D283" s="57" t="s">
        <v>164</v>
      </c>
      <c r="E283" s="58">
        <v>9220</v>
      </c>
      <c r="F283" s="58" t="s">
        <v>43</v>
      </c>
      <c r="G283" s="57" t="s">
        <v>44</v>
      </c>
      <c r="H283" s="59">
        <v>2825.54</v>
      </c>
      <c r="I283" s="58">
        <v>1070</v>
      </c>
      <c r="J283" s="57">
        <v>13073881</v>
      </c>
      <c r="K283" s="57" t="s">
        <v>128</v>
      </c>
      <c r="L283" s="23">
        <v>2013</v>
      </c>
    </row>
    <row r="284" spans="1:12" x14ac:dyDescent="0.3">
      <c r="A284" s="23">
        <v>274</v>
      </c>
      <c r="B284" s="23">
        <v>2012</v>
      </c>
      <c r="C284" s="57" t="s">
        <v>163</v>
      </c>
      <c r="D284" s="57" t="s">
        <v>164</v>
      </c>
      <c r="E284" s="58">
        <v>9220</v>
      </c>
      <c r="F284" s="58" t="s">
        <v>43</v>
      </c>
      <c r="G284" s="57" t="s">
        <v>44</v>
      </c>
      <c r="H284" s="59">
        <v>-2508.39</v>
      </c>
      <c r="I284" s="58">
        <v>1070</v>
      </c>
      <c r="J284" s="57">
        <v>13077632</v>
      </c>
      <c r="K284" s="57" t="s">
        <v>198</v>
      </c>
      <c r="L284" s="23">
        <v>2014</v>
      </c>
    </row>
    <row r="285" spans="1:12" x14ac:dyDescent="0.3">
      <c r="A285" s="23">
        <v>275</v>
      </c>
      <c r="B285" s="23">
        <v>2012</v>
      </c>
      <c r="C285" s="57" t="s">
        <v>216</v>
      </c>
      <c r="D285" s="57" t="s">
        <v>217</v>
      </c>
      <c r="E285" s="58">
        <v>1070</v>
      </c>
      <c r="F285" s="58" t="s">
        <v>43</v>
      </c>
      <c r="G285" s="57" t="s">
        <v>44</v>
      </c>
      <c r="H285" s="59">
        <v>2050</v>
      </c>
      <c r="I285" s="58">
        <v>1070</v>
      </c>
      <c r="J285" s="57">
        <v>13073881</v>
      </c>
      <c r="K285" s="57" t="s">
        <v>128</v>
      </c>
      <c r="L285" s="23">
        <v>2013</v>
      </c>
    </row>
    <row r="286" spans="1:12" x14ac:dyDescent="0.3">
      <c r="A286" s="23">
        <v>276</v>
      </c>
      <c r="B286" s="23">
        <v>2012</v>
      </c>
      <c r="C286" s="57" t="s">
        <v>165</v>
      </c>
      <c r="D286" s="57" t="s">
        <v>166</v>
      </c>
      <c r="E286" s="58">
        <v>1070</v>
      </c>
      <c r="F286" s="58" t="s">
        <v>43</v>
      </c>
      <c r="G286" s="57" t="s">
        <v>44</v>
      </c>
      <c r="H286" s="59">
        <v>179714.91</v>
      </c>
      <c r="I286" s="58">
        <v>1070</v>
      </c>
      <c r="J286" s="57">
        <v>13077632</v>
      </c>
      <c r="K286" s="57" t="s">
        <v>198</v>
      </c>
      <c r="L286" s="23">
        <v>2014</v>
      </c>
    </row>
    <row r="287" spans="1:12" x14ac:dyDescent="0.3">
      <c r="A287" s="23">
        <v>277</v>
      </c>
      <c r="B287" s="23">
        <v>2012</v>
      </c>
      <c r="C287" s="57" t="s">
        <v>165</v>
      </c>
      <c r="D287" s="57" t="s">
        <v>166</v>
      </c>
      <c r="E287" s="58">
        <v>9220</v>
      </c>
      <c r="F287" s="58" t="s">
        <v>43</v>
      </c>
      <c r="G287" s="57" t="s">
        <v>44</v>
      </c>
      <c r="H287" s="59">
        <v>164737.62</v>
      </c>
      <c r="I287" s="58">
        <v>1070</v>
      </c>
      <c r="J287" s="57">
        <v>13077632</v>
      </c>
      <c r="K287" s="57" t="s">
        <v>198</v>
      </c>
      <c r="L287" s="23">
        <v>2014</v>
      </c>
    </row>
    <row r="288" spans="1:12" x14ac:dyDescent="0.3">
      <c r="A288" s="23">
        <v>278</v>
      </c>
      <c r="B288" s="23">
        <v>2012</v>
      </c>
      <c r="C288" s="57" t="s">
        <v>129</v>
      </c>
      <c r="D288" s="57" t="s">
        <v>130</v>
      </c>
      <c r="E288" s="58">
        <v>1070</v>
      </c>
      <c r="F288" s="58" t="s">
        <v>43</v>
      </c>
      <c r="G288" s="57" t="s">
        <v>44</v>
      </c>
      <c r="H288" s="59">
        <v>444</v>
      </c>
      <c r="I288" s="58">
        <v>1070</v>
      </c>
      <c r="J288" s="57">
        <v>49809830</v>
      </c>
      <c r="K288" s="57" t="s">
        <v>99</v>
      </c>
      <c r="L288" s="23">
        <v>2012</v>
      </c>
    </row>
    <row r="289" spans="1:12" x14ac:dyDescent="0.3">
      <c r="A289" s="23">
        <v>279</v>
      </c>
      <c r="B289" s="23">
        <v>2012</v>
      </c>
      <c r="C289" s="57" t="s">
        <v>167</v>
      </c>
      <c r="D289" s="57" t="s">
        <v>168</v>
      </c>
      <c r="E289" s="58">
        <v>1070</v>
      </c>
      <c r="F289" s="58" t="s">
        <v>43</v>
      </c>
      <c r="G289" s="57" t="s">
        <v>44</v>
      </c>
      <c r="H289" s="59">
        <v>668051.56999999995</v>
      </c>
      <c r="I289" s="58">
        <v>1070</v>
      </c>
      <c r="J289" s="57">
        <v>54201829</v>
      </c>
      <c r="K289" s="57" t="s">
        <v>169</v>
      </c>
      <c r="L289" s="23">
        <v>2015</v>
      </c>
    </row>
    <row r="290" spans="1:12" x14ac:dyDescent="0.3">
      <c r="A290" s="23">
        <v>280</v>
      </c>
      <c r="B290" s="23">
        <v>2012</v>
      </c>
      <c r="C290" s="57" t="s">
        <v>167</v>
      </c>
      <c r="D290" s="57" t="s">
        <v>168</v>
      </c>
      <c r="E290" s="58">
        <v>9220</v>
      </c>
      <c r="F290" s="58" t="s">
        <v>43</v>
      </c>
      <c r="G290" s="57" t="s">
        <v>44</v>
      </c>
      <c r="H290" s="59">
        <v>121851.26</v>
      </c>
      <c r="I290" s="58">
        <v>1070</v>
      </c>
      <c r="J290" s="57">
        <v>54201829</v>
      </c>
      <c r="K290" s="57" t="s">
        <v>169</v>
      </c>
      <c r="L290" s="23">
        <v>2015</v>
      </c>
    </row>
    <row r="291" spans="1:12" x14ac:dyDescent="0.3">
      <c r="A291" s="23">
        <v>281</v>
      </c>
      <c r="B291" s="23">
        <v>2012</v>
      </c>
      <c r="C291" s="57" t="s">
        <v>167</v>
      </c>
      <c r="D291" s="57" t="s">
        <v>168</v>
      </c>
      <c r="E291" s="58">
        <v>9230</v>
      </c>
      <c r="F291" s="58" t="s">
        <v>43</v>
      </c>
      <c r="G291" s="57" t="s">
        <v>44</v>
      </c>
      <c r="H291" s="59">
        <v>382985.78</v>
      </c>
      <c r="I291" s="58">
        <v>1070</v>
      </c>
      <c r="J291" s="57">
        <v>54201829</v>
      </c>
      <c r="K291" s="57" t="s">
        <v>169</v>
      </c>
      <c r="L291" s="23">
        <v>2015</v>
      </c>
    </row>
    <row r="292" spans="1:12" x14ac:dyDescent="0.3">
      <c r="A292" s="23">
        <v>282</v>
      </c>
      <c r="B292" s="23">
        <v>2012</v>
      </c>
      <c r="C292" s="57" t="s">
        <v>170</v>
      </c>
      <c r="D292" s="57" t="s">
        <v>171</v>
      </c>
      <c r="E292" s="58">
        <v>1070</v>
      </c>
      <c r="F292" s="58" t="s">
        <v>43</v>
      </c>
      <c r="G292" s="57" t="s">
        <v>44</v>
      </c>
      <c r="H292" s="59">
        <v>959374.24</v>
      </c>
      <c r="I292" s="58">
        <v>1070</v>
      </c>
      <c r="J292" s="57">
        <v>54201829</v>
      </c>
      <c r="K292" s="57" t="s">
        <v>169</v>
      </c>
      <c r="L292" s="23">
        <v>2015</v>
      </c>
    </row>
    <row r="293" spans="1:12" x14ac:dyDescent="0.3">
      <c r="A293" s="23">
        <v>283</v>
      </c>
      <c r="B293" s="23">
        <v>2012</v>
      </c>
      <c r="C293" s="57" t="s">
        <v>170</v>
      </c>
      <c r="D293" s="57" t="s">
        <v>171</v>
      </c>
      <c r="E293" s="58">
        <v>9220</v>
      </c>
      <c r="F293" s="58" t="s">
        <v>43</v>
      </c>
      <c r="G293" s="57" t="s">
        <v>44</v>
      </c>
      <c r="H293" s="59">
        <v>8245.9599999999991</v>
      </c>
      <c r="I293" s="58">
        <v>1070</v>
      </c>
      <c r="J293" s="57">
        <v>54201829</v>
      </c>
      <c r="K293" s="57" t="s">
        <v>169</v>
      </c>
      <c r="L293" s="23">
        <v>2015</v>
      </c>
    </row>
    <row r="294" spans="1:12" x14ac:dyDescent="0.3">
      <c r="A294" s="23">
        <v>284</v>
      </c>
      <c r="B294" s="23">
        <v>2012</v>
      </c>
      <c r="C294" s="57" t="s">
        <v>172</v>
      </c>
      <c r="D294" s="57" t="s">
        <v>173</v>
      </c>
      <c r="E294" s="58">
        <v>1070</v>
      </c>
      <c r="F294" s="58" t="s">
        <v>43</v>
      </c>
      <c r="G294" s="57" t="s">
        <v>44</v>
      </c>
      <c r="H294" s="59">
        <v>110673.5</v>
      </c>
      <c r="I294" s="58">
        <v>1070</v>
      </c>
      <c r="J294" s="57">
        <v>56841689</v>
      </c>
      <c r="K294" s="57" t="s">
        <v>174</v>
      </c>
      <c r="L294" s="23">
        <v>2012</v>
      </c>
    </row>
    <row r="295" spans="1:12" x14ac:dyDescent="0.3">
      <c r="A295" s="23">
        <v>285</v>
      </c>
      <c r="B295" s="23">
        <v>2012</v>
      </c>
      <c r="C295" s="57" t="s">
        <v>172</v>
      </c>
      <c r="D295" s="57" t="s">
        <v>173</v>
      </c>
      <c r="E295" s="58">
        <v>9220</v>
      </c>
      <c r="F295" s="58" t="s">
        <v>43</v>
      </c>
      <c r="G295" s="57" t="s">
        <v>44</v>
      </c>
      <c r="H295" s="59">
        <v>117664.46</v>
      </c>
      <c r="I295" s="58">
        <v>1070</v>
      </c>
      <c r="J295" s="57">
        <v>56841689</v>
      </c>
      <c r="K295" s="57" t="s">
        <v>174</v>
      </c>
      <c r="L295" s="23">
        <v>2012</v>
      </c>
    </row>
    <row r="296" spans="1:12" x14ac:dyDescent="0.3">
      <c r="A296" s="23">
        <v>286</v>
      </c>
      <c r="B296" s="23">
        <v>2012</v>
      </c>
      <c r="C296" s="57" t="s">
        <v>175</v>
      </c>
      <c r="D296" s="57" t="s">
        <v>176</v>
      </c>
      <c r="E296" s="58">
        <v>1070</v>
      </c>
      <c r="F296" s="58" t="s">
        <v>43</v>
      </c>
      <c r="G296" s="57" t="s">
        <v>44</v>
      </c>
      <c r="H296" s="59">
        <v>67.5</v>
      </c>
      <c r="I296" s="58">
        <v>1070</v>
      </c>
      <c r="J296" s="57">
        <v>13073881</v>
      </c>
      <c r="K296" s="57" t="s">
        <v>128</v>
      </c>
      <c r="L296" s="23">
        <v>2013</v>
      </c>
    </row>
    <row r="297" spans="1:12" x14ac:dyDescent="0.3">
      <c r="A297" s="23">
        <v>287</v>
      </c>
      <c r="B297" s="23">
        <v>2012</v>
      </c>
      <c r="C297" s="57" t="s">
        <v>218</v>
      </c>
      <c r="D297" s="57" t="s">
        <v>219</v>
      </c>
      <c r="E297" s="58">
        <v>1070</v>
      </c>
      <c r="F297" s="58" t="s">
        <v>43</v>
      </c>
      <c r="G297" s="57" t="s">
        <v>44</v>
      </c>
      <c r="H297" s="59">
        <v>30720</v>
      </c>
      <c r="I297" s="58">
        <v>1070</v>
      </c>
      <c r="J297" s="57">
        <v>13077632</v>
      </c>
      <c r="K297" s="57" t="s">
        <v>198</v>
      </c>
      <c r="L297" s="23">
        <v>2014</v>
      </c>
    </row>
    <row r="298" spans="1:12" x14ac:dyDescent="0.3">
      <c r="A298" s="23">
        <v>288</v>
      </c>
      <c r="B298" s="23">
        <v>2012</v>
      </c>
      <c r="C298" s="57" t="s">
        <v>220</v>
      </c>
      <c r="D298" s="57" t="s">
        <v>221</v>
      </c>
      <c r="E298" s="58">
        <v>1070</v>
      </c>
      <c r="F298" s="58" t="s">
        <v>43</v>
      </c>
      <c r="G298" s="57" t="s">
        <v>44</v>
      </c>
      <c r="H298" s="59">
        <v>1115.67</v>
      </c>
      <c r="I298" s="58">
        <v>1070</v>
      </c>
      <c r="J298" s="57">
        <v>13077632</v>
      </c>
      <c r="K298" s="57" t="s">
        <v>198</v>
      </c>
      <c r="L298" s="23">
        <v>2014</v>
      </c>
    </row>
    <row r="299" spans="1:12" x14ac:dyDescent="0.3">
      <c r="A299" s="23">
        <v>289</v>
      </c>
      <c r="B299" s="23">
        <v>2012</v>
      </c>
      <c r="C299" s="57" t="s">
        <v>220</v>
      </c>
      <c r="D299" s="57" t="s">
        <v>221</v>
      </c>
      <c r="E299" s="58">
        <v>9220</v>
      </c>
      <c r="F299" s="58" t="s">
        <v>43</v>
      </c>
      <c r="G299" s="57" t="s">
        <v>44</v>
      </c>
      <c r="H299" s="59">
        <v>22065.42</v>
      </c>
      <c r="I299" s="58">
        <v>1070</v>
      </c>
      <c r="J299" s="57">
        <v>13077632</v>
      </c>
      <c r="K299" s="57" t="s">
        <v>198</v>
      </c>
      <c r="L299" s="23">
        <v>2014</v>
      </c>
    </row>
    <row r="300" spans="1:12" x14ac:dyDescent="0.3">
      <c r="A300" s="23">
        <v>290</v>
      </c>
      <c r="B300" s="23">
        <v>2012</v>
      </c>
      <c r="C300" s="57" t="s">
        <v>220</v>
      </c>
      <c r="D300" s="57" t="s">
        <v>221</v>
      </c>
      <c r="E300" s="58">
        <v>9230</v>
      </c>
      <c r="F300" s="58" t="s">
        <v>43</v>
      </c>
      <c r="G300" s="57" t="s">
        <v>44</v>
      </c>
      <c r="H300" s="59">
        <v>229801.48</v>
      </c>
      <c r="I300" s="58">
        <v>1070</v>
      </c>
      <c r="J300" s="57">
        <v>13077632</v>
      </c>
      <c r="K300" s="57" t="s">
        <v>198</v>
      </c>
      <c r="L300" s="23">
        <v>2014</v>
      </c>
    </row>
    <row r="301" spans="1:12" x14ac:dyDescent="0.3">
      <c r="A301" s="23">
        <v>291</v>
      </c>
      <c r="B301" s="23">
        <v>2012</v>
      </c>
      <c r="C301" s="57" t="s">
        <v>222</v>
      </c>
      <c r="D301" s="57" t="s">
        <v>223</v>
      </c>
      <c r="E301" s="58">
        <v>1070</v>
      </c>
      <c r="F301" s="58" t="s">
        <v>43</v>
      </c>
      <c r="G301" s="57" t="s">
        <v>44</v>
      </c>
      <c r="H301" s="59">
        <v>17087.240000000002</v>
      </c>
      <c r="I301" s="58">
        <v>1070</v>
      </c>
      <c r="J301" s="57">
        <v>60828422</v>
      </c>
      <c r="K301" s="57" t="s">
        <v>224</v>
      </c>
      <c r="L301" s="23">
        <v>2015</v>
      </c>
    </row>
    <row r="302" spans="1:12" x14ac:dyDescent="0.3">
      <c r="A302" s="23">
        <v>292</v>
      </c>
      <c r="B302" s="23">
        <v>2012</v>
      </c>
      <c r="C302" s="57" t="s">
        <v>225</v>
      </c>
      <c r="D302" s="57" t="s">
        <v>226</v>
      </c>
      <c r="E302" s="58">
        <v>1070</v>
      </c>
      <c r="F302" s="58" t="s">
        <v>43</v>
      </c>
      <c r="G302" s="57" t="s">
        <v>44</v>
      </c>
      <c r="H302" s="59">
        <v>40436.370000000003</v>
      </c>
      <c r="I302" s="58">
        <v>1070</v>
      </c>
      <c r="J302" s="57">
        <v>49809831</v>
      </c>
      <c r="K302" s="57" t="s">
        <v>102</v>
      </c>
      <c r="L302" s="23">
        <v>2012</v>
      </c>
    </row>
    <row r="303" spans="1:12" x14ac:dyDescent="0.3">
      <c r="A303" s="23">
        <v>293</v>
      </c>
      <c r="B303" s="23">
        <v>2012</v>
      </c>
      <c r="C303" s="57" t="s">
        <v>225</v>
      </c>
      <c r="D303" s="57" t="s">
        <v>226</v>
      </c>
      <c r="E303" s="58">
        <v>9220</v>
      </c>
      <c r="F303" s="58" t="s">
        <v>43</v>
      </c>
      <c r="G303" s="57" t="s">
        <v>44</v>
      </c>
      <c r="H303" s="59">
        <v>71204.88</v>
      </c>
      <c r="I303" s="58">
        <v>1070</v>
      </c>
      <c r="J303" s="57">
        <v>49809831</v>
      </c>
      <c r="K303" s="57" t="s">
        <v>102</v>
      </c>
      <c r="L303" s="23">
        <v>2012</v>
      </c>
    </row>
    <row r="304" spans="1:12" x14ac:dyDescent="0.3">
      <c r="A304" s="23">
        <v>294</v>
      </c>
      <c r="B304" s="23">
        <v>2012</v>
      </c>
      <c r="C304" s="57" t="s">
        <v>225</v>
      </c>
      <c r="D304" s="57" t="s">
        <v>226</v>
      </c>
      <c r="E304" s="58">
        <v>9230</v>
      </c>
      <c r="F304" s="58" t="s">
        <v>43</v>
      </c>
      <c r="G304" s="57" t="s">
        <v>44</v>
      </c>
      <c r="H304" s="59">
        <v>15505.31</v>
      </c>
      <c r="I304" s="58">
        <v>1070</v>
      </c>
      <c r="J304" s="57">
        <v>49809831</v>
      </c>
      <c r="K304" s="57" t="s">
        <v>102</v>
      </c>
      <c r="L304" s="23">
        <v>2012</v>
      </c>
    </row>
    <row r="305" spans="1:12" x14ac:dyDescent="0.3">
      <c r="A305" s="23">
        <v>295</v>
      </c>
      <c r="B305" s="23">
        <v>2012</v>
      </c>
      <c r="C305" s="57" t="s">
        <v>225</v>
      </c>
      <c r="D305" s="57" t="s">
        <v>226</v>
      </c>
      <c r="E305" s="58">
        <v>9220</v>
      </c>
      <c r="F305" s="58" t="s">
        <v>43</v>
      </c>
      <c r="G305" s="57" t="s">
        <v>44</v>
      </c>
      <c r="H305" s="59">
        <v>30394.1</v>
      </c>
      <c r="I305" s="58">
        <v>1070</v>
      </c>
      <c r="J305" s="57" t="s">
        <v>227</v>
      </c>
      <c r="K305" s="57" t="s">
        <v>228</v>
      </c>
      <c r="L305" s="23">
        <v>2012</v>
      </c>
    </row>
    <row r="306" spans="1:12" x14ac:dyDescent="0.3">
      <c r="A306" s="23">
        <v>296</v>
      </c>
      <c r="B306" s="23">
        <v>2012</v>
      </c>
      <c r="C306" s="57" t="s">
        <v>229</v>
      </c>
      <c r="D306" s="57" t="s">
        <v>230</v>
      </c>
      <c r="E306" s="58">
        <v>1070</v>
      </c>
      <c r="F306" s="58" t="s">
        <v>43</v>
      </c>
      <c r="G306" s="57" t="s">
        <v>44</v>
      </c>
      <c r="H306" s="59">
        <v>5515.14</v>
      </c>
      <c r="I306" s="58">
        <v>1070</v>
      </c>
      <c r="J306" s="57">
        <v>60868652</v>
      </c>
      <c r="K306" s="57" t="s">
        <v>231</v>
      </c>
      <c r="L306" s="23">
        <v>2016</v>
      </c>
    </row>
    <row r="307" spans="1:12" x14ac:dyDescent="0.3">
      <c r="A307" s="23">
        <v>297</v>
      </c>
      <c r="B307" s="23">
        <v>2012</v>
      </c>
      <c r="C307" s="57" t="s">
        <v>232</v>
      </c>
      <c r="D307" s="57" t="s">
        <v>233</v>
      </c>
      <c r="E307" s="58">
        <v>1070</v>
      </c>
      <c r="F307" s="58" t="s">
        <v>43</v>
      </c>
      <c r="G307" s="57" t="s">
        <v>44</v>
      </c>
      <c r="H307" s="59">
        <v>204444.39</v>
      </c>
      <c r="I307" s="58">
        <v>1070</v>
      </c>
      <c r="J307" s="57">
        <v>49809832</v>
      </c>
      <c r="K307" s="57" t="s">
        <v>105</v>
      </c>
      <c r="L307" s="23">
        <v>2012</v>
      </c>
    </row>
    <row r="308" spans="1:12" x14ac:dyDescent="0.3">
      <c r="A308" s="23">
        <v>298</v>
      </c>
      <c r="B308" s="23">
        <v>2012</v>
      </c>
      <c r="C308" s="57" t="s">
        <v>232</v>
      </c>
      <c r="D308" s="57" t="s">
        <v>233</v>
      </c>
      <c r="E308" s="58">
        <v>9230</v>
      </c>
      <c r="F308" s="58" t="s">
        <v>43</v>
      </c>
      <c r="G308" s="57" t="s">
        <v>44</v>
      </c>
      <c r="H308" s="59">
        <v>77012.570000000007</v>
      </c>
      <c r="I308" s="58">
        <v>1070</v>
      </c>
      <c r="J308" s="57">
        <v>49809832</v>
      </c>
      <c r="K308" s="57" t="s">
        <v>105</v>
      </c>
      <c r="L308" s="23">
        <v>2012</v>
      </c>
    </row>
    <row r="309" spans="1:12" x14ac:dyDescent="0.3">
      <c r="A309" s="23">
        <v>299</v>
      </c>
      <c r="B309" s="23">
        <v>2012</v>
      </c>
      <c r="C309" s="57" t="s">
        <v>234</v>
      </c>
      <c r="D309" s="57" t="s">
        <v>235</v>
      </c>
      <c r="E309" s="58">
        <v>1070</v>
      </c>
      <c r="F309" s="58" t="s">
        <v>43</v>
      </c>
      <c r="G309" s="57" t="s">
        <v>44</v>
      </c>
      <c r="H309" s="59">
        <v>1196355.8400000001</v>
      </c>
      <c r="I309" s="58">
        <v>1070</v>
      </c>
      <c r="J309" s="57">
        <v>61824546</v>
      </c>
      <c r="K309" s="57" t="s">
        <v>236</v>
      </c>
      <c r="L309" s="23">
        <v>2015</v>
      </c>
    </row>
    <row r="310" spans="1:12" x14ac:dyDescent="0.3">
      <c r="A310" s="23">
        <v>300</v>
      </c>
      <c r="B310" s="23">
        <v>2012</v>
      </c>
      <c r="C310" s="57" t="s">
        <v>234</v>
      </c>
      <c r="D310" s="57" t="s">
        <v>235</v>
      </c>
      <c r="E310" s="58">
        <v>9220</v>
      </c>
      <c r="F310" s="58" t="s">
        <v>43</v>
      </c>
      <c r="G310" s="57" t="s">
        <v>44</v>
      </c>
      <c r="H310" s="59">
        <v>151137.29</v>
      </c>
      <c r="I310" s="58">
        <v>1070</v>
      </c>
      <c r="J310" s="57">
        <v>61824546</v>
      </c>
      <c r="K310" s="57" t="s">
        <v>236</v>
      </c>
      <c r="L310" s="23">
        <v>2015</v>
      </c>
    </row>
    <row r="311" spans="1:12" x14ac:dyDescent="0.3">
      <c r="A311" s="23">
        <v>301</v>
      </c>
      <c r="B311" s="23">
        <v>2012</v>
      </c>
      <c r="C311" s="57" t="s">
        <v>237</v>
      </c>
      <c r="D311" s="57" t="s">
        <v>238</v>
      </c>
      <c r="E311" s="58">
        <v>1070</v>
      </c>
      <c r="F311" s="58" t="s">
        <v>43</v>
      </c>
      <c r="G311" s="57" t="s">
        <v>44</v>
      </c>
      <c r="H311" s="59">
        <v>202.5</v>
      </c>
      <c r="I311" s="58">
        <v>1070</v>
      </c>
      <c r="J311" s="57">
        <v>13077632</v>
      </c>
      <c r="K311" s="57" t="s">
        <v>198</v>
      </c>
      <c r="L311" s="23">
        <v>2014</v>
      </c>
    </row>
    <row r="312" spans="1:12" x14ac:dyDescent="0.3">
      <c r="A312" s="23">
        <v>302</v>
      </c>
      <c r="B312" s="23">
        <v>2012</v>
      </c>
      <c r="C312" s="57" t="s">
        <v>239</v>
      </c>
      <c r="D312" s="57" t="s">
        <v>240</v>
      </c>
      <c r="E312" s="58">
        <v>9220</v>
      </c>
      <c r="F312" s="58" t="s">
        <v>43</v>
      </c>
      <c r="G312" s="57" t="s">
        <v>44</v>
      </c>
      <c r="H312" s="59">
        <v>445.52</v>
      </c>
      <c r="I312" s="58">
        <v>1070</v>
      </c>
      <c r="J312" s="57">
        <v>13064942</v>
      </c>
      <c r="K312" s="57" t="s">
        <v>76</v>
      </c>
      <c r="L312" s="23">
        <v>2014</v>
      </c>
    </row>
    <row r="313" spans="1:12" x14ac:dyDescent="0.3">
      <c r="A313" s="23">
        <v>303</v>
      </c>
      <c r="B313" s="23">
        <v>2013</v>
      </c>
      <c r="C313" s="57">
        <v>156101</v>
      </c>
      <c r="D313" s="57" t="s">
        <v>131</v>
      </c>
      <c r="E313" s="58">
        <v>9220</v>
      </c>
      <c r="F313" s="58" t="s">
        <v>43</v>
      </c>
      <c r="G313" s="57" t="s">
        <v>44</v>
      </c>
      <c r="H313" s="59">
        <v>15497.99</v>
      </c>
      <c r="I313" s="58">
        <v>1070</v>
      </c>
      <c r="J313" s="57">
        <v>60686570</v>
      </c>
      <c r="K313" s="57" t="s">
        <v>180</v>
      </c>
      <c r="L313" s="23">
        <v>2014</v>
      </c>
    </row>
    <row r="314" spans="1:12" x14ac:dyDescent="0.3">
      <c r="A314" s="23">
        <v>304</v>
      </c>
      <c r="B314" s="23">
        <v>2013</v>
      </c>
      <c r="C314" s="57">
        <v>156101</v>
      </c>
      <c r="D314" s="57" t="s">
        <v>131</v>
      </c>
      <c r="E314" s="58">
        <v>9220</v>
      </c>
      <c r="F314" s="58" t="s">
        <v>43</v>
      </c>
      <c r="G314" s="57" t="s">
        <v>44</v>
      </c>
      <c r="H314" s="59">
        <v>645.02</v>
      </c>
      <c r="I314" s="58">
        <v>1070</v>
      </c>
      <c r="J314" s="57">
        <v>63751066</v>
      </c>
      <c r="K314" s="57" t="s">
        <v>241</v>
      </c>
      <c r="L314" s="23">
        <v>2014</v>
      </c>
    </row>
    <row r="315" spans="1:12" x14ac:dyDescent="0.3">
      <c r="A315" s="23">
        <v>305</v>
      </c>
      <c r="B315" s="23">
        <v>2013</v>
      </c>
      <c r="C315" s="57">
        <v>156101</v>
      </c>
      <c r="D315" s="57" t="s">
        <v>131</v>
      </c>
      <c r="E315" s="58">
        <v>9220</v>
      </c>
      <c r="F315" s="58" t="s">
        <v>43</v>
      </c>
      <c r="G315" s="57" t="s">
        <v>44</v>
      </c>
      <c r="H315" s="59">
        <v>2821.95</v>
      </c>
      <c r="I315" s="58">
        <v>1070</v>
      </c>
      <c r="J315" s="57">
        <v>64787825</v>
      </c>
      <c r="K315" s="57" t="s">
        <v>242</v>
      </c>
      <c r="L315" s="23">
        <v>2013</v>
      </c>
    </row>
    <row r="316" spans="1:12" x14ac:dyDescent="0.3">
      <c r="A316" s="23">
        <v>306</v>
      </c>
      <c r="B316" s="23">
        <v>2013</v>
      </c>
      <c r="C316" s="57">
        <v>156101</v>
      </c>
      <c r="D316" s="57" t="s">
        <v>131</v>
      </c>
      <c r="E316" s="58">
        <v>9220</v>
      </c>
      <c r="F316" s="58" t="s">
        <v>43</v>
      </c>
      <c r="G316" s="57" t="s">
        <v>44</v>
      </c>
      <c r="H316" s="59">
        <v>1773.8</v>
      </c>
      <c r="I316" s="58">
        <v>1070</v>
      </c>
      <c r="J316" s="57">
        <v>65110891</v>
      </c>
      <c r="K316" s="57" t="s">
        <v>243</v>
      </c>
      <c r="L316" s="23">
        <v>2014</v>
      </c>
    </row>
    <row r="317" spans="1:12" x14ac:dyDescent="0.3">
      <c r="A317" s="23">
        <v>307</v>
      </c>
      <c r="B317" s="23">
        <v>2013</v>
      </c>
      <c r="C317" s="57">
        <v>156102</v>
      </c>
      <c r="D317" s="57" t="s">
        <v>42</v>
      </c>
      <c r="E317" s="58">
        <v>9220</v>
      </c>
      <c r="F317" s="58" t="s">
        <v>43</v>
      </c>
      <c r="G317" s="57" t="s">
        <v>44</v>
      </c>
      <c r="H317" s="59">
        <v>13592.1</v>
      </c>
      <c r="I317" s="58">
        <v>1070</v>
      </c>
      <c r="J317" s="57">
        <v>13081911</v>
      </c>
      <c r="K317" s="57" t="s">
        <v>181</v>
      </c>
      <c r="L317" s="23">
        <v>2013</v>
      </c>
    </row>
    <row r="318" spans="1:12" x14ac:dyDescent="0.3">
      <c r="A318" s="23">
        <v>308</v>
      </c>
      <c r="B318" s="23">
        <v>2013</v>
      </c>
      <c r="C318" s="57">
        <v>156102</v>
      </c>
      <c r="D318" s="57" t="s">
        <v>42</v>
      </c>
      <c r="E318" s="58">
        <v>9220</v>
      </c>
      <c r="F318" s="58" t="s">
        <v>43</v>
      </c>
      <c r="G318" s="57" t="s">
        <v>44</v>
      </c>
      <c r="H318" s="59">
        <v>13376.74</v>
      </c>
      <c r="I318" s="58">
        <v>1070</v>
      </c>
      <c r="J318" s="57">
        <v>13081913</v>
      </c>
      <c r="K318" s="57" t="s">
        <v>182</v>
      </c>
      <c r="L318" s="23">
        <v>2013</v>
      </c>
    </row>
    <row r="319" spans="1:12" x14ac:dyDescent="0.3">
      <c r="A319" s="23">
        <v>309</v>
      </c>
      <c r="B319" s="23">
        <v>2013</v>
      </c>
      <c r="C319" s="57">
        <v>156102</v>
      </c>
      <c r="D319" s="57" t="s">
        <v>42</v>
      </c>
      <c r="E319" s="58">
        <v>9220</v>
      </c>
      <c r="F319" s="58" t="s">
        <v>43</v>
      </c>
      <c r="G319" s="57" t="s">
        <v>44</v>
      </c>
      <c r="H319" s="59">
        <v>12482.08</v>
      </c>
      <c r="I319" s="58">
        <v>1070</v>
      </c>
      <c r="J319" s="57">
        <v>13081915</v>
      </c>
      <c r="K319" s="57" t="s">
        <v>183</v>
      </c>
      <c r="L319" s="23">
        <v>2013</v>
      </c>
    </row>
    <row r="320" spans="1:12" x14ac:dyDescent="0.3">
      <c r="A320" s="23">
        <v>310</v>
      </c>
      <c r="B320" s="23">
        <v>2013</v>
      </c>
      <c r="C320" s="57">
        <v>156102</v>
      </c>
      <c r="D320" s="57" t="s">
        <v>42</v>
      </c>
      <c r="E320" s="58">
        <v>9220</v>
      </c>
      <c r="F320" s="58" t="s">
        <v>43</v>
      </c>
      <c r="G320" s="57" t="s">
        <v>44</v>
      </c>
      <c r="H320" s="59">
        <v>4302.0600000000004</v>
      </c>
      <c r="I320" s="58">
        <v>1070</v>
      </c>
      <c r="J320" s="57">
        <v>13081917</v>
      </c>
      <c r="K320" s="57" t="s">
        <v>184</v>
      </c>
      <c r="L320" s="23">
        <v>2013</v>
      </c>
    </row>
    <row r="321" spans="1:12" x14ac:dyDescent="0.3">
      <c r="A321" s="23">
        <v>311</v>
      </c>
      <c r="B321" s="23">
        <v>2013</v>
      </c>
      <c r="C321" s="57">
        <v>156102</v>
      </c>
      <c r="D321" s="57" t="s">
        <v>42</v>
      </c>
      <c r="E321" s="58">
        <v>9220</v>
      </c>
      <c r="F321" s="58" t="s">
        <v>43</v>
      </c>
      <c r="G321" s="57" t="s">
        <v>44</v>
      </c>
      <c r="H321" s="59">
        <v>13159.15</v>
      </c>
      <c r="I321" s="58">
        <v>1070</v>
      </c>
      <c r="J321" s="57">
        <v>13081919</v>
      </c>
      <c r="K321" s="57" t="s">
        <v>185</v>
      </c>
      <c r="L321" s="23">
        <v>2013</v>
      </c>
    </row>
    <row r="322" spans="1:12" x14ac:dyDescent="0.3">
      <c r="A322" s="23">
        <v>312</v>
      </c>
      <c r="B322" s="23">
        <v>2013</v>
      </c>
      <c r="C322" s="57">
        <v>156102</v>
      </c>
      <c r="D322" s="57" t="s">
        <v>42</v>
      </c>
      <c r="E322" s="58">
        <v>9220</v>
      </c>
      <c r="F322" s="58" t="s">
        <v>43</v>
      </c>
      <c r="G322" s="57" t="s">
        <v>44</v>
      </c>
      <c r="H322" s="59">
        <v>10424.36</v>
      </c>
      <c r="I322" s="58">
        <v>1070</v>
      </c>
      <c r="J322" s="57">
        <v>13081921</v>
      </c>
      <c r="K322" s="57" t="s">
        <v>186</v>
      </c>
      <c r="L322" s="23">
        <v>2013</v>
      </c>
    </row>
    <row r="323" spans="1:12" x14ac:dyDescent="0.3">
      <c r="A323" s="23">
        <v>313</v>
      </c>
      <c r="B323" s="23">
        <v>2013</v>
      </c>
      <c r="C323" s="57">
        <v>156102</v>
      </c>
      <c r="D323" s="57" t="s">
        <v>42</v>
      </c>
      <c r="E323" s="58">
        <v>9220</v>
      </c>
      <c r="F323" s="58" t="s">
        <v>43</v>
      </c>
      <c r="G323" s="57" t="s">
        <v>44</v>
      </c>
      <c r="H323" s="59">
        <v>35548.699999999997</v>
      </c>
      <c r="I323" s="58">
        <v>1070</v>
      </c>
      <c r="J323" s="57">
        <v>13083692</v>
      </c>
      <c r="K323" s="57" t="s">
        <v>244</v>
      </c>
      <c r="L323" s="23">
        <v>2015</v>
      </c>
    </row>
    <row r="324" spans="1:12" x14ac:dyDescent="0.3">
      <c r="A324" s="23">
        <v>314</v>
      </c>
      <c r="B324" s="23">
        <v>2013</v>
      </c>
      <c r="C324" s="57">
        <v>156102</v>
      </c>
      <c r="D324" s="57" t="s">
        <v>42</v>
      </c>
      <c r="E324" s="58">
        <v>9220</v>
      </c>
      <c r="F324" s="58" t="s">
        <v>43</v>
      </c>
      <c r="G324" s="57" t="s">
        <v>44</v>
      </c>
      <c r="H324" s="59">
        <v>14491.18</v>
      </c>
      <c r="I324" s="58">
        <v>1070</v>
      </c>
      <c r="J324" s="57">
        <v>13083694</v>
      </c>
      <c r="K324" s="57" t="s">
        <v>245</v>
      </c>
      <c r="L324" s="23">
        <v>2015</v>
      </c>
    </row>
    <row r="325" spans="1:12" x14ac:dyDescent="0.3">
      <c r="A325" s="23">
        <v>315</v>
      </c>
      <c r="B325" s="23">
        <v>2013</v>
      </c>
      <c r="C325" s="57">
        <v>156102</v>
      </c>
      <c r="D325" s="57" t="s">
        <v>42</v>
      </c>
      <c r="E325" s="58">
        <v>9220</v>
      </c>
      <c r="F325" s="58" t="s">
        <v>43</v>
      </c>
      <c r="G325" s="57" t="s">
        <v>44</v>
      </c>
      <c r="H325" s="59">
        <v>19698.97</v>
      </c>
      <c r="I325" s="58">
        <v>1070</v>
      </c>
      <c r="J325" s="57">
        <v>13083696</v>
      </c>
      <c r="K325" s="57" t="s">
        <v>246</v>
      </c>
      <c r="L325" s="23">
        <v>2015</v>
      </c>
    </row>
    <row r="326" spans="1:12" x14ac:dyDescent="0.3">
      <c r="A326" s="23">
        <v>316</v>
      </c>
      <c r="B326" s="23">
        <v>2013</v>
      </c>
      <c r="C326" s="57">
        <v>156102</v>
      </c>
      <c r="D326" s="57" t="s">
        <v>42</v>
      </c>
      <c r="E326" s="58">
        <v>9220</v>
      </c>
      <c r="F326" s="58" t="s">
        <v>43</v>
      </c>
      <c r="G326" s="57" t="s">
        <v>44</v>
      </c>
      <c r="H326" s="59">
        <v>31246.639999999999</v>
      </c>
      <c r="I326" s="58">
        <v>1070</v>
      </c>
      <c r="J326" s="57">
        <v>13083698</v>
      </c>
      <c r="K326" s="57" t="s">
        <v>247</v>
      </c>
      <c r="L326" s="23">
        <v>2015</v>
      </c>
    </row>
    <row r="327" spans="1:12" x14ac:dyDescent="0.3">
      <c r="A327" s="23">
        <v>317</v>
      </c>
      <c r="B327" s="23">
        <v>2013</v>
      </c>
      <c r="C327" s="57">
        <v>156102</v>
      </c>
      <c r="D327" s="57" t="s">
        <v>42</v>
      </c>
      <c r="E327" s="58">
        <v>9220</v>
      </c>
      <c r="F327" s="58" t="s">
        <v>43</v>
      </c>
      <c r="G327" s="57" t="s">
        <v>44</v>
      </c>
      <c r="H327" s="59">
        <v>4981.3500000000004</v>
      </c>
      <c r="I327" s="58">
        <v>1070</v>
      </c>
      <c r="J327" s="57">
        <v>13083993</v>
      </c>
      <c r="K327" s="57" t="s">
        <v>248</v>
      </c>
      <c r="L327" s="23">
        <v>2015</v>
      </c>
    </row>
    <row r="328" spans="1:12" x14ac:dyDescent="0.3">
      <c r="A328" s="23">
        <v>318</v>
      </c>
      <c r="B328" s="23">
        <v>2013</v>
      </c>
      <c r="C328" s="57">
        <v>156102</v>
      </c>
      <c r="D328" s="57" t="s">
        <v>42</v>
      </c>
      <c r="E328" s="58">
        <v>9220</v>
      </c>
      <c r="F328" s="58" t="s">
        <v>43</v>
      </c>
      <c r="G328" s="57" t="s">
        <v>44</v>
      </c>
      <c r="H328" s="59">
        <v>2037.82</v>
      </c>
      <c r="I328" s="58">
        <v>1070</v>
      </c>
      <c r="J328" s="57">
        <v>13083995</v>
      </c>
      <c r="K328" s="57" t="s">
        <v>249</v>
      </c>
      <c r="L328" s="23">
        <v>2015</v>
      </c>
    </row>
    <row r="329" spans="1:12" x14ac:dyDescent="0.3">
      <c r="A329" s="23">
        <v>319</v>
      </c>
      <c r="B329" s="23">
        <v>2013</v>
      </c>
      <c r="C329" s="57">
        <v>156102</v>
      </c>
      <c r="D329" s="57" t="s">
        <v>42</v>
      </c>
      <c r="E329" s="58">
        <v>9220</v>
      </c>
      <c r="F329" s="58" t="s">
        <v>43</v>
      </c>
      <c r="G329" s="57" t="s">
        <v>44</v>
      </c>
      <c r="H329" s="59">
        <v>905.7</v>
      </c>
      <c r="I329" s="58">
        <v>1070</v>
      </c>
      <c r="J329" s="57">
        <v>13083999</v>
      </c>
      <c r="K329" s="57" t="s">
        <v>250</v>
      </c>
      <c r="L329" s="23">
        <v>2015</v>
      </c>
    </row>
    <row r="330" spans="1:12" x14ac:dyDescent="0.3">
      <c r="A330" s="23">
        <v>320</v>
      </c>
      <c r="B330" s="23">
        <v>2013</v>
      </c>
      <c r="C330" s="57">
        <v>156102</v>
      </c>
      <c r="D330" s="57" t="s">
        <v>42</v>
      </c>
      <c r="E330" s="58">
        <v>9220</v>
      </c>
      <c r="F330" s="58" t="s">
        <v>43</v>
      </c>
      <c r="G330" s="57" t="s">
        <v>44</v>
      </c>
      <c r="H330" s="59">
        <v>200612.55</v>
      </c>
      <c r="I330" s="58">
        <v>1070</v>
      </c>
      <c r="J330" s="57">
        <v>60686570</v>
      </c>
      <c r="K330" s="57" t="s">
        <v>180</v>
      </c>
      <c r="L330" s="23">
        <v>2014</v>
      </c>
    </row>
    <row r="331" spans="1:12" x14ac:dyDescent="0.3">
      <c r="A331" s="23">
        <v>321</v>
      </c>
      <c r="B331" s="23">
        <v>2013</v>
      </c>
      <c r="C331" s="57">
        <v>156160</v>
      </c>
      <c r="D331" s="57" t="s">
        <v>251</v>
      </c>
      <c r="E331" s="58">
        <v>9220</v>
      </c>
      <c r="F331" s="58" t="s">
        <v>43</v>
      </c>
      <c r="G331" s="57" t="s">
        <v>44</v>
      </c>
      <c r="H331" s="59">
        <v>10772.06</v>
      </c>
      <c r="I331" s="58">
        <v>1070</v>
      </c>
      <c r="J331" s="57">
        <v>63708047</v>
      </c>
      <c r="K331" s="57" t="s">
        <v>252</v>
      </c>
      <c r="L331" s="23">
        <v>2015</v>
      </c>
    </row>
    <row r="332" spans="1:12" x14ac:dyDescent="0.3">
      <c r="A332" s="23">
        <v>322</v>
      </c>
      <c r="B332" s="23">
        <v>2013</v>
      </c>
      <c r="C332" s="57">
        <v>156226</v>
      </c>
      <c r="D332" s="57" t="s">
        <v>51</v>
      </c>
      <c r="E332" s="58">
        <v>9220</v>
      </c>
      <c r="F332" s="58" t="s">
        <v>43</v>
      </c>
      <c r="G332" s="57" t="s">
        <v>44</v>
      </c>
      <c r="H332" s="59">
        <v>959.32</v>
      </c>
      <c r="I332" s="58">
        <v>1070</v>
      </c>
      <c r="J332" s="57">
        <v>64720531</v>
      </c>
      <c r="K332" s="57" t="s">
        <v>253</v>
      </c>
      <c r="L332" s="23">
        <v>2016</v>
      </c>
    </row>
    <row r="333" spans="1:12" x14ac:dyDescent="0.3">
      <c r="A333" s="23">
        <v>323</v>
      </c>
      <c r="B333" s="23">
        <v>2013</v>
      </c>
      <c r="C333" s="57">
        <v>159057</v>
      </c>
      <c r="D333" s="57" t="s">
        <v>254</v>
      </c>
      <c r="E333" s="58">
        <v>9220</v>
      </c>
      <c r="F333" s="58" t="s">
        <v>43</v>
      </c>
      <c r="G333" s="57" t="s">
        <v>44</v>
      </c>
      <c r="H333" s="59">
        <v>36.72</v>
      </c>
      <c r="I333" s="58">
        <v>1070</v>
      </c>
      <c r="J333" s="57">
        <v>65487468</v>
      </c>
      <c r="K333" s="57" t="s">
        <v>255</v>
      </c>
      <c r="L333" s="23">
        <v>2015</v>
      </c>
    </row>
    <row r="334" spans="1:12" x14ac:dyDescent="0.3">
      <c r="A334" s="23">
        <v>324</v>
      </c>
      <c r="B334" s="23">
        <v>2013</v>
      </c>
      <c r="C334" s="57">
        <v>159057</v>
      </c>
      <c r="D334" s="57" t="s">
        <v>254</v>
      </c>
      <c r="E334" s="58">
        <v>9220</v>
      </c>
      <c r="F334" s="58" t="s">
        <v>43</v>
      </c>
      <c r="G334" s="57" t="s">
        <v>44</v>
      </c>
      <c r="H334" s="59">
        <v>36.72</v>
      </c>
      <c r="I334" s="58">
        <v>1070</v>
      </c>
      <c r="J334" s="57">
        <v>65777159</v>
      </c>
      <c r="K334" s="57" t="s">
        <v>256</v>
      </c>
      <c r="L334" s="23">
        <v>2015</v>
      </c>
    </row>
    <row r="335" spans="1:12" x14ac:dyDescent="0.3">
      <c r="A335" s="23">
        <v>325</v>
      </c>
      <c r="B335" s="23">
        <v>2013</v>
      </c>
      <c r="C335" s="57">
        <v>11033103</v>
      </c>
      <c r="D335" s="57" t="s">
        <v>140</v>
      </c>
      <c r="E335" s="58">
        <v>9220</v>
      </c>
      <c r="F335" s="58" t="s">
        <v>43</v>
      </c>
      <c r="G335" s="57" t="s">
        <v>44</v>
      </c>
      <c r="H335" s="59">
        <v>6182.81</v>
      </c>
      <c r="I335" s="58">
        <v>1070</v>
      </c>
      <c r="J335" s="57" t="s">
        <v>141</v>
      </c>
      <c r="K335" s="57" t="s">
        <v>142</v>
      </c>
      <c r="L335" s="23">
        <v>2014</v>
      </c>
    </row>
    <row r="336" spans="1:12" x14ac:dyDescent="0.3">
      <c r="A336" s="23">
        <v>326</v>
      </c>
      <c r="B336" s="23">
        <v>2013</v>
      </c>
      <c r="C336" s="57">
        <v>11033103</v>
      </c>
      <c r="D336" s="57" t="s">
        <v>140</v>
      </c>
      <c r="E336" s="58">
        <v>9230</v>
      </c>
      <c r="F336" s="58" t="s">
        <v>43</v>
      </c>
      <c r="G336" s="57" t="s">
        <v>44</v>
      </c>
      <c r="H336" s="59">
        <v>32167.57</v>
      </c>
      <c r="I336" s="58">
        <v>1070</v>
      </c>
      <c r="J336" s="57" t="s">
        <v>141</v>
      </c>
      <c r="K336" s="57" t="s">
        <v>142</v>
      </c>
      <c r="L336" s="23">
        <v>2014</v>
      </c>
    </row>
    <row r="337" spans="1:12" x14ac:dyDescent="0.3">
      <c r="A337" s="23">
        <v>327</v>
      </c>
      <c r="B337" s="23">
        <v>2013</v>
      </c>
      <c r="C337" s="57">
        <v>11033766</v>
      </c>
      <c r="D337" s="57" t="s">
        <v>145</v>
      </c>
      <c r="E337" s="58">
        <v>9230</v>
      </c>
      <c r="F337" s="58" t="s">
        <v>43</v>
      </c>
      <c r="G337" s="57" t="s">
        <v>44</v>
      </c>
      <c r="H337" s="59">
        <v>1831.2</v>
      </c>
      <c r="I337" s="58">
        <v>1070</v>
      </c>
      <c r="J337" s="57">
        <v>55585873</v>
      </c>
      <c r="K337" s="57" t="s">
        <v>146</v>
      </c>
      <c r="L337" s="23">
        <v>2012</v>
      </c>
    </row>
    <row r="338" spans="1:12" x14ac:dyDescent="0.3">
      <c r="A338" s="23">
        <v>328</v>
      </c>
      <c r="B338" s="23">
        <v>2013</v>
      </c>
      <c r="C338" s="57">
        <v>11033881</v>
      </c>
      <c r="D338" s="57" t="s">
        <v>151</v>
      </c>
      <c r="E338" s="58">
        <v>9210</v>
      </c>
      <c r="F338" s="58" t="s">
        <v>43</v>
      </c>
      <c r="G338" s="57" t="s">
        <v>44</v>
      </c>
      <c r="H338" s="59">
        <v>21.75</v>
      </c>
      <c r="I338" s="58">
        <v>1070</v>
      </c>
      <c r="J338" s="57">
        <v>56230261</v>
      </c>
      <c r="K338" s="57" t="s">
        <v>152</v>
      </c>
      <c r="L338" s="23">
        <v>2013</v>
      </c>
    </row>
    <row r="339" spans="1:12" x14ac:dyDescent="0.3">
      <c r="A339" s="23">
        <v>329</v>
      </c>
      <c r="B339" s="23">
        <v>2013</v>
      </c>
      <c r="C339" s="57">
        <v>11033881</v>
      </c>
      <c r="D339" s="57" t="s">
        <v>151</v>
      </c>
      <c r="E339" s="58">
        <v>9220</v>
      </c>
      <c r="F339" s="58" t="s">
        <v>43</v>
      </c>
      <c r="G339" s="57" t="s">
        <v>44</v>
      </c>
      <c r="H339" s="59">
        <v>9836.2900000000009</v>
      </c>
      <c r="I339" s="58">
        <v>1070</v>
      </c>
      <c r="J339" s="57">
        <v>56230261</v>
      </c>
      <c r="K339" s="57" t="s">
        <v>152</v>
      </c>
      <c r="L339" s="23">
        <v>2013</v>
      </c>
    </row>
    <row r="340" spans="1:12" x14ac:dyDescent="0.3">
      <c r="A340" s="23">
        <v>330</v>
      </c>
      <c r="B340" s="23">
        <v>2013</v>
      </c>
      <c r="C340" s="57">
        <v>11033881</v>
      </c>
      <c r="D340" s="57" t="s">
        <v>151</v>
      </c>
      <c r="E340" s="58">
        <v>9230</v>
      </c>
      <c r="F340" s="58" t="s">
        <v>43</v>
      </c>
      <c r="G340" s="57" t="s">
        <v>44</v>
      </c>
      <c r="H340" s="59">
        <v>595818.22</v>
      </c>
      <c r="I340" s="58">
        <v>1070</v>
      </c>
      <c r="J340" s="57">
        <v>56230261</v>
      </c>
      <c r="K340" s="57" t="s">
        <v>152</v>
      </c>
      <c r="L340" s="23">
        <v>2013</v>
      </c>
    </row>
    <row r="341" spans="1:12" x14ac:dyDescent="0.3">
      <c r="A341" s="23">
        <v>331</v>
      </c>
      <c r="B341" s="23">
        <v>2013</v>
      </c>
      <c r="C341" s="57">
        <v>11034334</v>
      </c>
      <c r="D341" s="57" t="s">
        <v>192</v>
      </c>
      <c r="E341" s="58">
        <v>9210</v>
      </c>
      <c r="F341" s="58" t="s">
        <v>43</v>
      </c>
      <c r="G341" s="57" t="s">
        <v>44</v>
      </c>
      <c r="H341" s="59">
        <v>753.79</v>
      </c>
      <c r="I341" s="58">
        <v>1070</v>
      </c>
      <c r="J341" s="57">
        <v>62489593</v>
      </c>
      <c r="K341" s="57" t="s">
        <v>193</v>
      </c>
      <c r="L341" s="23">
        <v>2017</v>
      </c>
    </row>
    <row r="342" spans="1:12" x14ac:dyDescent="0.3">
      <c r="A342" s="23">
        <v>332</v>
      </c>
      <c r="B342" s="23">
        <v>2013</v>
      </c>
      <c r="C342" s="57">
        <v>11034334</v>
      </c>
      <c r="D342" s="57" t="s">
        <v>192</v>
      </c>
      <c r="E342" s="58">
        <v>9220</v>
      </c>
      <c r="F342" s="58" t="s">
        <v>43</v>
      </c>
      <c r="G342" s="57" t="s">
        <v>44</v>
      </c>
      <c r="H342" s="59">
        <v>32498.06</v>
      </c>
      <c r="I342" s="58">
        <v>1070</v>
      </c>
      <c r="J342" s="57">
        <v>62489593</v>
      </c>
      <c r="K342" s="57" t="s">
        <v>193</v>
      </c>
      <c r="L342" s="23">
        <v>2017</v>
      </c>
    </row>
    <row r="343" spans="1:12" x14ac:dyDescent="0.3">
      <c r="A343" s="23">
        <v>333</v>
      </c>
      <c r="B343" s="23">
        <v>2013</v>
      </c>
      <c r="C343" s="57">
        <v>11034334</v>
      </c>
      <c r="D343" s="57" t="s">
        <v>192</v>
      </c>
      <c r="E343" s="58">
        <v>9230</v>
      </c>
      <c r="F343" s="58" t="s">
        <v>43</v>
      </c>
      <c r="G343" s="57" t="s">
        <v>44</v>
      </c>
      <c r="H343" s="59">
        <v>36687.93</v>
      </c>
      <c r="I343" s="58">
        <v>1070</v>
      </c>
      <c r="J343" s="57">
        <v>62489593</v>
      </c>
      <c r="K343" s="57" t="s">
        <v>193</v>
      </c>
      <c r="L343" s="23">
        <v>2017</v>
      </c>
    </row>
    <row r="344" spans="1:12" x14ac:dyDescent="0.3">
      <c r="A344" s="23">
        <v>334</v>
      </c>
      <c r="B344" s="23">
        <v>2013</v>
      </c>
      <c r="C344" s="57">
        <v>11034663</v>
      </c>
      <c r="D344" s="57" t="s">
        <v>196</v>
      </c>
      <c r="E344" s="58">
        <v>9220</v>
      </c>
      <c r="F344" s="58" t="s">
        <v>43</v>
      </c>
      <c r="G344" s="57" t="s">
        <v>44</v>
      </c>
      <c r="H344" s="59">
        <v>8405.56</v>
      </c>
      <c r="I344" s="58">
        <v>1070</v>
      </c>
      <c r="J344" s="57">
        <v>63749176</v>
      </c>
      <c r="K344" s="57" t="s">
        <v>197</v>
      </c>
      <c r="L344" s="23">
        <v>2015</v>
      </c>
    </row>
    <row r="345" spans="1:12" x14ac:dyDescent="0.3">
      <c r="A345" s="23">
        <v>335</v>
      </c>
      <c r="B345" s="23">
        <v>2013</v>
      </c>
      <c r="C345" s="57">
        <v>11034663</v>
      </c>
      <c r="D345" s="57" t="s">
        <v>196</v>
      </c>
      <c r="E345" s="58">
        <v>9230</v>
      </c>
      <c r="F345" s="58" t="s">
        <v>43</v>
      </c>
      <c r="G345" s="57" t="s">
        <v>44</v>
      </c>
      <c r="H345" s="59">
        <v>40840.400000000001</v>
      </c>
      <c r="I345" s="58">
        <v>1070</v>
      </c>
      <c r="J345" s="57">
        <v>63749176</v>
      </c>
      <c r="K345" s="57" t="s">
        <v>197</v>
      </c>
      <c r="L345" s="23">
        <v>2015</v>
      </c>
    </row>
    <row r="346" spans="1:12" x14ac:dyDescent="0.3">
      <c r="A346" s="23">
        <v>336</v>
      </c>
      <c r="B346" s="23">
        <v>2013</v>
      </c>
      <c r="C346" s="57">
        <v>11035063</v>
      </c>
      <c r="D346" s="57" t="s">
        <v>257</v>
      </c>
      <c r="E346" s="58">
        <v>9230</v>
      </c>
      <c r="F346" s="58" t="s">
        <v>43</v>
      </c>
      <c r="G346" s="57" t="s">
        <v>44</v>
      </c>
      <c r="H346" s="59">
        <v>2163.84</v>
      </c>
      <c r="I346" s="58">
        <v>1070</v>
      </c>
      <c r="J346" s="57">
        <v>63721046</v>
      </c>
      <c r="K346" s="57" t="s">
        <v>258</v>
      </c>
      <c r="L346" s="23">
        <v>2013</v>
      </c>
    </row>
    <row r="347" spans="1:12" x14ac:dyDescent="0.3">
      <c r="A347" s="23">
        <v>337</v>
      </c>
      <c r="B347" s="23">
        <v>2013</v>
      </c>
      <c r="C347" s="57">
        <v>11035101</v>
      </c>
      <c r="D347" s="57" t="s">
        <v>259</v>
      </c>
      <c r="E347" s="58">
        <v>9230</v>
      </c>
      <c r="F347" s="58" t="s">
        <v>43</v>
      </c>
      <c r="G347" s="57" t="s">
        <v>44</v>
      </c>
      <c r="H347" s="59">
        <v>8595.8700000000008</v>
      </c>
      <c r="I347" s="58">
        <v>1070</v>
      </c>
      <c r="J347" s="57">
        <v>64229775</v>
      </c>
      <c r="K347" s="57" t="s">
        <v>260</v>
      </c>
      <c r="L347" s="23">
        <v>2014</v>
      </c>
    </row>
    <row r="348" spans="1:12" x14ac:dyDescent="0.3">
      <c r="A348" s="23">
        <v>338</v>
      </c>
      <c r="B348" s="23">
        <v>2013</v>
      </c>
      <c r="C348" s="57">
        <v>11035167</v>
      </c>
      <c r="D348" s="57" t="s">
        <v>261</v>
      </c>
      <c r="E348" s="58">
        <v>9210</v>
      </c>
      <c r="F348" s="58" t="s">
        <v>43</v>
      </c>
      <c r="G348" s="57" t="s">
        <v>44</v>
      </c>
      <c r="H348" s="59">
        <v>1943.55</v>
      </c>
      <c r="I348" s="58">
        <v>1070</v>
      </c>
      <c r="J348" s="57">
        <v>66450038</v>
      </c>
      <c r="K348" s="57" t="s">
        <v>262</v>
      </c>
      <c r="L348" s="23">
        <v>2017</v>
      </c>
    </row>
    <row r="349" spans="1:12" x14ac:dyDescent="0.3">
      <c r="A349" s="23">
        <v>339</v>
      </c>
      <c r="B349" s="23">
        <v>2013</v>
      </c>
      <c r="C349" s="57">
        <v>11035167</v>
      </c>
      <c r="D349" s="57" t="s">
        <v>261</v>
      </c>
      <c r="E349" s="58">
        <v>9220</v>
      </c>
      <c r="F349" s="58" t="s">
        <v>43</v>
      </c>
      <c r="G349" s="57" t="s">
        <v>44</v>
      </c>
      <c r="H349" s="59">
        <v>34235.39</v>
      </c>
      <c r="I349" s="58">
        <v>1070</v>
      </c>
      <c r="J349" s="57">
        <v>66450038</v>
      </c>
      <c r="K349" s="57" t="s">
        <v>262</v>
      </c>
      <c r="L349" s="23">
        <v>2017</v>
      </c>
    </row>
    <row r="350" spans="1:12" x14ac:dyDescent="0.3">
      <c r="A350" s="23">
        <v>340</v>
      </c>
      <c r="B350" s="23">
        <v>2013</v>
      </c>
      <c r="C350" s="57">
        <v>13083222</v>
      </c>
      <c r="D350" s="57" t="s">
        <v>263</v>
      </c>
      <c r="E350" s="58">
        <v>1070</v>
      </c>
      <c r="F350" s="58" t="s">
        <v>43</v>
      </c>
      <c r="G350" s="57" t="s">
        <v>44</v>
      </c>
      <c r="H350" s="59">
        <v>-0.01</v>
      </c>
      <c r="I350" s="58">
        <v>1070</v>
      </c>
      <c r="J350" s="57">
        <v>13086286</v>
      </c>
      <c r="K350" s="57" t="s">
        <v>264</v>
      </c>
      <c r="L350" s="23">
        <v>2013</v>
      </c>
    </row>
    <row r="351" spans="1:12" x14ac:dyDescent="0.3">
      <c r="A351" s="23">
        <v>341</v>
      </c>
      <c r="B351" s="23">
        <v>2013</v>
      </c>
      <c r="C351" s="57" t="s">
        <v>153</v>
      </c>
      <c r="D351" s="57" t="s">
        <v>154</v>
      </c>
      <c r="E351" s="58">
        <v>1070</v>
      </c>
      <c r="F351" s="58" t="s">
        <v>43</v>
      </c>
      <c r="G351" s="57" t="s">
        <v>44</v>
      </c>
      <c r="H351" s="59">
        <v>637620.53</v>
      </c>
      <c r="I351" s="58">
        <v>1070</v>
      </c>
      <c r="J351" s="57">
        <v>64413342</v>
      </c>
      <c r="K351" s="57" t="s">
        <v>265</v>
      </c>
      <c r="L351" s="23">
        <v>2015</v>
      </c>
    </row>
    <row r="352" spans="1:12" x14ac:dyDescent="0.3">
      <c r="A352" s="23">
        <v>342</v>
      </c>
      <c r="B352" s="23">
        <v>2013</v>
      </c>
      <c r="C352" s="57" t="s">
        <v>153</v>
      </c>
      <c r="D352" s="57" t="s">
        <v>154</v>
      </c>
      <c r="E352" s="58">
        <v>9220</v>
      </c>
      <c r="F352" s="58" t="s">
        <v>43</v>
      </c>
      <c r="G352" s="57" t="s">
        <v>44</v>
      </c>
      <c r="H352" s="59">
        <v>27976.39</v>
      </c>
      <c r="I352" s="58">
        <v>1070</v>
      </c>
      <c r="J352" s="57">
        <v>64413342</v>
      </c>
      <c r="K352" s="57" t="s">
        <v>265</v>
      </c>
      <c r="L352" s="23">
        <v>2015</v>
      </c>
    </row>
    <row r="353" spans="1:12" x14ac:dyDescent="0.3">
      <c r="A353" s="23">
        <v>343</v>
      </c>
      <c r="B353" s="23">
        <v>2013</v>
      </c>
      <c r="C353" s="57" t="s">
        <v>153</v>
      </c>
      <c r="D353" s="57" t="s">
        <v>154</v>
      </c>
      <c r="E353" s="58">
        <v>9230</v>
      </c>
      <c r="F353" s="58" t="s">
        <v>43</v>
      </c>
      <c r="G353" s="57" t="s">
        <v>44</v>
      </c>
      <c r="H353" s="59">
        <v>510452.66</v>
      </c>
      <c r="I353" s="58">
        <v>1070</v>
      </c>
      <c r="J353" s="57">
        <v>64413342</v>
      </c>
      <c r="K353" s="57" t="s">
        <v>265</v>
      </c>
      <c r="L353" s="23">
        <v>2015</v>
      </c>
    </row>
    <row r="354" spans="1:12" x14ac:dyDescent="0.3">
      <c r="A354" s="23">
        <v>344</v>
      </c>
      <c r="B354" s="23">
        <v>2013</v>
      </c>
      <c r="C354" s="57" t="s">
        <v>153</v>
      </c>
      <c r="D354" s="57" t="s">
        <v>154</v>
      </c>
      <c r="E354" s="58">
        <v>9320</v>
      </c>
      <c r="F354" s="58" t="s">
        <v>43</v>
      </c>
      <c r="G354" s="57" t="s">
        <v>44</v>
      </c>
      <c r="H354" s="59">
        <v>1450.64</v>
      </c>
      <c r="I354" s="58">
        <v>1070</v>
      </c>
      <c r="J354" s="57">
        <v>64413342</v>
      </c>
      <c r="K354" s="57" t="s">
        <v>265</v>
      </c>
      <c r="L354" s="23">
        <v>2015</v>
      </c>
    </row>
    <row r="355" spans="1:12" x14ac:dyDescent="0.3">
      <c r="A355" s="23">
        <v>345</v>
      </c>
      <c r="B355" s="23">
        <v>2013</v>
      </c>
      <c r="C355" s="57" t="s">
        <v>266</v>
      </c>
      <c r="D355" s="57" t="s">
        <v>267</v>
      </c>
      <c r="E355" s="58">
        <v>9220</v>
      </c>
      <c r="F355" s="58" t="s">
        <v>43</v>
      </c>
      <c r="G355" s="57" t="s">
        <v>44</v>
      </c>
      <c r="H355" s="59">
        <v>76732.45</v>
      </c>
      <c r="I355" s="58">
        <v>1070</v>
      </c>
      <c r="J355" s="57">
        <v>64413342</v>
      </c>
      <c r="K355" s="57" t="s">
        <v>265</v>
      </c>
      <c r="L355" s="23">
        <v>2015</v>
      </c>
    </row>
    <row r="356" spans="1:12" x14ac:dyDescent="0.3">
      <c r="A356" s="23">
        <v>346</v>
      </c>
      <c r="B356" s="23">
        <v>2013</v>
      </c>
      <c r="C356" s="57" t="s">
        <v>155</v>
      </c>
      <c r="D356" s="57" t="s">
        <v>156</v>
      </c>
      <c r="E356" s="58">
        <v>1070</v>
      </c>
      <c r="F356" s="58" t="s">
        <v>43</v>
      </c>
      <c r="G356" s="57" t="s">
        <v>44</v>
      </c>
      <c r="H356" s="59">
        <v>716561.83</v>
      </c>
      <c r="I356" s="58">
        <v>1070</v>
      </c>
      <c r="J356" s="57">
        <v>66925623</v>
      </c>
      <c r="K356" s="57" t="s">
        <v>268</v>
      </c>
      <c r="L356" s="23">
        <v>2014</v>
      </c>
    </row>
    <row r="357" spans="1:12" x14ac:dyDescent="0.3">
      <c r="A357" s="23">
        <v>347</v>
      </c>
      <c r="B357" s="23">
        <v>2013</v>
      </c>
      <c r="C357" s="57" t="s">
        <v>155</v>
      </c>
      <c r="D357" s="57" t="s">
        <v>156</v>
      </c>
      <c r="E357" s="58">
        <v>9220</v>
      </c>
      <c r="F357" s="58" t="s">
        <v>43</v>
      </c>
      <c r="G357" s="57" t="s">
        <v>44</v>
      </c>
      <c r="H357" s="59">
        <v>446870.44</v>
      </c>
      <c r="I357" s="58">
        <v>1070</v>
      </c>
      <c r="J357" s="57">
        <v>66925623</v>
      </c>
      <c r="K357" s="57" t="s">
        <v>268</v>
      </c>
      <c r="L357" s="23">
        <v>2014</v>
      </c>
    </row>
    <row r="358" spans="1:12" x14ac:dyDescent="0.3">
      <c r="A358" s="23">
        <v>348</v>
      </c>
      <c r="B358" s="23">
        <v>2013</v>
      </c>
      <c r="C358" s="57" t="s">
        <v>155</v>
      </c>
      <c r="D358" s="57" t="s">
        <v>156</v>
      </c>
      <c r="E358" s="58">
        <v>9230</v>
      </c>
      <c r="F358" s="58" t="s">
        <v>43</v>
      </c>
      <c r="G358" s="57" t="s">
        <v>44</v>
      </c>
      <c r="H358" s="59">
        <v>161369.5</v>
      </c>
      <c r="I358" s="58">
        <v>1070</v>
      </c>
      <c r="J358" s="57">
        <v>66925623</v>
      </c>
      <c r="K358" s="57" t="s">
        <v>268</v>
      </c>
      <c r="L358" s="23">
        <v>2014</v>
      </c>
    </row>
    <row r="359" spans="1:12" x14ac:dyDescent="0.3">
      <c r="A359" s="23">
        <v>349</v>
      </c>
      <c r="B359" s="23">
        <v>2013</v>
      </c>
      <c r="C359" s="57" t="s">
        <v>269</v>
      </c>
      <c r="D359" s="57" t="s">
        <v>270</v>
      </c>
      <c r="E359" s="58">
        <v>9220</v>
      </c>
      <c r="F359" s="58" t="s">
        <v>43</v>
      </c>
      <c r="G359" s="57" t="s">
        <v>44</v>
      </c>
      <c r="H359" s="59">
        <v>66588.62</v>
      </c>
      <c r="I359" s="58">
        <v>1070</v>
      </c>
      <c r="J359" s="57">
        <v>66925623</v>
      </c>
      <c r="K359" s="57" t="s">
        <v>268</v>
      </c>
      <c r="L359" s="23">
        <v>2014</v>
      </c>
    </row>
    <row r="360" spans="1:12" x14ac:dyDescent="0.3">
      <c r="A360" s="23">
        <v>350</v>
      </c>
      <c r="B360" s="23">
        <v>2013</v>
      </c>
      <c r="C360" s="57" t="s">
        <v>271</v>
      </c>
      <c r="D360" s="57" t="s">
        <v>272</v>
      </c>
      <c r="E360" s="58">
        <v>9220</v>
      </c>
      <c r="F360" s="58" t="s">
        <v>43</v>
      </c>
      <c r="G360" s="57" t="s">
        <v>44</v>
      </c>
      <c r="H360" s="59">
        <v>34168.6</v>
      </c>
      <c r="I360" s="58">
        <v>1070</v>
      </c>
      <c r="J360" s="57">
        <v>66925623</v>
      </c>
      <c r="K360" s="57" t="s">
        <v>268</v>
      </c>
      <c r="L360" s="23">
        <v>2014</v>
      </c>
    </row>
    <row r="361" spans="1:12" x14ac:dyDescent="0.3">
      <c r="A361" s="23">
        <v>351</v>
      </c>
      <c r="B361" s="23">
        <v>2013</v>
      </c>
      <c r="C361" s="57" t="s">
        <v>273</v>
      </c>
      <c r="D361" s="57" t="s">
        <v>274</v>
      </c>
      <c r="E361" s="58">
        <v>1070</v>
      </c>
      <c r="F361" s="58" t="s">
        <v>43</v>
      </c>
      <c r="G361" s="57" t="s">
        <v>44</v>
      </c>
      <c r="H361" s="59">
        <v>52668.53</v>
      </c>
      <c r="I361" s="58">
        <v>1070</v>
      </c>
      <c r="J361" s="57">
        <v>66925623</v>
      </c>
      <c r="K361" s="57" t="s">
        <v>268</v>
      </c>
      <c r="L361" s="23">
        <v>2014</v>
      </c>
    </row>
    <row r="362" spans="1:12" x14ac:dyDescent="0.3">
      <c r="A362" s="23">
        <v>352</v>
      </c>
      <c r="B362" s="23">
        <v>2013</v>
      </c>
      <c r="C362" s="57" t="s">
        <v>273</v>
      </c>
      <c r="D362" s="57" t="s">
        <v>274</v>
      </c>
      <c r="E362" s="58">
        <v>9230</v>
      </c>
      <c r="F362" s="58" t="s">
        <v>43</v>
      </c>
      <c r="G362" s="57" t="s">
        <v>44</v>
      </c>
      <c r="H362" s="59">
        <v>16257.78</v>
      </c>
      <c r="I362" s="58">
        <v>1070</v>
      </c>
      <c r="J362" s="57">
        <v>66925623</v>
      </c>
      <c r="K362" s="57" t="s">
        <v>268</v>
      </c>
      <c r="L362" s="23">
        <v>2014</v>
      </c>
    </row>
    <row r="363" spans="1:12" x14ac:dyDescent="0.3">
      <c r="A363" s="23">
        <v>353</v>
      </c>
      <c r="B363" s="23">
        <v>2013</v>
      </c>
      <c r="C363" s="57" t="s">
        <v>275</v>
      </c>
      <c r="D363" s="57" t="s">
        <v>276</v>
      </c>
      <c r="E363" s="58">
        <v>9220</v>
      </c>
      <c r="F363" s="58" t="s">
        <v>43</v>
      </c>
      <c r="G363" s="57" t="s">
        <v>44</v>
      </c>
      <c r="H363" s="59">
        <v>24660.66</v>
      </c>
      <c r="I363" s="58">
        <v>1070</v>
      </c>
      <c r="J363" s="57">
        <v>66925623</v>
      </c>
      <c r="K363" s="57" t="s">
        <v>268</v>
      </c>
      <c r="L363" s="23">
        <v>2014</v>
      </c>
    </row>
    <row r="364" spans="1:12" x14ac:dyDescent="0.3">
      <c r="A364" s="23">
        <v>354</v>
      </c>
      <c r="B364" s="23">
        <v>2013</v>
      </c>
      <c r="C364" s="57" t="s">
        <v>277</v>
      </c>
      <c r="D364" s="57" t="s">
        <v>278</v>
      </c>
      <c r="E364" s="58">
        <v>1070</v>
      </c>
      <c r="F364" s="58" t="s">
        <v>43</v>
      </c>
      <c r="G364" s="57" t="s">
        <v>44</v>
      </c>
      <c r="H364" s="59">
        <v>68217.06</v>
      </c>
      <c r="I364" s="58">
        <v>1070</v>
      </c>
      <c r="J364" s="57">
        <v>64412996</v>
      </c>
      <c r="K364" s="57" t="s">
        <v>279</v>
      </c>
      <c r="L364" s="23">
        <v>2014</v>
      </c>
    </row>
    <row r="365" spans="1:12" x14ac:dyDescent="0.3">
      <c r="A365" s="23">
        <v>355</v>
      </c>
      <c r="B365" s="23">
        <v>2013</v>
      </c>
      <c r="C365" s="57" t="s">
        <v>277</v>
      </c>
      <c r="D365" s="57" t="s">
        <v>278</v>
      </c>
      <c r="E365" s="58">
        <v>9220</v>
      </c>
      <c r="F365" s="58" t="s">
        <v>43</v>
      </c>
      <c r="G365" s="57" t="s">
        <v>44</v>
      </c>
      <c r="H365" s="59">
        <v>68442.53</v>
      </c>
      <c r="I365" s="58">
        <v>1070</v>
      </c>
      <c r="J365" s="57">
        <v>64412996</v>
      </c>
      <c r="K365" s="57" t="s">
        <v>279</v>
      </c>
      <c r="L365" s="23">
        <v>2014</v>
      </c>
    </row>
    <row r="366" spans="1:12" x14ac:dyDescent="0.3">
      <c r="A366" s="23">
        <v>356</v>
      </c>
      <c r="B366" s="23">
        <v>2013</v>
      </c>
      <c r="C366" s="57" t="s">
        <v>277</v>
      </c>
      <c r="D366" s="57" t="s">
        <v>278</v>
      </c>
      <c r="E366" s="58">
        <v>9230</v>
      </c>
      <c r="F366" s="58" t="s">
        <v>43</v>
      </c>
      <c r="G366" s="57" t="s">
        <v>44</v>
      </c>
      <c r="H366" s="59">
        <v>592385.91</v>
      </c>
      <c r="I366" s="58">
        <v>1070</v>
      </c>
      <c r="J366" s="57">
        <v>64412996</v>
      </c>
      <c r="K366" s="57" t="s">
        <v>279</v>
      </c>
      <c r="L366" s="23">
        <v>2014</v>
      </c>
    </row>
    <row r="367" spans="1:12" x14ac:dyDescent="0.3">
      <c r="A367" s="23">
        <v>357</v>
      </c>
      <c r="B367" s="23">
        <v>2013</v>
      </c>
      <c r="C367" s="57" t="s">
        <v>280</v>
      </c>
      <c r="D367" s="57" t="s">
        <v>281</v>
      </c>
      <c r="E367" s="58">
        <v>1070</v>
      </c>
      <c r="F367" s="58" t="s">
        <v>43</v>
      </c>
      <c r="G367" s="57" t="s">
        <v>44</v>
      </c>
      <c r="H367" s="59">
        <v>743.02</v>
      </c>
      <c r="I367" s="58">
        <v>1070</v>
      </c>
      <c r="J367" s="57">
        <v>64412996</v>
      </c>
      <c r="K367" s="57" t="s">
        <v>279</v>
      </c>
      <c r="L367" s="23">
        <v>2014</v>
      </c>
    </row>
    <row r="368" spans="1:12" x14ac:dyDescent="0.3">
      <c r="A368" s="23">
        <v>358</v>
      </c>
      <c r="B368" s="23">
        <v>2013</v>
      </c>
      <c r="C368" s="57" t="s">
        <v>280</v>
      </c>
      <c r="D368" s="57" t="s">
        <v>281</v>
      </c>
      <c r="E368" s="58">
        <v>9220</v>
      </c>
      <c r="F368" s="58" t="s">
        <v>43</v>
      </c>
      <c r="G368" s="57" t="s">
        <v>44</v>
      </c>
      <c r="H368" s="59">
        <v>37786.339999999997</v>
      </c>
      <c r="I368" s="58">
        <v>1070</v>
      </c>
      <c r="J368" s="57">
        <v>64412996</v>
      </c>
      <c r="K368" s="57" t="s">
        <v>279</v>
      </c>
      <c r="L368" s="23">
        <v>2014</v>
      </c>
    </row>
    <row r="369" spans="1:12" x14ac:dyDescent="0.3">
      <c r="A369" s="23">
        <v>359</v>
      </c>
      <c r="B369" s="23">
        <v>2013</v>
      </c>
      <c r="C369" s="57" t="s">
        <v>280</v>
      </c>
      <c r="D369" s="57" t="s">
        <v>281</v>
      </c>
      <c r="E369" s="58">
        <v>9230</v>
      </c>
      <c r="F369" s="58" t="s">
        <v>43</v>
      </c>
      <c r="G369" s="57" t="s">
        <v>44</v>
      </c>
      <c r="H369" s="59">
        <v>19889.2</v>
      </c>
      <c r="I369" s="58">
        <v>1070</v>
      </c>
      <c r="J369" s="57">
        <v>64412996</v>
      </c>
      <c r="K369" s="57" t="s">
        <v>279</v>
      </c>
      <c r="L369" s="23">
        <v>2014</v>
      </c>
    </row>
    <row r="370" spans="1:12" x14ac:dyDescent="0.3">
      <c r="A370" s="23">
        <v>360</v>
      </c>
      <c r="B370" s="23">
        <v>2013</v>
      </c>
      <c r="C370" s="57" t="s">
        <v>282</v>
      </c>
      <c r="D370" s="57" t="s">
        <v>283</v>
      </c>
      <c r="E370" s="58">
        <v>1070</v>
      </c>
      <c r="F370" s="58" t="s">
        <v>43</v>
      </c>
      <c r="G370" s="57" t="s">
        <v>44</v>
      </c>
      <c r="H370" s="59">
        <v>438</v>
      </c>
      <c r="I370" s="58">
        <v>1070</v>
      </c>
      <c r="J370" s="57">
        <v>64412996</v>
      </c>
      <c r="K370" s="57" t="s">
        <v>279</v>
      </c>
      <c r="L370" s="23">
        <v>2014</v>
      </c>
    </row>
    <row r="371" spans="1:12" x14ac:dyDescent="0.3">
      <c r="A371" s="23">
        <v>361</v>
      </c>
      <c r="B371" s="23">
        <v>2013</v>
      </c>
      <c r="C371" s="57" t="s">
        <v>282</v>
      </c>
      <c r="D371" s="57" t="s">
        <v>283</v>
      </c>
      <c r="E371" s="58">
        <v>9220</v>
      </c>
      <c r="F371" s="58" t="s">
        <v>43</v>
      </c>
      <c r="G371" s="57" t="s">
        <v>44</v>
      </c>
      <c r="H371" s="59">
        <v>40058.160000000003</v>
      </c>
      <c r="I371" s="58">
        <v>1070</v>
      </c>
      <c r="J371" s="57">
        <v>64412996</v>
      </c>
      <c r="K371" s="57" t="s">
        <v>279</v>
      </c>
      <c r="L371" s="23">
        <v>2014</v>
      </c>
    </row>
    <row r="372" spans="1:12" x14ac:dyDescent="0.3">
      <c r="A372" s="23">
        <v>362</v>
      </c>
      <c r="B372" s="23">
        <v>2013</v>
      </c>
      <c r="C372" s="57" t="s">
        <v>284</v>
      </c>
      <c r="D372" s="57" t="s">
        <v>285</v>
      </c>
      <c r="E372" s="58">
        <v>1070</v>
      </c>
      <c r="F372" s="58" t="s">
        <v>43</v>
      </c>
      <c r="G372" s="57" t="s">
        <v>44</v>
      </c>
      <c r="H372" s="59">
        <v>712372.18</v>
      </c>
      <c r="I372" s="58">
        <v>1070</v>
      </c>
      <c r="J372" s="57">
        <v>64412996</v>
      </c>
      <c r="K372" s="57" t="s">
        <v>279</v>
      </c>
      <c r="L372" s="23">
        <v>2014</v>
      </c>
    </row>
    <row r="373" spans="1:12" x14ac:dyDescent="0.3">
      <c r="A373" s="23">
        <v>363</v>
      </c>
      <c r="B373" s="23">
        <v>2013</v>
      </c>
      <c r="C373" s="57" t="s">
        <v>284</v>
      </c>
      <c r="D373" s="57" t="s">
        <v>285</v>
      </c>
      <c r="E373" s="58">
        <v>9220</v>
      </c>
      <c r="F373" s="58" t="s">
        <v>43</v>
      </c>
      <c r="G373" s="57" t="s">
        <v>44</v>
      </c>
      <c r="H373" s="59">
        <v>359.72</v>
      </c>
      <c r="I373" s="58">
        <v>1070</v>
      </c>
      <c r="J373" s="57">
        <v>64412996</v>
      </c>
      <c r="K373" s="57" t="s">
        <v>279</v>
      </c>
      <c r="L373" s="23">
        <v>2014</v>
      </c>
    </row>
    <row r="374" spans="1:12" x14ac:dyDescent="0.3">
      <c r="A374" s="23">
        <v>364</v>
      </c>
      <c r="B374" s="23">
        <v>2013</v>
      </c>
      <c r="C374" s="57" t="s">
        <v>284</v>
      </c>
      <c r="D374" s="57" t="s">
        <v>285</v>
      </c>
      <c r="E374" s="58">
        <v>9230</v>
      </c>
      <c r="F374" s="58" t="s">
        <v>43</v>
      </c>
      <c r="G374" s="57" t="s">
        <v>44</v>
      </c>
      <c r="H374" s="59">
        <v>36496.26</v>
      </c>
      <c r="I374" s="58">
        <v>1070</v>
      </c>
      <c r="J374" s="57">
        <v>64412996</v>
      </c>
      <c r="K374" s="57" t="s">
        <v>279</v>
      </c>
      <c r="L374" s="23">
        <v>2014</v>
      </c>
    </row>
    <row r="375" spans="1:12" x14ac:dyDescent="0.3">
      <c r="A375" s="23">
        <v>365</v>
      </c>
      <c r="B375" s="23">
        <v>2013</v>
      </c>
      <c r="C375" s="57" t="s">
        <v>286</v>
      </c>
      <c r="D375" s="57" t="s">
        <v>287</v>
      </c>
      <c r="E375" s="58">
        <v>9220</v>
      </c>
      <c r="F375" s="58" t="s">
        <v>43</v>
      </c>
      <c r="G375" s="57" t="s">
        <v>44</v>
      </c>
      <c r="H375" s="59">
        <v>16719.89</v>
      </c>
      <c r="I375" s="58">
        <v>1070</v>
      </c>
      <c r="J375" s="57">
        <v>64412996</v>
      </c>
      <c r="K375" s="57" t="s">
        <v>279</v>
      </c>
      <c r="L375" s="23">
        <v>2014</v>
      </c>
    </row>
    <row r="376" spans="1:12" x14ac:dyDescent="0.3">
      <c r="A376" s="23">
        <v>366</v>
      </c>
      <c r="B376" s="23">
        <v>2013</v>
      </c>
      <c r="C376" s="57" t="s">
        <v>288</v>
      </c>
      <c r="D376" s="57" t="s">
        <v>289</v>
      </c>
      <c r="E376" s="58">
        <v>1070</v>
      </c>
      <c r="F376" s="58" t="s">
        <v>43</v>
      </c>
      <c r="G376" s="57" t="s">
        <v>44</v>
      </c>
      <c r="H376" s="59">
        <v>17710.86</v>
      </c>
      <c r="I376" s="58">
        <v>1070</v>
      </c>
      <c r="J376" s="57">
        <v>64412996</v>
      </c>
      <c r="K376" s="57" t="s">
        <v>279</v>
      </c>
      <c r="L376" s="23">
        <v>2014</v>
      </c>
    </row>
    <row r="377" spans="1:12" x14ac:dyDescent="0.3">
      <c r="A377" s="23">
        <v>367</v>
      </c>
      <c r="B377" s="23">
        <v>2013</v>
      </c>
      <c r="C377" s="57" t="s">
        <v>288</v>
      </c>
      <c r="D377" s="57" t="s">
        <v>289</v>
      </c>
      <c r="E377" s="58">
        <v>9220</v>
      </c>
      <c r="F377" s="58" t="s">
        <v>43</v>
      </c>
      <c r="G377" s="57" t="s">
        <v>44</v>
      </c>
      <c r="H377" s="59">
        <v>9680.26</v>
      </c>
      <c r="I377" s="58">
        <v>1070</v>
      </c>
      <c r="J377" s="57">
        <v>64412996</v>
      </c>
      <c r="K377" s="57" t="s">
        <v>279</v>
      </c>
      <c r="L377" s="23">
        <v>2014</v>
      </c>
    </row>
    <row r="378" spans="1:12" x14ac:dyDescent="0.3">
      <c r="A378" s="23">
        <v>368</v>
      </c>
      <c r="B378" s="23">
        <v>2013</v>
      </c>
      <c r="C378" s="57" t="s">
        <v>288</v>
      </c>
      <c r="D378" s="57" t="s">
        <v>289</v>
      </c>
      <c r="E378" s="58">
        <v>9230</v>
      </c>
      <c r="F378" s="58" t="s">
        <v>43</v>
      </c>
      <c r="G378" s="57" t="s">
        <v>44</v>
      </c>
      <c r="H378" s="59">
        <v>1167.4100000000001</v>
      </c>
      <c r="I378" s="58">
        <v>1070</v>
      </c>
      <c r="J378" s="57">
        <v>64412996</v>
      </c>
      <c r="K378" s="57" t="s">
        <v>279</v>
      </c>
      <c r="L378" s="23">
        <v>2014</v>
      </c>
    </row>
    <row r="379" spans="1:12" x14ac:dyDescent="0.3">
      <c r="A379" s="23">
        <v>369</v>
      </c>
      <c r="B379" s="23">
        <v>2013</v>
      </c>
      <c r="C379" s="57" t="s">
        <v>290</v>
      </c>
      <c r="D379" s="57" t="s">
        <v>291</v>
      </c>
      <c r="E379" s="58">
        <v>1070</v>
      </c>
      <c r="F379" s="58" t="s">
        <v>43</v>
      </c>
      <c r="G379" s="57" t="s">
        <v>44</v>
      </c>
      <c r="H379" s="59">
        <v>0.03</v>
      </c>
      <c r="I379" s="58">
        <v>1070</v>
      </c>
      <c r="J379" s="57">
        <v>64412996</v>
      </c>
      <c r="K379" s="57" t="s">
        <v>279</v>
      </c>
      <c r="L379" s="23">
        <v>2014</v>
      </c>
    </row>
    <row r="380" spans="1:12" x14ac:dyDescent="0.3">
      <c r="A380" s="23">
        <v>370</v>
      </c>
      <c r="B380" s="23">
        <v>2013</v>
      </c>
      <c r="C380" s="57" t="s">
        <v>290</v>
      </c>
      <c r="D380" s="57" t="s">
        <v>291</v>
      </c>
      <c r="E380" s="58">
        <v>9220</v>
      </c>
      <c r="F380" s="58" t="s">
        <v>43</v>
      </c>
      <c r="G380" s="57" t="s">
        <v>44</v>
      </c>
      <c r="H380" s="59">
        <v>18416.02</v>
      </c>
      <c r="I380" s="58">
        <v>1070</v>
      </c>
      <c r="J380" s="57">
        <v>64412996</v>
      </c>
      <c r="K380" s="57" t="s">
        <v>279</v>
      </c>
      <c r="L380" s="23">
        <v>2014</v>
      </c>
    </row>
    <row r="381" spans="1:12" x14ac:dyDescent="0.3">
      <c r="A381" s="23">
        <v>371</v>
      </c>
      <c r="B381" s="23">
        <v>2013</v>
      </c>
      <c r="C381" s="57" t="s">
        <v>290</v>
      </c>
      <c r="D381" s="57" t="s">
        <v>291</v>
      </c>
      <c r="E381" s="58">
        <v>9230</v>
      </c>
      <c r="F381" s="58" t="s">
        <v>43</v>
      </c>
      <c r="G381" s="57" t="s">
        <v>44</v>
      </c>
      <c r="H381" s="59">
        <v>-0.01</v>
      </c>
      <c r="I381" s="58">
        <v>1070</v>
      </c>
      <c r="J381" s="57">
        <v>64412996</v>
      </c>
      <c r="K381" s="57" t="s">
        <v>279</v>
      </c>
      <c r="L381" s="23">
        <v>2014</v>
      </c>
    </row>
    <row r="382" spans="1:12" x14ac:dyDescent="0.3">
      <c r="A382" s="23">
        <v>372</v>
      </c>
      <c r="B382" s="23">
        <v>2013</v>
      </c>
      <c r="C382" s="57" t="s">
        <v>292</v>
      </c>
      <c r="D382" s="57" t="s">
        <v>293</v>
      </c>
      <c r="E382" s="58">
        <v>1070</v>
      </c>
      <c r="F382" s="58" t="s">
        <v>43</v>
      </c>
      <c r="G382" s="57" t="s">
        <v>44</v>
      </c>
      <c r="H382" s="59">
        <v>26142.86</v>
      </c>
      <c r="I382" s="58">
        <v>1070</v>
      </c>
      <c r="J382" s="57">
        <v>64412996</v>
      </c>
      <c r="K382" s="57" t="s">
        <v>279</v>
      </c>
      <c r="L382" s="23">
        <v>2014</v>
      </c>
    </row>
    <row r="383" spans="1:12" x14ac:dyDescent="0.3">
      <c r="A383" s="23">
        <v>373</v>
      </c>
      <c r="B383" s="23">
        <v>2013</v>
      </c>
      <c r="C383" s="57" t="s">
        <v>292</v>
      </c>
      <c r="D383" s="57" t="s">
        <v>293</v>
      </c>
      <c r="E383" s="58">
        <v>9220</v>
      </c>
      <c r="F383" s="58" t="s">
        <v>43</v>
      </c>
      <c r="G383" s="57" t="s">
        <v>44</v>
      </c>
      <c r="H383" s="59">
        <v>119.89</v>
      </c>
      <c r="I383" s="58">
        <v>1070</v>
      </c>
      <c r="J383" s="57">
        <v>64412996</v>
      </c>
      <c r="K383" s="57" t="s">
        <v>279</v>
      </c>
      <c r="L383" s="23">
        <v>2014</v>
      </c>
    </row>
    <row r="384" spans="1:12" x14ac:dyDescent="0.3">
      <c r="A384" s="23">
        <v>374</v>
      </c>
      <c r="B384" s="23">
        <v>2013</v>
      </c>
      <c r="C384" s="57" t="s">
        <v>292</v>
      </c>
      <c r="D384" s="57" t="s">
        <v>293</v>
      </c>
      <c r="E384" s="58">
        <v>9230</v>
      </c>
      <c r="F384" s="58" t="s">
        <v>43</v>
      </c>
      <c r="G384" s="57" t="s">
        <v>44</v>
      </c>
      <c r="H384" s="59">
        <v>8475</v>
      </c>
      <c r="I384" s="58">
        <v>1070</v>
      </c>
      <c r="J384" s="57">
        <v>64412996</v>
      </c>
      <c r="K384" s="57" t="s">
        <v>279</v>
      </c>
      <c r="L384" s="23">
        <v>2014</v>
      </c>
    </row>
    <row r="385" spans="1:12" x14ac:dyDescent="0.3">
      <c r="A385" s="23">
        <v>375</v>
      </c>
      <c r="B385" s="23">
        <v>2013</v>
      </c>
      <c r="C385" s="57" t="s">
        <v>294</v>
      </c>
      <c r="D385" s="57" t="s">
        <v>295</v>
      </c>
      <c r="E385" s="58">
        <v>9220</v>
      </c>
      <c r="F385" s="58" t="s">
        <v>43</v>
      </c>
      <c r="G385" s="57" t="s">
        <v>44</v>
      </c>
      <c r="H385" s="59">
        <v>49887.14</v>
      </c>
      <c r="I385" s="58">
        <v>1070</v>
      </c>
      <c r="J385" s="57">
        <v>64412996</v>
      </c>
      <c r="K385" s="57" t="s">
        <v>279</v>
      </c>
      <c r="L385" s="23">
        <v>2014</v>
      </c>
    </row>
    <row r="386" spans="1:12" x14ac:dyDescent="0.3">
      <c r="A386" s="23">
        <v>376</v>
      </c>
      <c r="B386" s="23">
        <v>2013</v>
      </c>
      <c r="C386" s="57" t="s">
        <v>296</v>
      </c>
      <c r="D386" s="57" t="s">
        <v>297</v>
      </c>
      <c r="E386" s="58">
        <v>1070</v>
      </c>
      <c r="F386" s="58" t="s">
        <v>43</v>
      </c>
      <c r="G386" s="57" t="s">
        <v>44</v>
      </c>
      <c r="H386" s="59">
        <v>8227.57</v>
      </c>
      <c r="I386" s="58">
        <v>1070</v>
      </c>
      <c r="J386" s="57">
        <v>64412996</v>
      </c>
      <c r="K386" s="57" t="s">
        <v>279</v>
      </c>
      <c r="L386" s="23">
        <v>2014</v>
      </c>
    </row>
    <row r="387" spans="1:12" x14ac:dyDescent="0.3">
      <c r="A387" s="23">
        <v>377</v>
      </c>
      <c r="B387" s="23">
        <v>2013</v>
      </c>
      <c r="C387" s="57" t="s">
        <v>296</v>
      </c>
      <c r="D387" s="57" t="s">
        <v>297</v>
      </c>
      <c r="E387" s="58">
        <v>9220</v>
      </c>
      <c r="F387" s="58" t="s">
        <v>43</v>
      </c>
      <c r="G387" s="57" t="s">
        <v>44</v>
      </c>
      <c r="H387" s="59">
        <v>10144.879999999999</v>
      </c>
      <c r="I387" s="58">
        <v>1070</v>
      </c>
      <c r="J387" s="57">
        <v>64412996</v>
      </c>
      <c r="K387" s="57" t="s">
        <v>279</v>
      </c>
      <c r="L387" s="23">
        <v>2014</v>
      </c>
    </row>
    <row r="388" spans="1:12" x14ac:dyDescent="0.3">
      <c r="A388" s="23">
        <v>378</v>
      </c>
      <c r="B388" s="23">
        <v>2013</v>
      </c>
      <c r="C388" s="57" t="s">
        <v>298</v>
      </c>
      <c r="D388" s="57" t="s">
        <v>299</v>
      </c>
      <c r="E388" s="58">
        <v>1070</v>
      </c>
      <c r="F388" s="58" t="s">
        <v>43</v>
      </c>
      <c r="G388" s="57" t="s">
        <v>44</v>
      </c>
      <c r="H388" s="59">
        <v>59119.67</v>
      </c>
      <c r="I388" s="58">
        <v>1070</v>
      </c>
      <c r="J388" s="57">
        <v>64412996</v>
      </c>
      <c r="K388" s="57" t="s">
        <v>279</v>
      </c>
      <c r="L388" s="23">
        <v>2014</v>
      </c>
    </row>
    <row r="389" spans="1:12" x14ac:dyDescent="0.3">
      <c r="A389" s="23">
        <v>379</v>
      </c>
      <c r="B389" s="23">
        <v>2013</v>
      </c>
      <c r="C389" s="57" t="s">
        <v>300</v>
      </c>
      <c r="D389" s="57" t="s">
        <v>301</v>
      </c>
      <c r="E389" s="58">
        <v>1070</v>
      </c>
      <c r="F389" s="58" t="s">
        <v>43</v>
      </c>
      <c r="G389" s="57" t="s">
        <v>44</v>
      </c>
      <c r="H389" s="59">
        <v>637179.75</v>
      </c>
      <c r="I389" s="58">
        <v>1070</v>
      </c>
      <c r="J389" s="57">
        <v>64412996</v>
      </c>
      <c r="K389" s="57" t="s">
        <v>279</v>
      </c>
      <c r="L389" s="23">
        <v>2014</v>
      </c>
    </row>
    <row r="390" spans="1:12" x14ac:dyDescent="0.3">
      <c r="A390" s="23">
        <v>380</v>
      </c>
      <c r="B390" s="23">
        <v>2013</v>
      </c>
      <c r="C390" s="57" t="s">
        <v>300</v>
      </c>
      <c r="D390" s="57" t="s">
        <v>301</v>
      </c>
      <c r="E390" s="58">
        <v>9220</v>
      </c>
      <c r="F390" s="58" t="s">
        <v>43</v>
      </c>
      <c r="G390" s="57" t="s">
        <v>44</v>
      </c>
      <c r="H390" s="59">
        <v>279425.87</v>
      </c>
      <c r="I390" s="58">
        <v>1070</v>
      </c>
      <c r="J390" s="57">
        <v>64412996</v>
      </c>
      <c r="K390" s="57" t="s">
        <v>279</v>
      </c>
      <c r="L390" s="23">
        <v>2014</v>
      </c>
    </row>
    <row r="391" spans="1:12" x14ac:dyDescent="0.3">
      <c r="A391" s="23">
        <v>381</v>
      </c>
      <c r="B391" s="23">
        <v>2013</v>
      </c>
      <c r="C391" s="57" t="s">
        <v>300</v>
      </c>
      <c r="D391" s="57" t="s">
        <v>301</v>
      </c>
      <c r="E391" s="58">
        <v>9230</v>
      </c>
      <c r="F391" s="58" t="s">
        <v>43</v>
      </c>
      <c r="G391" s="57" t="s">
        <v>44</v>
      </c>
      <c r="H391" s="59">
        <v>904764.5</v>
      </c>
      <c r="I391" s="58">
        <v>1070</v>
      </c>
      <c r="J391" s="57">
        <v>64412996</v>
      </c>
      <c r="K391" s="57" t="s">
        <v>279</v>
      </c>
      <c r="L391" s="23">
        <v>2014</v>
      </c>
    </row>
    <row r="392" spans="1:12" x14ac:dyDescent="0.3">
      <c r="A392" s="23">
        <v>382</v>
      </c>
      <c r="B392" s="23">
        <v>2013</v>
      </c>
      <c r="C392" s="57" t="s">
        <v>302</v>
      </c>
      <c r="D392" s="57" t="s">
        <v>303</v>
      </c>
      <c r="E392" s="58">
        <v>1070</v>
      </c>
      <c r="F392" s="58" t="s">
        <v>43</v>
      </c>
      <c r="G392" s="57" t="s">
        <v>44</v>
      </c>
      <c r="H392" s="59">
        <v>43.51</v>
      </c>
      <c r="I392" s="58">
        <v>1070</v>
      </c>
      <c r="J392" s="57">
        <v>64412996</v>
      </c>
      <c r="K392" s="57" t="s">
        <v>279</v>
      </c>
      <c r="L392" s="23">
        <v>2014</v>
      </c>
    </row>
    <row r="393" spans="1:12" x14ac:dyDescent="0.3">
      <c r="A393" s="23">
        <v>383</v>
      </c>
      <c r="B393" s="23">
        <v>2013</v>
      </c>
      <c r="C393" s="57" t="s">
        <v>302</v>
      </c>
      <c r="D393" s="57" t="s">
        <v>303</v>
      </c>
      <c r="E393" s="58">
        <v>9220</v>
      </c>
      <c r="F393" s="58" t="s">
        <v>43</v>
      </c>
      <c r="G393" s="57" t="s">
        <v>44</v>
      </c>
      <c r="H393" s="59">
        <v>130765.09</v>
      </c>
      <c r="I393" s="58">
        <v>1070</v>
      </c>
      <c r="J393" s="57">
        <v>64412996</v>
      </c>
      <c r="K393" s="57" t="s">
        <v>279</v>
      </c>
      <c r="L393" s="23">
        <v>2014</v>
      </c>
    </row>
    <row r="394" spans="1:12" x14ac:dyDescent="0.3">
      <c r="A394" s="23">
        <v>384</v>
      </c>
      <c r="B394" s="23">
        <v>2013</v>
      </c>
      <c r="C394" s="57" t="s">
        <v>302</v>
      </c>
      <c r="D394" s="57" t="s">
        <v>303</v>
      </c>
      <c r="E394" s="58">
        <v>9230</v>
      </c>
      <c r="F394" s="58" t="s">
        <v>43</v>
      </c>
      <c r="G394" s="57" t="s">
        <v>44</v>
      </c>
      <c r="H394" s="59">
        <v>15903.37</v>
      </c>
      <c r="I394" s="58">
        <v>1070</v>
      </c>
      <c r="J394" s="57">
        <v>64412996</v>
      </c>
      <c r="K394" s="57" t="s">
        <v>279</v>
      </c>
      <c r="L394" s="23">
        <v>2014</v>
      </c>
    </row>
    <row r="395" spans="1:12" x14ac:dyDescent="0.3">
      <c r="A395" s="23">
        <v>385</v>
      </c>
      <c r="B395" s="23">
        <v>2013</v>
      </c>
      <c r="C395" s="57" t="s">
        <v>304</v>
      </c>
      <c r="D395" s="57" t="s">
        <v>305</v>
      </c>
      <c r="E395" s="58">
        <v>9220</v>
      </c>
      <c r="F395" s="58" t="s">
        <v>43</v>
      </c>
      <c r="G395" s="57" t="s">
        <v>44</v>
      </c>
      <c r="H395" s="59">
        <v>50702.19</v>
      </c>
      <c r="I395" s="58">
        <v>1070</v>
      </c>
      <c r="J395" s="57">
        <v>64412996</v>
      </c>
      <c r="K395" s="57" t="s">
        <v>279</v>
      </c>
      <c r="L395" s="23">
        <v>2014</v>
      </c>
    </row>
    <row r="396" spans="1:12" x14ac:dyDescent="0.3">
      <c r="A396" s="23">
        <v>386</v>
      </c>
      <c r="B396" s="23">
        <v>2013</v>
      </c>
      <c r="C396" s="57" t="s">
        <v>201</v>
      </c>
      <c r="D396" s="57" t="s">
        <v>202</v>
      </c>
      <c r="E396" s="58">
        <v>1070</v>
      </c>
      <c r="F396" s="58" t="s">
        <v>43</v>
      </c>
      <c r="G396" s="57" t="s">
        <v>44</v>
      </c>
      <c r="H396" s="59">
        <v>189.48</v>
      </c>
      <c r="I396" s="58">
        <v>1070</v>
      </c>
      <c r="J396" s="57">
        <v>64412996</v>
      </c>
      <c r="K396" s="57" t="s">
        <v>279</v>
      </c>
      <c r="L396" s="23">
        <v>2014</v>
      </c>
    </row>
    <row r="397" spans="1:12" x14ac:dyDescent="0.3">
      <c r="A397" s="23">
        <v>387</v>
      </c>
      <c r="B397" s="23">
        <v>2013</v>
      </c>
      <c r="C397" s="57" t="s">
        <v>203</v>
      </c>
      <c r="D397" s="57" t="s">
        <v>204</v>
      </c>
      <c r="E397" s="58">
        <v>1070</v>
      </c>
      <c r="F397" s="58" t="s">
        <v>43</v>
      </c>
      <c r="G397" s="57" t="s">
        <v>44</v>
      </c>
      <c r="H397" s="59">
        <v>-63832.77</v>
      </c>
      <c r="I397" s="58">
        <v>1070</v>
      </c>
      <c r="J397" s="57">
        <v>64412996</v>
      </c>
      <c r="K397" s="57" t="s">
        <v>279</v>
      </c>
      <c r="L397" s="23">
        <v>2014</v>
      </c>
    </row>
    <row r="398" spans="1:12" x14ac:dyDescent="0.3">
      <c r="A398" s="23">
        <v>388</v>
      </c>
      <c r="B398" s="23">
        <v>2013</v>
      </c>
      <c r="C398" s="57" t="s">
        <v>203</v>
      </c>
      <c r="D398" s="57" t="s">
        <v>204</v>
      </c>
      <c r="E398" s="58">
        <v>9220</v>
      </c>
      <c r="F398" s="58" t="s">
        <v>43</v>
      </c>
      <c r="G398" s="57" t="s">
        <v>44</v>
      </c>
      <c r="H398" s="59">
        <v>82.04</v>
      </c>
      <c r="I398" s="58">
        <v>1070</v>
      </c>
      <c r="J398" s="57">
        <v>64412996</v>
      </c>
      <c r="K398" s="57" t="s">
        <v>279</v>
      </c>
      <c r="L398" s="23">
        <v>2014</v>
      </c>
    </row>
    <row r="399" spans="1:12" x14ac:dyDescent="0.3">
      <c r="A399" s="23">
        <v>389</v>
      </c>
      <c r="B399" s="23">
        <v>2013</v>
      </c>
      <c r="C399" s="57" t="s">
        <v>205</v>
      </c>
      <c r="D399" s="57" t="s">
        <v>206</v>
      </c>
      <c r="E399" s="58">
        <v>1070</v>
      </c>
      <c r="F399" s="58" t="s">
        <v>43</v>
      </c>
      <c r="G399" s="57" t="s">
        <v>44</v>
      </c>
      <c r="H399" s="59">
        <v>656.63</v>
      </c>
      <c r="I399" s="58">
        <v>1070</v>
      </c>
      <c r="J399" s="57">
        <v>64412996</v>
      </c>
      <c r="K399" s="57" t="s">
        <v>279</v>
      </c>
      <c r="L399" s="23">
        <v>2014</v>
      </c>
    </row>
    <row r="400" spans="1:12" x14ac:dyDescent="0.3">
      <c r="A400" s="23">
        <v>390</v>
      </c>
      <c r="B400" s="23">
        <v>2013</v>
      </c>
      <c r="C400" s="57" t="s">
        <v>207</v>
      </c>
      <c r="D400" s="57" t="s">
        <v>208</v>
      </c>
      <c r="E400" s="58">
        <v>1070</v>
      </c>
      <c r="F400" s="58" t="s">
        <v>43</v>
      </c>
      <c r="G400" s="57" t="s">
        <v>44</v>
      </c>
      <c r="H400" s="59">
        <v>76.13</v>
      </c>
      <c r="I400" s="58">
        <v>1070</v>
      </c>
      <c r="J400" s="57">
        <v>66925614</v>
      </c>
      <c r="K400" s="57" t="s">
        <v>208</v>
      </c>
      <c r="L400" s="23">
        <v>2015</v>
      </c>
    </row>
    <row r="401" spans="1:12" x14ac:dyDescent="0.3">
      <c r="A401" s="23">
        <v>391</v>
      </c>
      <c r="B401" s="23">
        <v>2013</v>
      </c>
      <c r="C401" s="57" t="s">
        <v>306</v>
      </c>
      <c r="D401" s="57" t="s">
        <v>307</v>
      </c>
      <c r="E401" s="58">
        <v>9220</v>
      </c>
      <c r="F401" s="58" t="s">
        <v>43</v>
      </c>
      <c r="G401" s="57" t="s">
        <v>44</v>
      </c>
      <c r="H401" s="59">
        <v>1223.32</v>
      </c>
      <c r="I401" s="58">
        <v>1070</v>
      </c>
      <c r="J401" s="57">
        <v>64413344</v>
      </c>
      <c r="K401" s="57" t="s">
        <v>307</v>
      </c>
      <c r="L401" s="23">
        <v>2017</v>
      </c>
    </row>
    <row r="402" spans="1:12" x14ac:dyDescent="0.3">
      <c r="A402" s="23">
        <v>392</v>
      </c>
      <c r="B402" s="23">
        <v>2013</v>
      </c>
      <c r="C402" s="57" t="s">
        <v>308</v>
      </c>
      <c r="D402" s="57" t="s">
        <v>309</v>
      </c>
      <c r="E402" s="58">
        <v>1070</v>
      </c>
      <c r="F402" s="58" t="s">
        <v>43</v>
      </c>
      <c r="G402" s="57" t="s">
        <v>44</v>
      </c>
      <c r="H402" s="59">
        <v>121674.34</v>
      </c>
      <c r="I402" s="58">
        <v>1070</v>
      </c>
      <c r="J402" s="57">
        <v>64412996</v>
      </c>
      <c r="K402" s="57" t="s">
        <v>279</v>
      </c>
      <c r="L402" s="23">
        <v>2014</v>
      </c>
    </row>
    <row r="403" spans="1:12" x14ac:dyDescent="0.3">
      <c r="A403" s="23">
        <v>393</v>
      </c>
      <c r="B403" s="23">
        <v>2013</v>
      </c>
      <c r="C403" s="57" t="s">
        <v>308</v>
      </c>
      <c r="D403" s="57" t="s">
        <v>309</v>
      </c>
      <c r="E403" s="58">
        <v>9220</v>
      </c>
      <c r="F403" s="58" t="s">
        <v>43</v>
      </c>
      <c r="G403" s="57" t="s">
        <v>44</v>
      </c>
      <c r="H403" s="59">
        <v>29252.67</v>
      </c>
      <c r="I403" s="58">
        <v>1070</v>
      </c>
      <c r="J403" s="57">
        <v>64412996</v>
      </c>
      <c r="K403" s="57" t="s">
        <v>279</v>
      </c>
      <c r="L403" s="23">
        <v>2014</v>
      </c>
    </row>
    <row r="404" spans="1:12" x14ac:dyDescent="0.3">
      <c r="A404" s="23">
        <v>394</v>
      </c>
      <c r="B404" s="23">
        <v>2013</v>
      </c>
      <c r="C404" s="57" t="s">
        <v>310</v>
      </c>
      <c r="D404" s="57" t="s">
        <v>311</v>
      </c>
      <c r="E404" s="58">
        <v>9220</v>
      </c>
      <c r="F404" s="58" t="s">
        <v>43</v>
      </c>
      <c r="G404" s="57" t="s">
        <v>44</v>
      </c>
      <c r="H404" s="59">
        <v>8466.98</v>
      </c>
      <c r="I404" s="58">
        <v>1070</v>
      </c>
      <c r="J404" s="57">
        <v>64412996</v>
      </c>
      <c r="K404" s="57" t="s">
        <v>279</v>
      </c>
      <c r="L404" s="23">
        <v>2014</v>
      </c>
    </row>
    <row r="405" spans="1:12" x14ac:dyDescent="0.3">
      <c r="A405" s="23">
        <v>395</v>
      </c>
      <c r="B405" s="23">
        <v>2013</v>
      </c>
      <c r="C405" s="57" t="s">
        <v>312</v>
      </c>
      <c r="D405" s="57" t="s">
        <v>313</v>
      </c>
      <c r="E405" s="58">
        <v>1070</v>
      </c>
      <c r="F405" s="58" t="s">
        <v>43</v>
      </c>
      <c r="G405" s="57" t="s">
        <v>44</v>
      </c>
      <c r="H405" s="59">
        <v>449374.08</v>
      </c>
      <c r="I405" s="58">
        <v>1070</v>
      </c>
      <c r="J405" s="57">
        <v>65926831</v>
      </c>
      <c r="K405" s="57" t="s">
        <v>314</v>
      </c>
      <c r="L405" s="23">
        <v>2014</v>
      </c>
    </row>
    <row r="406" spans="1:12" x14ac:dyDescent="0.3">
      <c r="A406" s="23">
        <v>396</v>
      </c>
      <c r="B406" s="23">
        <v>2013</v>
      </c>
      <c r="C406" s="57" t="s">
        <v>312</v>
      </c>
      <c r="D406" s="57" t="s">
        <v>313</v>
      </c>
      <c r="E406" s="58">
        <v>9220</v>
      </c>
      <c r="F406" s="58" t="s">
        <v>43</v>
      </c>
      <c r="G406" s="57" t="s">
        <v>44</v>
      </c>
      <c r="H406" s="59">
        <v>216823.27</v>
      </c>
      <c r="I406" s="58">
        <v>1070</v>
      </c>
      <c r="J406" s="57">
        <v>65926831</v>
      </c>
      <c r="K406" s="57" t="s">
        <v>314</v>
      </c>
      <c r="L406" s="23">
        <v>2014</v>
      </c>
    </row>
    <row r="407" spans="1:12" x14ac:dyDescent="0.3">
      <c r="A407" s="23">
        <v>397</v>
      </c>
      <c r="B407" s="23">
        <v>2013</v>
      </c>
      <c r="C407" s="57" t="s">
        <v>312</v>
      </c>
      <c r="D407" s="57" t="s">
        <v>313</v>
      </c>
      <c r="E407" s="58">
        <v>9230</v>
      </c>
      <c r="F407" s="58" t="s">
        <v>43</v>
      </c>
      <c r="G407" s="57" t="s">
        <v>44</v>
      </c>
      <c r="H407" s="59">
        <v>1840753.79</v>
      </c>
      <c r="I407" s="58">
        <v>1070</v>
      </c>
      <c r="J407" s="57">
        <v>65926831</v>
      </c>
      <c r="K407" s="57" t="s">
        <v>314</v>
      </c>
      <c r="L407" s="23">
        <v>2014</v>
      </c>
    </row>
    <row r="408" spans="1:12" x14ac:dyDescent="0.3">
      <c r="A408" s="23">
        <v>398</v>
      </c>
      <c r="B408" s="23">
        <v>2013</v>
      </c>
      <c r="C408" s="57" t="s">
        <v>315</v>
      </c>
      <c r="D408" s="57" t="s">
        <v>316</v>
      </c>
      <c r="E408" s="58">
        <v>1070</v>
      </c>
      <c r="F408" s="58" t="s">
        <v>43</v>
      </c>
      <c r="G408" s="57" t="s">
        <v>44</v>
      </c>
      <c r="H408" s="59">
        <v>6555.22</v>
      </c>
      <c r="I408" s="58">
        <v>1070</v>
      </c>
      <c r="J408" s="57">
        <v>65926831</v>
      </c>
      <c r="K408" s="57" t="s">
        <v>314</v>
      </c>
      <c r="L408" s="23">
        <v>2014</v>
      </c>
    </row>
    <row r="409" spans="1:12" x14ac:dyDescent="0.3">
      <c r="A409" s="23">
        <v>399</v>
      </c>
      <c r="B409" s="23">
        <v>2013</v>
      </c>
      <c r="C409" s="57" t="s">
        <v>315</v>
      </c>
      <c r="D409" s="57" t="s">
        <v>316</v>
      </c>
      <c r="E409" s="58">
        <v>9220</v>
      </c>
      <c r="F409" s="58" t="s">
        <v>43</v>
      </c>
      <c r="G409" s="57" t="s">
        <v>44</v>
      </c>
      <c r="H409" s="59">
        <v>160962.92000000001</v>
      </c>
      <c r="I409" s="58">
        <v>1070</v>
      </c>
      <c r="J409" s="57">
        <v>65926831</v>
      </c>
      <c r="K409" s="57" t="s">
        <v>314</v>
      </c>
      <c r="L409" s="23">
        <v>2014</v>
      </c>
    </row>
    <row r="410" spans="1:12" x14ac:dyDescent="0.3">
      <c r="A410" s="23">
        <v>400</v>
      </c>
      <c r="B410" s="23">
        <v>2013</v>
      </c>
      <c r="C410" s="57" t="s">
        <v>315</v>
      </c>
      <c r="D410" s="57" t="s">
        <v>316</v>
      </c>
      <c r="E410" s="58">
        <v>9230</v>
      </c>
      <c r="F410" s="58" t="s">
        <v>43</v>
      </c>
      <c r="G410" s="57" t="s">
        <v>44</v>
      </c>
      <c r="H410" s="59">
        <v>9174.4500000000007</v>
      </c>
      <c r="I410" s="58">
        <v>1070</v>
      </c>
      <c r="J410" s="57">
        <v>65926831</v>
      </c>
      <c r="K410" s="57" t="s">
        <v>314</v>
      </c>
      <c r="L410" s="23">
        <v>2014</v>
      </c>
    </row>
    <row r="411" spans="1:12" x14ac:dyDescent="0.3">
      <c r="A411" s="23">
        <v>401</v>
      </c>
      <c r="B411" s="23">
        <v>2013</v>
      </c>
      <c r="C411" s="57" t="s">
        <v>317</v>
      </c>
      <c r="D411" s="57" t="s">
        <v>318</v>
      </c>
      <c r="E411" s="58">
        <v>1070</v>
      </c>
      <c r="F411" s="58" t="s">
        <v>43</v>
      </c>
      <c r="G411" s="57" t="s">
        <v>44</v>
      </c>
      <c r="H411" s="59">
        <v>3000.53</v>
      </c>
      <c r="I411" s="58">
        <v>1070</v>
      </c>
      <c r="J411" s="57">
        <v>66709570</v>
      </c>
      <c r="K411" s="57" t="s">
        <v>319</v>
      </c>
      <c r="L411" s="23">
        <v>2015</v>
      </c>
    </row>
    <row r="412" spans="1:12" x14ac:dyDescent="0.3">
      <c r="A412" s="23">
        <v>402</v>
      </c>
      <c r="B412" s="23">
        <v>2013</v>
      </c>
      <c r="C412" s="57" t="s">
        <v>317</v>
      </c>
      <c r="D412" s="57" t="s">
        <v>318</v>
      </c>
      <c r="E412" s="58">
        <v>9220</v>
      </c>
      <c r="F412" s="58" t="s">
        <v>43</v>
      </c>
      <c r="G412" s="57" t="s">
        <v>44</v>
      </c>
      <c r="H412" s="59">
        <v>1004.3</v>
      </c>
      <c r="I412" s="58">
        <v>1070</v>
      </c>
      <c r="J412" s="57">
        <v>66709570</v>
      </c>
      <c r="K412" s="57" t="s">
        <v>319</v>
      </c>
      <c r="L412" s="23">
        <v>2015</v>
      </c>
    </row>
    <row r="413" spans="1:12" x14ac:dyDescent="0.3">
      <c r="A413" s="23">
        <v>403</v>
      </c>
      <c r="B413" s="23">
        <v>2013</v>
      </c>
      <c r="C413" s="57" t="s">
        <v>320</v>
      </c>
      <c r="D413" s="57" t="s">
        <v>321</v>
      </c>
      <c r="E413" s="58">
        <v>9220</v>
      </c>
      <c r="F413" s="58" t="s">
        <v>43</v>
      </c>
      <c r="G413" s="57" t="s">
        <v>44</v>
      </c>
      <c r="H413" s="59">
        <v>0.01</v>
      </c>
      <c r="I413" s="58">
        <v>1070</v>
      </c>
      <c r="J413" s="57">
        <v>66709575</v>
      </c>
      <c r="K413" s="57" t="s">
        <v>322</v>
      </c>
      <c r="L413" s="23">
        <v>2015</v>
      </c>
    </row>
    <row r="414" spans="1:12" x14ac:dyDescent="0.3">
      <c r="A414" s="23">
        <v>404</v>
      </c>
      <c r="B414" s="23">
        <v>2013</v>
      </c>
      <c r="C414" s="57" t="s">
        <v>323</v>
      </c>
      <c r="D414" s="57" t="s">
        <v>324</v>
      </c>
      <c r="E414" s="58">
        <v>9220</v>
      </c>
      <c r="F414" s="58" t="s">
        <v>43</v>
      </c>
      <c r="G414" s="57" t="s">
        <v>44</v>
      </c>
      <c r="H414" s="59">
        <v>3674.78</v>
      </c>
      <c r="I414" s="58">
        <v>1070</v>
      </c>
      <c r="J414" s="57">
        <v>66709577</v>
      </c>
      <c r="K414" s="57" t="s">
        <v>325</v>
      </c>
      <c r="L414" s="23">
        <v>2014</v>
      </c>
    </row>
    <row r="415" spans="1:12" x14ac:dyDescent="0.3">
      <c r="A415" s="23">
        <v>405</v>
      </c>
      <c r="B415" s="23">
        <v>2013</v>
      </c>
      <c r="C415" s="57" t="s">
        <v>323</v>
      </c>
      <c r="D415" s="57" t="s">
        <v>324</v>
      </c>
      <c r="E415" s="58">
        <v>9230</v>
      </c>
      <c r="F415" s="58" t="s">
        <v>43</v>
      </c>
      <c r="G415" s="57" t="s">
        <v>44</v>
      </c>
      <c r="H415" s="59">
        <v>142627.85</v>
      </c>
      <c r="I415" s="58">
        <v>1070</v>
      </c>
      <c r="J415" s="57">
        <v>66709577</v>
      </c>
      <c r="K415" s="57" t="s">
        <v>325</v>
      </c>
      <c r="L415" s="23">
        <v>2014</v>
      </c>
    </row>
    <row r="416" spans="1:12" x14ac:dyDescent="0.3">
      <c r="A416" s="23">
        <v>406</v>
      </c>
      <c r="B416" s="23">
        <v>2013</v>
      </c>
      <c r="C416" s="57" t="s">
        <v>326</v>
      </c>
      <c r="D416" s="57" t="s">
        <v>327</v>
      </c>
      <c r="E416" s="58">
        <v>1070</v>
      </c>
      <c r="F416" s="58" t="s">
        <v>43</v>
      </c>
      <c r="G416" s="57" t="s">
        <v>44</v>
      </c>
      <c r="H416" s="59">
        <v>39156.050000000003</v>
      </c>
      <c r="I416" s="58">
        <v>1070</v>
      </c>
      <c r="J416" s="57">
        <v>13086286</v>
      </c>
      <c r="K416" s="57" t="s">
        <v>264</v>
      </c>
      <c r="L416" s="23">
        <v>2013</v>
      </c>
    </row>
    <row r="417" spans="1:12" x14ac:dyDescent="0.3">
      <c r="A417" s="23">
        <v>407</v>
      </c>
      <c r="B417" s="23">
        <v>2013</v>
      </c>
      <c r="C417" s="57" t="s">
        <v>326</v>
      </c>
      <c r="D417" s="57" t="s">
        <v>327</v>
      </c>
      <c r="E417" s="58">
        <v>9220</v>
      </c>
      <c r="F417" s="58" t="s">
        <v>43</v>
      </c>
      <c r="G417" s="57" t="s">
        <v>44</v>
      </c>
      <c r="H417" s="59">
        <v>3785.39</v>
      </c>
      <c r="I417" s="58">
        <v>1070</v>
      </c>
      <c r="J417" s="57">
        <v>13086286</v>
      </c>
      <c r="K417" s="57" t="s">
        <v>264</v>
      </c>
      <c r="L417" s="23">
        <v>2013</v>
      </c>
    </row>
    <row r="418" spans="1:12" x14ac:dyDescent="0.3">
      <c r="A418" s="23">
        <v>408</v>
      </c>
      <c r="B418" s="23">
        <v>2013</v>
      </c>
      <c r="C418" s="57" t="s">
        <v>328</v>
      </c>
      <c r="D418" s="57" t="s">
        <v>329</v>
      </c>
      <c r="E418" s="58">
        <v>1070</v>
      </c>
      <c r="F418" s="58" t="s">
        <v>43</v>
      </c>
      <c r="G418" s="57" t="s">
        <v>44</v>
      </c>
      <c r="H418" s="59">
        <v>556845.88</v>
      </c>
      <c r="I418" s="58">
        <v>1070</v>
      </c>
      <c r="J418" s="57">
        <v>13086286</v>
      </c>
      <c r="K418" s="57" t="s">
        <v>264</v>
      </c>
      <c r="L418" s="23">
        <v>2013</v>
      </c>
    </row>
    <row r="419" spans="1:12" x14ac:dyDescent="0.3">
      <c r="A419" s="23">
        <v>409</v>
      </c>
      <c r="B419" s="23">
        <v>2013</v>
      </c>
      <c r="C419" s="57" t="s">
        <v>328</v>
      </c>
      <c r="D419" s="57" t="s">
        <v>329</v>
      </c>
      <c r="E419" s="58">
        <v>9220</v>
      </c>
      <c r="F419" s="58" t="s">
        <v>43</v>
      </c>
      <c r="G419" s="57" t="s">
        <v>44</v>
      </c>
      <c r="H419" s="59">
        <v>160296.45000000001</v>
      </c>
      <c r="I419" s="58">
        <v>1070</v>
      </c>
      <c r="J419" s="57">
        <v>13086286</v>
      </c>
      <c r="K419" s="57" t="s">
        <v>264</v>
      </c>
      <c r="L419" s="23">
        <v>2013</v>
      </c>
    </row>
    <row r="420" spans="1:12" x14ac:dyDescent="0.3">
      <c r="A420" s="23">
        <v>410</v>
      </c>
      <c r="B420" s="23">
        <v>2013</v>
      </c>
      <c r="C420" s="57" t="s">
        <v>330</v>
      </c>
      <c r="D420" s="57" t="s">
        <v>331</v>
      </c>
      <c r="E420" s="58">
        <v>9220</v>
      </c>
      <c r="F420" s="58" t="s">
        <v>43</v>
      </c>
      <c r="G420" s="57" t="s">
        <v>44</v>
      </c>
      <c r="H420" s="59">
        <v>91865.81</v>
      </c>
      <c r="I420" s="58">
        <v>1070</v>
      </c>
      <c r="J420" s="57">
        <v>13086286</v>
      </c>
      <c r="K420" s="57" t="s">
        <v>264</v>
      </c>
      <c r="L420" s="23">
        <v>2013</v>
      </c>
    </row>
    <row r="421" spans="1:12" x14ac:dyDescent="0.3">
      <c r="A421" s="23">
        <v>411</v>
      </c>
      <c r="B421" s="23">
        <v>2013</v>
      </c>
      <c r="C421" s="57" t="s">
        <v>63</v>
      </c>
      <c r="D421" s="57" t="s">
        <v>64</v>
      </c>
      <c r="E421" s="58">
        <v>1070</v>
      </c>
      <c r="F421" s="58" t="s">
        <v>43</v>
      </c>
      <c r="G421" s="57" t="s">
        <v>44</v>
      </c>
      <c r="H421" s="59">
        <v>111993</v>
      </c>
      <c r="I421" s="58">
        <v>1070</v>
      </c>
      <c r="J421" s="57">
        <v>64413347</v>
      </c>
      <c r="K421" s="57" t="s">
        <v>64</v>
      </c>
      <c r="L421" s="23">
        <v>2017</v>
      </c>
    </row>
    <row r="422" spans="1:12" x14ac:dyDescent="0.3">
      <c r="A422" s="23">
        <v>412</v>
      </c>
      <c r="B422" s="23">
        <v>2013</v>
      </c>
      <c r="C422" s="57" t="s">
        <v>63</v>
      </c>
      <c r="D422" s="57" t="s">
        <v>64</v>
      </c>
      <c r="E422" s="58">
        <v>9230</v>
      </c>
      <c r="F422" s="58" t="s">
        <v>43</v>
      </c>
      <c r="G422" s="57" t="s">
        <v>44</v>
      </c>
      <c r="H422" s="59">
        <v>165000</v>
      </c>
      <c r="I422" s="58">
        <v>1070</v>
      </c>
      <c r="J422" s="57">
        <v>64413347</v>
      </c>
      <c r="K422" s="57" t="s">
        <v>64</v>
      </c>
      <c r="L422" s="23">
        <v>2017</v>
      </c>
    </row>
    <row r="423" spans="1:12" x14ac:dyDescent="0.3">
      <c r="A423" s="23">
        <v>413</v>
      </c>
      <c r="B423" s="23">
        <v>2013</v>
      </c>
      <c r="C423" s="57" t="s">
        <v>332</v>
      </c>
      <c r="D423" s="57" t="s">
        <v>333</v>
      </c>
      <c r="E423" s="58">
        <v>1070</v>
      </c>
      <c r="F423" s="58" t="s">
        <v>43</v>
      </c>
      <c r="G423" s="57" t="s">
        <v>44</v>
      </c>
      <c r="H423" s="59">
        <v>11523.32</v>
      </c>
      <c r="I423" s="58">
        <v>1070</v>
      </c>
      <c r="J423" s="57">
        <v>64413580</v>
      </c>
      <c r="K423" s="57" t="s">
        <v>333</v>
      </c>
      <c r="L423" s="23">
        <v>2014</v>
      </c>
    </row>
    <row r="424" spans="1:12" x14ac:dyDescent="0.3">
      <c r="A424" s="23">
        <v>414</v>
      </c>
      <c r="B424" s="23">
        <v>2013</v>
      </c>
      <c r="C424" s="57" t="s">
        <v>157</v>
      </c>
      <c r="D424" s="57" t="s">
        <v>158</v>
      </c>
      <c r="E424" s="58">
        <v>1070</v>
      </c>
      <c r="F424" s="58" t="s">
        <v>43</v>
      </c>
      <c r="G424" s="57" t="s">
        <v>44</v>
      </c>
      <c r="H424" s="59">
        <v>-8582.6</v>
      </c>
      <c r="I424" s="58">
        <v>1070</v>
      </c>
      <c r="J424" s="57">
        <v>13077632</v>
      </c>
      <c r="K424" s="57" t="s">
        <v>198</v>
      </c>
      <c r="L424" s="23">
        <v>2014</v>
      </c>
    </row>
    <row r="425" spans="1:12" x14ac:dyDescent="0.3">
      <c r="A425" s="23">
        <v>415</v>
      </c>
      <c r="B425" s="23">
        <v>2013</v>
      </c>
      <c r="C425" s="57" t="s">
        <v>213</v>
      </c>
      <c r="D425" s="57" t="s">
        <v>214</v>
      </c>
      <c r="E425" s="58">
        <v>1070</v>
      </c>
      <c r="F425" s="58" t="s">
        <v>43</v>
      </c>
      <c r="G425" s="57" t="s">
        <v>44</v>
      </c>
      <c r="H425" s="59">
        <v>393796.48</v>
      </c>
      <c r="I425" s="58">
        <v>1070</v>
      </c>
      <c r="J425" s="57">
        <v>62173228</v>
      </c>
      <c r="K425" s="57" t="s">
        <v>215</v>
      </c>
      <c r="L425" s="23">
        <v>2016</v>
      </c>
    </row>
    <row r="426" spans="1:12" x14ac:dyDescent="0.3">
      <c r="A426" s="23">
        <v>416</v>
      </c>
      <c r="B426" s="23">
        <v>2013</v>
      </c>
      <c r="C426" s="57" t="s">
        <v>213</v>
      </c>
      <c r="D426" s="57" t="s">
        <v>214</v>
      </c>
      <c r="E426" s="58">
        <v>9220</v>
      </c>
      <c r="F426" s="58" t="s">
        <v>43</v>
      </c>
      <c r="G426" s="57" t="s">
        <v>44</v>
      </c>
      <c r="H426" s="59">
        <v>165614.21</v>
      </c>
      <c r="I426" s="58">
        <v>1070</v>
      </c>
      <c r="J426" s="57">
        <v>62173228</v>
      </c>
      <c r="K426" s="57" t="s">
        <v>215</v>
      </c>
      <c r="L426" s="23">
        <v>2016</v>
      </c>
    </row>
    <row r="427" spans="1:12" x14ac:dyDescent="0.3">
      <c r="A427" s="23">
        <v>417</v>
      </c>
      <c r="B427" s="23">
        <v>2013</v>
      </c>
      <c r="C427" s="57" t="s">
        <v>213</v>
      </c>
      <c r="D427" s="57" t="s">
        <v>214</v>
      </c>
      <c r="E427" s="58">
        <v>9230</v>
      </c>
      <c r="F427" s="58" t="s">
        <v>43</v>
      </c>
      <c r="G427" s="57" t="s">
        <v>44</v>
      </c>
      <c r="H427" s="59">
        <v>97190</v>
      </c>
      <c r="I427" s="58">
        <v>1070</v>
      </c>
      <c r="J427" s="57">
        <v>62173228</v>
      </c>
      <c r="K427" s="57" t="s">
        <v>215</v>
      </c>
      <c r="L427" s="23">
        <v>2016</v>
      </c>
    </row>
    <row r="428" spans="1:12" x14ac:dyDescent="0.3">
      <c r="A428" s="23">
        <v>418</v>
      </c>
      <c r="B428" s="23">
        <v>2013</v>
      </c>
      <c r="C428" s="57" t="s">
        <v>334</v>
      </c>
      <c r="D428" s="57" t="s">
        <v>335</v>
      </c>
      <c r="E428" s="58">
        <v>1070</v>
      </c>
      <c r="F428" s="58" t="s">
        <v>43</v>
      </c>
      <c r="G428" s="57" t="s">
        <v>44</v>
      </c>
      <c r="H428" s="59">
        <v>115907.61</v>
      </c>
      <c r="I428" s="58">
        <v>1070</v>
      </c>
      <c r="J428" s="57">
        <v>13084001</v>
      </c>
      <c r="K428" s="57" t="s">
        <v>336</v>
      </c>
      <c r="L428" s="23">
        <v>2014</v>
      </c>
    </row>
    <row r="429" spans="1:12" x14ac:dyDescent="0.3">
      <c r="A429" s="23">
        <v>419</v>
      </c>
      <c r="B429" s="23">
        <v>2013</v>
      </c>
      <c r="C429" s="57" t="s">
        <v>337</v>
      </c>
      <c r="D429" s="57" t="s">
        <v>338</v>
      </c>
      <c r="E429" s="58">
        <v>1070</v>
      </c>
      <c r="F429" s="58" t="s">
        <v>43</v>
      </c>
      <c r="G429" s="57" t="s">
        <v>44</v>
      </c>
      <c r="H429" s="59">
        <v>146618.6</v>
      </c>
      <c r="I429" s="58">
        <v>1070</v>
      </c>
      <c r="J429" s="57">
        <v>13084001</v>
      </c>
      <c r="K429" s="57" t="s">
        <v>336</v>
      </c>
      <c r="L429" s="23">
        <v>2014</v>
      </c>
    </row>
    <row r="430" spans="1:12" x14ac:dyDescent="0.3">
      <c r="A430" s="23">
        <v>420</v>
      </c>
      <c r="B430" s="23">
        <v>2013</v>
      </c>
      <c r="C430" s="57" t="s">
        <v>339</v>
      </c>
      <c r="D430" s="57" t="s">
        <v>340</v>
      </c>
      <c r="E430" s="58">
        <v>1070</v>
      </c>
      <c r="F430" s="58" t="s">
        <v>43</v>
      </c>
      <c r="G430" s="57" t="s">
        <v>44</v>
      </c>
      <c r="H430" s="59">
        <v>351595.78</v>
      </c>
      <c r="I430" s="58">
        <v>1070</v>
      </c>
      <c r="J430" s="57">
        <v>13084001</v>
      </c>
      <c r="K430" s="57" t="s">
        <v>336</v>
      </c>
      <c r="L430" s="23">
        <v>2014</v>
      </c>
    </row>
    <row r="431" spans="1:12" x14ac:dyDescent="0.3">
      <c r="A431" s="23">
        <v>421</v>
      </c>
      <c r="B431" s="23">
        <v>2013</v>
      </c>
      <c r="C431" s="57" t="s">
        <v>341</v>
      </c>
      <c r="D431" s="57" t="s">
        <v>342</v>
      </c>
      <c r="E431" s="58">
        <v>1070</v>
      </c>
      <c r="F431" s="58" t="s">
        <v>43</v>
      </c>
      <c r="G431" s="57" t="s">
        <v>44</v>
      </c>
      <c r="H431" s="59">
        <v>612740.80000000005</v>
      </c>
      <c r="I431" s="58">
        <v>1070</v>
      </c>
      <c r="J431" s="57">
        <v>13084001</v>
      </c>
      <c r="K431" s="57" t="s">
        <v>336</v>
      </c>
      <c r="L431" s="23">
        <v>2014</v>
      </c>
    </row>
    <row r="432" spans="1:12" x14ac:dyDescent="0.3">
      <c r="A432" s="23">
        <v>422</v>
      </c>
      <c r="B432" s="23">
        <v>2013</v>
      </c>
      <c r="C432" s="57" t="s">
        <v>341</v>
      </c>
      <c r="D432" s="57" t="s">
        <v>342</v>
      </c>
      <c r="E432" s="58">
        <v>9230</v>
      </c>
      <c r="F432" s="58" t="s">
        <v>43</v>
      </c>
      <c r="G432" s="57" t="s">
        <v>44</v>
      </c>
      <c r="H432" s="59">
        <v>90880</v>
      </c>
      <c r="I432" s="58">
        <v>1070</v>
      </c>
      <c r="J432" s="57">
        <v>13084001</v>
      </c>
      <c r="K432" s="57" t="s">
        <v>336</v>
      </c>
      <c r="L432" s="23">
        <v>2014</v>
      </c>
    </row>
    <row r="433" spans="1:12" x14ac:dyDescent="0.3">
      <c r="A433" s="23">
        <v>423</v>
      </c>
      <c r="B433" s="23">
        <v>2013</v>
      </c>
      <c r="C433" s="57" t="s">
        <v>343</v>
      </c>
      <c r="D433" s="57" t="s">
        <v>344</v>
      </c>
      <c r="E433" s="58">
        <v>1070</v>
      </c>
      <c r="F433" s="58" t="s">
        <v>43</v>
      </c>
      <c r="G433" s="57" t="s">
        <v>44</v>
      </c>
      <c r="H433" s="59">
        <v>62386.28</v>
      </c>
      <c r="I433" s="58">
        <v>1070</v>
      </c>
      <c r="J433" s="57">
        <v>13084001</v>
      </c>
      <c r="K433" s="57" t="s">
        <v>336</v>
      </c>
      <c r="L433" s="23">
        <v>2014</v>
      </c>
    </row>
    <row r="434" spans="1:12" x14ac:dyDescent="0.3">
      <c r="A434" s="23">
        <v>424</v>
      </c>
      <c r="B434" s="23">
        <v>2013</v>
      </c>
      <c r="C434" s="57" t="s">
        <v>345</v>
      </c>
      <c r="D434" s="57" t="s">
        <v>346</v>
      </c>
      <c r="E434" s="58">
        <v>1070</v>
      </c>
      <c r="F434" s="58" t="s">
        <v>43</v>
      </c>
      <c r="G434" s="57" t="s">
        <v>44</v>
      </c>
      <c r="H434" s="59">
        <v>357135.15</v>
      </c>
      <c r="I434" s="58">
        <v>1070</v>
      </c>
      <c r="J434" s="57">
        <v>13084001</v>
      </c>
      <c r="K434" s="57" t="s">
        <v>336</v>
      </c>
      <c r="L434" s="23">
        <v>2014</v>
      </c>
    </row>
    <row r="435" spans="1:12" x14ac:dyDescent="0.3">
      <c r="A435" s="23">
        <v>425</v>
      </c>
      <c r="B435" s="23">
        <v>2013</v>
      </c>
      <c r="C435" s="57" t="s">
        <v>347</v>
      </c>
      <c r="D435" s="57" t="s">
        <v>348</v>
      </c>
      <c r="E435" s="58">
        <v>9220</v>
      </c>
      <c r="F435" s="58" t="s">
        <v>43</v>
      </c>
      <c r="G435" s="57" t="s">
        <v>44</v>
      </c>
      <c r="H435" s="59">
        <v>479.67</v>
      </c>
      <c r="I435" s="58">
        <v>1070</v>
      </c>
      <c r="J435" s="57">
        <v>66402412</v>
      </c>
      <c r="K435" s="57" t="s">
        <v>349</v>
      </c>
      <c r="L435" s="23">
        <v>2016</v>
      </c>
    </row>
    <row r="436" spans="1:12" x14ac:dyDescent="0.3">
      <c r="A436" s="23">
        <v>426</v>
      </c>
      <c r="B436" s="23">
        <v>2013</v>
      </c>
      <c r="C436" s="57" t="s">
        <v>350</v>
      </c>
      <c r="D436" s="57" t="s">
        <v>351</v>
      </c>
      <c r="E436" s="58">
        <v>9220</v>
      </c>
      <c r="F436" s="58" t="s">
        <v>43</v>
      </c>
      <c r="G436" s="57" t="s">
        <v>44</v>
      </c>
      <c r="H436" s="59">
        <v>754.67</v>
      </c>
      <c r="I436" s="58">
        <v>1070</v>
      </c>
      <c r="J436" s="57">
        <v>66402412</v>
      </c>
      <c r="K436" s="57" t="s">
        <v>349</v>
      </c>
      <c r="L436" s="23">
        <v>2016</v>
      </c>
    </row>
    <row r="437" spans="1:12" x14ac:dyDescent="0.3">
      <c r="A437" s="23">
        <v>427</v>
      </c>
      <c r="B437" s="23">
        <v>2013</v>
      </c>
      <c r="C437" s="57" t="s">
        <v>68</v>
      </c>
      <c r="D437" s="57" t="s">
        <v>69</v>
      </c>
      <c r="E437" s="58">
        <v>1070</v>
      </c>
      <c r="F437" s="58" t="s">
        <v>43</v>
      </c>
      <c r="G437" s="57" t="s">
        <v>44</v>
      </c>
      <c r="H437" s="59">
        <v>1426690.83</v>
      </c>
      <c r="I437" s="58">
        <v>1070</v>
      </c>
      <c r="J437" s="57">
        <v>64412999</v>
      </c>
      <c r="K437" s="57" t="s">
        <v>352</v>
      </c>
      <c r="L437" s="23">
        <v>2015</v>
      </c>
    </row>
    <row r="438" spans="1:12" x14ac:dyDescent="0.3">
      <c r="A438" s="23">
        <v>428</v>
      </c>
      <c r="B438" s="23">
        <v>2013</v>
      </c>
      <c r="C438" s="57" t="s">
        <v>68</v>
      </c>
      <c r="D438" s="57" t="s">
        <v>69</v>
      </c>
      <c r="E438" s="58">
        <v>9220</v>
      </c>
      <c r="F438" s="58" t="s">
        <v>43</v>
      </c>
      <c r="G438" s="57" t="s">
        <v>44</v>
      </c>
      <c r="H438" s="59">
        <v>351727.8</v>
      </c>
      <c r="I438" s="58">
        <v>1070</v>
      </c>
      <c r="J438" s="57">
        <v>64412999</v>
      </c>
      <c r="K438" s="57" t="s">
        <v>352</v>
      </c>
      <c r="L438" s="23">
        <v>2015</v>
      </c>
    </row>
    <row r="439" spans="1:12" x14ac:dyDescent="0.3">
      <c r="A439" s="23">
        <v>429</v>
      </c>
      <c r="B439" s="23">
        <v>2013</v>
      </c>
      <c r="C439" s="57" t="s">
        <v>72</v>
      </c>
      <c r="D439" s="57" t="s">
        <v>73</v>
      </c>
      <c r="E439" s="58">
        <v>1070</v>
      </c>
      <c r="F439" s="58" t="s">
        <v>43</v>
      </c>
      <c r="G439" s="57" t="s">
        <v>44</v>
      </c>
      <c r="H439" s="59">
        <v>89280</v>
      </c>
      <c r="I439" s="58">
        <v>1070</v>
      </c>
      <c r="J439" s="57">
        <v>64412989</v>
      </c>
      <c r="K439" s="57" t="s">
        <v>353</v>
      </c>
      <c r="L439" s="23">
        <v>2015</v>
      </c>
    </row>
    <row r="440" spans="1:12" x14ac:dyDescent="0.3">
      <c r="A440" s="23">
        <v>430</v>
      </c>
      <c r="B440" s="23">
        <v>2013</v>
      </c>
      <c r="C440" s="57" t="s">
        <v>72</v>
      </c>
      <c r="D440" s="57" t="s">
        <v>73</v>
      </c>
      <c r="E440" s="58">
        <v>9220</v>
      </c>
      <c r="F440" s="58" t="s">
        <v>43</v>
      </c>
      <c r="G440" s="57" t="s">
        <v>44</v>
      </c>
      <c r="H440" s="59">
        <v>73948.509999999995</v>
      </c>
      <c r="I440" s="58">
        <v>1070</v>
      </c>
      <c r="J440" s="57">
        <v>64412989</v>
      </c>
      <c r="K440" s="57" t="s">
        <v>353</v>
      </c>
      <c r="L440" s="23">
        <v>2015</v>
      </c>
    </row>
    <row r="441" spans="1:12" x14ac:dyDescent="0.3">
      <c r="A441" s="23">
        <v>431</v>
      </c>
      <c r="B441" s="23">
        <v>2013</v>
      </c>
      <c r="C441" s="57" t="s">
        <v>159</v>
      </c>
      <c r="D441" s="57" t="s">
        <v>160</v>
      </c>
      <c r="E441" s="58">
        <v>1070</v>
      </c>
      <c r="F441" s="58" t="s">
        <v>43</v>
      </c>
      <c r="G441" s="57" t="s">
        <v>44</v>
      </c>
      <c r="H441" s="59">
        <v>5861</v>
      </c>
      <c r="I441" s="58">
        <v>1070</v>
      </c>
      <c r="J441" s="57">
        <v>66172400</v>
      </c>
      <c r="K441" s="57" t="s">
        <v>160</v>
      </c>
      <c r="L441" s="23">
        <v>2015</v>
      </c>
    </row>
    <row r="442" spans="1:12" x14ac:dyDescent="0.3">
      <c r="A442" s="23">
        <v>432</v>
      </c>
      <c r="B442" s="23">
        <v>2013</v>
      </c>
      <c r="C442" s="57" t="s">
        <v>159</v>
      </c>
      <c r="D442" s="57" t="s">
        <v>160</v>
      </c>
      <c r="E442" s="58">
        <v>9220</v>
      </c>
      <c r="F442" s="58" t="s">
        <v>43</v>
      </c>
      <c r="G442" s="57" t="s">
        <v>44</v>
      </c>
      <c r="H442" s="59">
        <v>1250.1600000000001</v>
      </c>
      <c r="I442" s="58">
        <v>1070</v>
      </c>
      <c r="J442" s="57">
        <v>66172400</v>
      </c>
      <c r="K442" s="57" t="s">
        <v>160</v>
      </c>
      <c r="L442" s="23">
        <v>2015</v>
      </c>
    </row>
    <row r="443" spans="1:12" x14ac:dyDescent="0.3">
      <c r="A443" s="23">
        <v>433</v>
      </c>
      <c r="B443" s="23">
        <v>2013</v>
      </c>
      <c r="C443" s="57" t="s">
        <v>89</v>
      </c>
      <c r="D443" s="57" t="s">
        <v>90</v>
      </c>
      <c r="E443" s="58">
        <v>1070</v>
      </c>
      <c r="F443" s="58" t="s">
        <v>43</v>
      </c>
      <c r="G443" s="57" t="s">
        <v>44</v>
      </c>
      <c r="H443" s="59">
        <v>-24573.74</v>
      </c>
      <c r="I443" s="58">
        <v>1070</v>
      </c>
      <c r="J443" s="57">
        <v>66925616</v>
      </c>
      <c r="K443" s="57" t="s">
        <v>90</v>
      </c>
      <c r="L443" s="23">
        <v>2015</v>
      </c>
    </row>
    <row r="444" spans="1:12" x14ac:dyDescent="0.3">
      <c r="A444" s="23">
        <v>434</v>
      </c>
      <c r="B444" s="23">
        <v>2013</v>
      </c>
      <c r="C444" s="57" t="s">
        <v>89</v>
      </c>
      <c r="D444" s="57" t="s">
        <v>90</v>
      </c>
      <c r="E444" s="58">
        <v>9220</v>
      </c>
      <c r="F444" s="58" t="s">
        <v>43</v>
      </c>
      <c r="G444" s="57" t="s">
        <v>44</v>
      </c>
      <c r="H444" s="59">
        <v>12593.01</v>
      </c>
      <c r="I444" s="58">
        <v>1070</v>
      </c>
      <c r="J444" s="57">
        <v>66925616</v>
      </c>
      <c r="K444" s="57" t="s">
        <v>90</v>
      </c>
      <c r="L444" s="23">
        <v>2015</v>
      </c>
    </row>
    <row r="445" spans="1:12" x14ac:dyDescent="0.3">
      <c r="A445" s="23">
        <v>435</v>
      </c>
      <c r="B445" s="23">
        <v>2013</v>
      </c>
      <c r="C445" s="57" t="s">
        <v>89</v>
      </c>
      <c r="D445" s="57" t="s">
        <v>90</v>
      </c>
      <c r="E445" s="58">
        <v>9230</v>
      </c>
      <c r="F445" s="58" t="s">
        <v>43</v>
      </c>
      <c r="G445" s="57" t="s">
        <v>44</v>
      </c>
      <c r="H445" s="59">
        <v>134172.5</v>
      </c>
      <c r="I445" s="58">
        <v>1070</v>
      </c>
      <c r="J445" s="57">
        <v>66925616</v>
      </c>
      <c r="K445" s="57" t="s">
        <v>90</v>
      </c>
      <c r="L445" s="23">
        <v>2015</v>
      </c>
    </row>
    <row r="446" spans="1:12" x14ac:dyDescent="0.3">
      <c r="A446" s="23">
        <v>436</v>
      </c>
      <c r="B446" s="23">
        <v>2013</v>
      </c>
      <c r="C446" s="57" t="s">
        <v>97</v>
      </c>
      <c r="D446" s="57" t="s">
        <v>98</v>
      </c>
      <c r="E446" s="58">
        <v>1070</v>
      </c>
      <c r="F446" s="58" t="s">
        <v>43</v>
      </c>
      <c r="G446" s="57" t="s">
        <v>44</v>
      </c>
      <c r="H446" s="59">
        <v>453232</v>
      </c>
      <c r="I446" s="58">
        <v>1070</v>
      </c>
      <c r="J446" s="57">
        <v>49809830</v>
      </c>
      <c r="K446" s="57" t="s">
        <v>99</v>
      </c>
      <c r="L446" s="23">
        <v>2009</v>
      </c>
    </row>
    <row r="447" spans="1:12" x14ac:dyDescent="0.3">
      <c r="A447" s="23">
        <v>437</v>
      </c>
      <c r="B447" s="23">
        <v>2013</v>
      </c>
      <c r="C447" s="57" t="s">
        <v>97</v>
      </c>
      <c r="D447" s="57" t="s">
        <v>98</v>
      </c>
      <c r="E447" s="58">
        <v>9230</v>
      </c>
      <c r="F447" s="58" t="s">
        <v>43</v>
      </c>
      <c r="G447" s="57" t="s">
        <v>44</v>
      </c>
      <c r="H447" s="59">
        <v>142500</v>
      </c>
      <c r="I447" s="58">
        <v>1070</v>
      </c>
      <c r="J447" s="57">
        <v>49809830</v>
      </c>
      <c r="K447" s="57" t="s">
        <v>99</v>
      </c>
      <c r="L447" s="23">
        <v>2009</v>
      </c>
    </row>
    <row r="448" spans="1:12" x14ac:dyDescent="0.3">
      <c r="A448" s="23">
        <v>438</v>
      </c>
      <c r="B448" s="23">
        <v>2013</v>
      </c>
      <c r="C448" s="57" t="s">
        <v>100</v>
      </c>
      <c r="D448" s="57" t="s">
        <v>101</v>
      </c>
      <c r="E448" s="58">
        <v>1070</v>
      </c>
      <c r="F448" s="58" t="s">
        <v>43</v>
      </c>
      <c r="G448" s="57" t="s">
        <v>44</v>
      </c>
      <c r="H448" s="59">
        <v>94280</v>
      </c>
      <c r="I448" s="58">
        <v>1070</v>
      </c>
      <c r="J448" s="57">
        <v>49809831</v>
      </c>
      <c r="K448" s="57" t="s">
        <v>102</v>
      </c>
      <c r="L448" s="23">
        <v>2009</v>
      </c>
    </row>
    <row r="449" spans="1:12" x14ac:dyDescent="0.3">
      <c r="A449" s="23">
        <v>439</v>
      </c>
      <c r="B449" s="23">
        <v>2013</v>
      </c>
      <c r="C449" s="57" t="s">
        <v>100</v>
      </c>
      <c r="D449" s="57" t="s">
        <v>101</v>
      </c>
      <c r="E449" s="58">
        <v>9220</v>
      </c>
      <c r="F449" s="58" t="s">
        <v>43</v>
      </c>
      <c r="G449" s="57" t="s">
        <v>44</v>
      </c>
      <c r="H449" s="59">
        <v>180651.71</v>
      </c>
      <c r="I449" s="58">
        <v>1070</v>
      </c>
      <c r="J449" s="57">
        <v>49809831</v>
      </c>
      <c r="K449" s="57" t="s">
        <v>102</v>
      </c>
      <c r="L449" s="23">
        <v>2009</v>
      </c>
    </row>
    <row r="450" spans="1:12" x14ac:dyDescent="0.3">
      <c r="A450" s="23">
        <v>440</v>
      </c>
      <c r="B450" s="23">
        <v>2013</v>
      </c>
      <c r="C450" s="57" t="s">
        <v>103</v>
      </c>
      <c r="D450" s="57" t="s">
        <v>104</v>
      </c>
      <c r="E450" s="58">
        <v>1070</v>
      </c>
      <c r="F450" s="58" t="s">
        <v>43</v>
      </c>
      <c r="G450" s="57" t="s">
        <v>44</v>
      </c>
      <c r="H450" s="59">
        <v>1095390.49</v>
      </c>
      <c r="I450" s="58">
        <v>1070</v>
      </c>
      <c r="J450" s="57">
        <v>49809832</v>
      </c>
      <c r="K450" s="57" t="s">
        <v>105</v>
      </c>
      <c r="L450" s="23">
        <v>2009</v>
      </c>
    </row>
    <row r="451" spans="1:12" x14ac:dyDescent="0.3">
      <c r="A451" s="23">
        <v>441</v>
      </c>
      <c r="B451" s="23">
        <v>2013</v>
      </c>
      <c r="C451" s="57" t="s">
        <v>103</v>
      </c>
      <c r="D451" s="57" t="s">
        <v>104</v>
      </c>
      <c r="E451" s="58">
        <v>9220</v>
      </c>
      <c r="F451" s="58" t="s">
        <v>43</v>
      </c>
      <c r="G451" s="57" t="s">
        <v>44</v>
      </c>
      <c r="H451" s="59">
        <v>320758.2</v>
      </c>
      <c r="I451" s="58">
        <v>1070</v>
      </c>
      <c r="J451" s="57">
        <v>49809832</v>
      </c>
      <c r="K451" s="57" t="s">
        <v>105</v>
      </c>
      <c r="L451" s="23">
        <v>2009</v>
      </c>
    </row>
    <row r="452" spans="1:12" x14ac:dyDescent="0.3">
      <c r="A452" s="23">
        <v>442</v>
      </c>
      <c r="B452" s="23">
        <v>2013</v>
      </c>
      <c r="C452" s="57" t="s">
        <v>106</v>
      </c>
      <c r="D452" s="57" t="s">
        <v>107</v>
      </c>
      <c r="E452" s="58">
        <v>1070</v>
      </c>
      <c r="F452" s="58" t="s">
        <v>43</v>
      </c>
      <c r="G452" s="57" t="s">
        <v>44</v>
      </c>
      <c r="H452" s="59">
        <v>42250</v>
      </c>
      <c r="I452" s="58">
        <v>1070</v>
      </c>
      <c r="J452" s="57">
        <v>49809833</v>
      </c>
      <c r="K452" s="57" t="s">
        <v>108</v>
      </c>
      <c r="L452" s="23">
        <v>2009</v>
      </c>
    </row>
    <row r="453" spans="1:12" x14ac:dyDescent="0.3">
      <c r="A453" s="23">
        <v>443</v>
      </c>
      <c r="B453" s="23">
        <v>2013</v>
      </c>
      <c r="C453" s="57" t="s">
        <v>106</v>
      </c>
      <c r="D453" s="57" t="s">
        <v>107</v>
      </c>
      <c r="E453" s="58">
        <v>9220</v>
      </c>
      <c r="F453" s="58" t="s">
        <v>43</v>
      </c>
      <c r="G453" s="57" t="s">
        <v>44</v>
      </c>
      <c r="H453" s="59">
        <v>22424.61</v>
      </c>
      <c r="I453" s="58">
        <v>1070</v>
      </c>
      <c r="J453" s="57">
        <v>49809833</v>
      </c>
      <c r="K453" s="57" t="s">
        <v>108</v>
      </c>
      <c r="L453" s="23">
        <v>2009</v>
      </c>
    </row>
    <row r="454" spans="1:12" x14ac:dyDescent="0.3">
      <c r="A454" s="23">
        <v>444</v>
      </c>
      <c r="B454" s="23">
        <v>2013</v>
      </c>
      <c r="C454" s="57" t="s">
        <v>113</v>
      </c>
      <c r="D454" s="57" t="s">
        <v>114</v>
      </c>
      <c r="E454" s="58">
        <v>1070</v>
      </c>
      <c r="F454" s="58" t="s">
        <v>43</v>
      </c>
      <c r="G454" s="57" t="s">
        <v>44</v>
      </c>
      <c r="H454" s="59">
        <v>955619.59</v>
      </c>
      <c r="I454" s="58">
        <v>1070</v>
      </c>
      <c r="J454" s="57">
        <v>49809836</v>
      </c>
      <c r="K454" s="57" t="s">
        <v>115</v>
      </c>
      <c r="L454" s="23">
        <v>2009</v>
      </c>
    </row>
    <row r="455" spans="1:12" x14ac:dyDescent="0.3">
      <c r="A455" s="23">
        <v>445</v>
      </c>
      <c r="B455" s="23">
        <v>2013</v>
      </c>
      <c r="C455" s="57" t="s">
        <v>113</v>
      </c>
      <c r="D455" s="57" t="s">
        <v>114</v>
      </c>
      <c r="E455" s="58">
        <v>9220</v>
      </c>
      <c r="F455" s="58" t="s">
        <v>43</v>
      </c>
      <c r="G455" s="57" t="s">
        <v>44</v>
      </c>
      <c r="H455" s="59">
        <v>185660.04</v>
      </c>
      <c r="I455" s="58">
        <v>1070</v>
      </c>
      <c r="J455" s="57">
        <v>49809836</v>
      </c>
      <c r="K455" s="57" t="s">
        <v>115</v>
      </c>
      <c r="L455" s="23">
        <v>2009</v>
      </c>
    </row>
    <row r="456" spans="1:12" x14ac:dyDescent="0.3">
      <c r="A456" s="23">
        <v>446</v>
      </c>
      <c r="B456" s="23">
        <v>2013</v>
      </c>
      <c r="C456" s="57" t="s">
        <v>113</v>
      </c>
      <c r="D456" s="57" t="s">
        <v>114</v>
      </c>
      <c r="E456" s="58">
        <v>9230</v>
      </c>
      <c r="F456" s="58" t="s">
        <v>43</v>
      </c>
      <c r="G456" s="57" t="s">
        <v>44</v>
      </c>
      <c r="H456" s="59">
        <v>836185.01</v>
      </c>
      <c r="I456" s="58">
        <v>1070</v>
      </c>
      <c r="J456" s="57">
        <v>49809836</v>
      </c>
      <c r="K456" s="57" t="s">
        <v>115</v>
      </c>
      <c r="L456" s="23">
        <v>2009</v>
      </c>
    </row>
    <row r="457" spans="1:12" x14ac:dyDescent="0.3">
      <c r="A457" s="23">
        <v>447</v>
      </c>
      <c r="B457" s="23">
        <v>2013</v>
      </c>
      <c r="C457" s="57" t="s">
        <v>116</v>
      </c>
      <c r="D457" s="57" t="s">
        <v>117</v>
      </c>
      <c r="E457" s="58">
        <v>1070</v>
      </c>
      <c r="F457" s="58" t="s">
        <v>43</v>
      </c>
      <c r="G457" s="57" t="s">
        <v>44</v>
      </c>
      <c r="H457" s="59">
        <v>98.25</v>
      </c>
      <c r="I457" s="58">
        <v>1070</v>
      </c>
      <c r="J457" s="57">
        <v>49809837</v>
      </c>
      <c r="K457" s="57" t="s">
        <v>117</v>
      </c>
      <c r="L457" s="23">
        <v>2009</v>
      </c>
    </row>
    <row r="458" spans="1:12" x14ac:dyDescent="0.3">
      <c r="A458" s="23">
        <v>448</v>
      </c>
      <c r="B458" s="23">
        <v>2013</v>
      </c>
      <c r="C458" s="57" t="s">
        <v>116</v>
      </c>
      <c r="D458" s="57" t="s">
        <v>117</v>
      </c>
      <c r="E458" s="58">
        <v>9220</v>
      </c>
      <c r="F458" s="58" t="s">
        <v>43</v>
      </c>
      <c r="G458" s="57" t="s">
        <v>44</v>
      </c>
      <c r="H458" s="59">
        <v>1199.18</v>
      </c>
      <c r="I458" s="58">
        <v>1070</v>
      </c>
      <c r="J458" s="57">
        <v>49809837</v>
      </c>
      <c r="K458" s="57" t="s">
        <v>117</v>
      </c>
      <c r="L458" s="23">
        <v>2009</v>
      </c>
    </row>
    <row r="459" spans="1:12" x14ac:dyDescent="0.3">
      <c r="A459" s="23">
        <v>449</v>
      </c>
      <c r="B459" s="23">
        <v>2013</v>
      </c>
      <c r="C459" s="57" t="s">
        <v>124</v>
      </c>
      <c r="D459" s="57" t="s">
        <v>125</v>
      </c>
      <c r="E459" s="58">
        <v>1070</v>
      </c>
      <c r="F459" s="58" t="s">
        <v>43</v>
      </c>
      <c r="G459" s="57" t="s">
        <v>44</v>
      </c>
      <c r="H459" s="59">
        <v>2563265.9</v>
      </c>
      <c r="I459" s="58">
        <v>1070</v>
      </c>
      <c r="J459" s="57">
        <v>64412995</v>
      </c>
      <c r="K459" s="57" t="s">
        <v>354</v>
      </c>
      <c r="L459" s="23">
        <v>2015</v>
      </c>
    </row>
    <row r="460" spans="1:12" x14ac:dyDescent="0.3">
      <c r="A460" s="23">
        <v>450</v>
      </c>
      <c r="B460" s="23">
        <v>2013</v>
      </c>
      <c r="C460" s="57" t="s">
        <v>124</v>
      </c>
      <c r="D460" s="57" t="s">
        <v>125</v>
      </c>
      <c r="E460" s="58">
        <v>9220</v>
      </c>
      <c r="F460" s="58" t="s">
        <v>43</v>
      </c>
      <c r="G460" s="57" t="s">
        <v>44</v>
      </c>
      <c r="H460" s="59">
        <v>76140.72</v>
      </c>
      <c r="I460" s="58">
        <v>1070</v>
      </c>
      <c r="J460" s="57">
        <v>64412995</v>
      </c>
      <c r="K460" s="57" t="s">
        <v>354</v>
      </c>
      <c r="L460" s="23">
        <v>2015</v>
      </c>
    </row>
    <row r="461" spans="1:12" x14ac:dyDescent="0.3">
      <c r="A461" s="23">
        <v>451</v>
      </c>
      <c r="B461" s="23">
        <v>2013</v>
      </c>
      <c r="C461" s="57" t="s">
        <v>124</v>
      </c>
      <c r="D461" s="57" t="s">
        <v>125</v>
      </c>
      <c r="E461" s="58">
        <v>9320</v>
      </c>
      <c r="F461" s="58" t="s">
        <v>43</v>
      </c>
      <c r="G461" s="57" t="s">
        <v>44</v>
      </c>
      <c r="H461" s="59">
        <v>4336.5</v>
      </c>
      <c r="I461" s="58">
        <v>1070</v>
      </c>
      <c r="J461" s="57">
        <v>64412995</v>
      </c>
      <c r="K461" s="57" t="s">
        <v>354</v>
      </c>
      <c r="L461" s="23">
        <v>2015</v>
      </c>
    </row>
    <row r="462" spans="1:12" x14ac:dyDescent="0.3">
      <c r="A462" s="23">
        <v>452</v>
      </c>
      <c r="B462" s="23">
        <v>2013</v>
      </c>
      <c r="C462" s="57" t="s">
        <v>355</v>
      </c>
      <c r="D462" s="57" t="s">
        <v>356</v>
      </c>
      <c r="E462" s="58">
        <v>9220</v>
      </c>
      <c r="F462" s="58" t="s">
        <v>43</v>
      </c>
      <c r="G462" s="57" t="s">
        <v>44</v>
      </c>
      <c r="H462" s="59">
        <v>49142.44</v>
      </c>
      <c r="I462" s="58">
        <v>1070</v>
      </c>
      <c r="J462" s="57">
        <v>64412995</v>
      </c>
      <c r="K462" s="57" t="s">
        <v>354</v>
      </c>
      <c r="L462" s="23">
        <v>2015</v>
      </c>
    </row>
    <row r="463" spans="1:12" x14ac:dyDescent="0.3">
      <c r="A463" s="23">
        <v>453</v>
      </c>
      <c r="B463" s="23">
        <v>2013</v>
      </c>
      <c r="C463" s="57" t="s">
        <v>357</v>
      </c>
      <c r="D463" s="57" t="s">
        <v>358</v>
      </c>
      <c r="E463" s="58">
        <v>1070</v>
      </c>
      <c r="F463" s="58" t="s">
        <v>43</v>
      </c>
      <c r="G463" s="57" t="s">
        <v>44</v>
      </c>
      <c r="H463" s="59">
        <v>1982</v>
      </c>
      <c r="I463" s="58">
        <v>1070</v>
      </c>
      <c r="J463" s="57">
        <v>64412995</v>
      </c>
      <c r="K463" s="57" t="s">
        <v>354</v>
      </c>
      <c r="L463" s="23">
        <v>2015</v>
      </c>
    </row>
    <row r="464" spans="1:12" x14ac:dyDescent="0.3">
      <c r="A464" s="23">
        <v>454</v>
      </c>
      <c r="B464" s="23">
        <v>2013</v>
      </c>
      <c r="C464" s="57" t="s">
        <v>357</v>
      </c>
      <c r="D464" s="57" t="s">
        <v>358</v>
      </c>
      <c r="E464" s="58">
        <v>9220</v>
      </c>
      <c r="F464" s="58" t="s">
        <v>43</v>
      </c>
      <c r="G464" s="57" t="s">
        <v>44</v>
      </c>
      <c r="H464" s="59">
        <v>719.5</v>
      </c>
      <c r="I464" s="58">
        <v>1070</v>
      </c>
      <c r="J464" s="57">
        <v>64412995</v>
      </c>
      <c r="K464" s="57" t="s">
        <v>354</v>
      </c>
      <c r="L464" s="23">
        <v>2015</v>
      </c>
    </row>
    <row r="465" spans="1:12" x14ac:dyDescent="0.3">
      <c r="A465" s="23">
        <v>455</v>
      </c>
      <c r="B465" s="23">
        <v>2013</v>
      </c>
      <c r="C465" s="57" t="s">
        <v>126</v>
      </c>
      <c r="D465" s="57" t="s">
        <v>127</v>
      </c>
      <c r="E465" s="58">
        <v>1070</v>
      </c>
      <c r="F465" s="58" t="s">
        <v>43</v>
      </c>
      <c r="G465" s="57" t="s">
        <v>44</v>
      </c>
      <c r="H465" s="59">
        <v>599261.80000000005</v>
      </c>
      <c r="I465" s="58">
        <v>1070</v>
      </c>
      <c r="J465" s="57">
        <v>49809832</v>
      </c>
      <c r="K465" s="57" t="s">
        <v>105</v>
      </c>
      <c r="L465" s="23">
        <v>2009</v>
      </c>
    </row>
    <row r="466" spans="1:12" x14ac:dyDescent="0.3">
      <c r="A466" s="23">
        <v>456</v>
      </c>
      <c r="B466" s="23">
        <v>2013</v>
      </c>
      <c r="C466" s="57" t="s">
        <v>126</v>
      </c>
      <c r="D466" s="57" t="s">
        <v>127</v>
      </c>
      <c r="E466" s="58">
        <v>9220</v>
      </c>
      <c r="F466" s="58" t="s">
        <v>43</v>
      </c>
      <c r="G466" s="57" t="s">
        <v>44</v>
      </c>
      <c r="H466" s="59">
        <v>325799.69</v>
      </c>
      <c r="I466" s="58">
        <v>1070</v>
      </c>
      <c r="J466" s="57">
        <v>49809832</v>
      </c>
      <c r="K466" s="57" t="s">
        <v>105</v>
      </c>
      <c r="L466" s="23">
        <v>2009</v>
      </c>
    </row>
    <row r="467" spans="1:12" x14ac:dyDescent="0.3">
      <c r="A467" s="23">
        <v>457</v>
      </c>
      <c r="B467" s="23">
        <v>2013</v>
      </c>
      <c r="C467" s="57" t="s">
        <v>126</v>
      </c>
      <c r="D467" s="57" t="s">
        <v>127</v>
      </c>
      <c r="E467" s="58">
        <v>9230</v>
      </c>
      <c r="F467" s="58" t="s">
        <v>43</v>
      </c>
      <c r="G467" s="57" t="s">
        <v>44</v>
      </c>
      <c r="H467" s="59">
        <v>503419.55</v>
      </c>
      <c r="I467" s="58">
        <v>1070</v>
      </c>
      <c r="J467" s="57">
        <v>49809832</v>
      </c>
      <c r="K467" s="57" t="s">
        <v>105</v>
      </c>
      <c r="L467" s="23">
        <v>2009</v>
      </c>
    </row>
    <row r="468" spans="1:12" x14ac:dyDescent="0.3">
      <c r="A468" s="23">
        <v>458</v>
      </c>
      <c r="B468" s="23">
        <v>2013</v>
      </c>
      <c r="C468" s="57" t="s">
        <v>126</v>
      </c>
      <c r="D468" s="57" t="s">
        <v>127</v>
      </c>
      <c r="E468" s="58">
        <v>1070</v>
      </c>
      <c r="F468" s="58" t="s">
        <v>43</v>
      </c>
      <c r="G468" s="57" t="s">
        <v>44</v>
      </c>
      <c r="H468" s="59">
        <v>599261.81999999995</v>
      </c>
      <c r="I468" s="58">
        <v>1070</v>
      </c>
      <c r="J468" s="57">
        <v>66925621</v>
      </c>
      <c r="K468" s="57" t="s">
        <v>359</v>
      </c>
      <c r="L468" s="23">
        <v>2015</v>
      </c>
    </row>
    <row r="469" spans="1:12" x14ac:dyDescent="0.3">
      <c r="A469" s="23">
        <v>459</v>
      </c>
      <c r="B469" s="23">
        <v>2013</v>
      </c>
      <c r="C469" s="57" t="s">
        <v>126</v>
      </c>
      <c r="D469" s="57" t="s">
        <v>127</v>
      </c>
      <c r="E469" s="58">
        <v>9220</v>
      </c>
      <c r="F469" s="58" t="s">
        <v>43</v>
      </c>
      <c r="G469" s="57" t="s">
        <v>44</v>
      </c>
      <c r="H469" s="59">
        <v>325799.65999999997</v>
      </c>
      <c r="I469" s="58">
        <v>1070</v>
      </c>
      <c r="J469" s="57">
        <v>66925621</v>
      </c>
      <c r="K469" s="57" t="s">
        <v>359</v>
      </c>
      <c r="L469" s="23">
        <v>2015</v>
      </c>
    </row>
    <row r="470" spans="1:12" x14ac:dyDescent="0.3">
      <c r="A470" s="23">
        <v>460</v>
      </c>
      <c r="B470" s="23">
        <v>2013</v>
      </c>
      <c r="C470" s="57" t="s">
        <v>126</v>
      </c>
      <c r="D470" s="57" t="s">
        <v>127</v>
      </c>
      <c r="E470" s="58">
        <v>9230</v>
      </c>
      <c r="F470" s="58" t="s">
        <v>43</v>
      </c>
      <c r="G470" s="57" t="s">
        <v>44</v>
      </c>
      <c r="H470" s="59">
        <v>503419.52</v>
      </c>
      <c r="I470" s="58">
        <v>1070</v>
      </c>
      <c r="J470" s="57">
        <v>66925621</v>
      </c>
      <c r="K470" s="57" t="s">
        <v>359</v>
      </c>
      <c r="L470" s="23">
        <v>2015</v>
      </c>
    </row>
    <row r="471" spans="1:12" x14ac:dyDescent="0.3">
      <c r="A471" s="23">
        <v>461</v>
      </c>
      <c r="B471" s="23">
        <v>2013</v>
      </c>
      <c r="C471" s="57" t="s">
        <v>216</v>
      </c>
      <c r="D471" s="57" t="s">
        <v>217</v>
      </c>
      <c r="E471" s="58">
        <v>1070</v>
      </c>
      <c r="F471" s="58" t="s">
        <v>43</v>
      </c>
      <c r="G471" s="57" t="s">
        <v>44</v>
      </c>
      <c r="H471" s="59">
        <v>89062.48</v>
      </c>
      <c r="I471" s="58">
        <v>1070</v>
      </c>
      <c r="J471" s="57">
        <v>64413348</v>
      </c>
      <c r="K471" s="57" t="s">
        <v>217</v>
      </c>
      <c r="L471" s="23">
        <v>2015</v>
      </c>
    </row>
    <row r="472" spans="1:12" x14ac:dyDescent="0.3">
      <c r="A472" s="23">
        <v>462</v>
      </c>
      <c r="B472" s="23">
        <v>2013</v>
      </c>
      <c r="C472" s="57" t="s">
        <v>216</v>
      </c>
      <c r="D472" s="57" t="s">
        <v>217</v>
      </c>
      <c r="E472" s="58">
        <v>9220</v>
      </c>
      <c r="F472" s="58" t="s">
        <v>43</v>
      </c>
      <c r="G472" s="57" t="s">
        <v>44</v>
      </c>
      <c r="H472" s="59">
        <v>46227.96</v>
      </c>
      <c r="I472" s="58">
        <v>1070</v>
      </c>
      <c r="J472" s="57">
        <v>64413348</v>
      </c>
      <c r="K472" s="57" t="s">
        <v>217</v>
      </c>
      <c r="L472" s="23">
        <v>2015</v>
      </c>
    </row>
    <row r="473" spans="1:12" x14ac:dyDescent="0.3">
      <c r="A473" s="23">
        <v>463</v>
      </c>
      <c r="B473" s="23">
        <v>2013</v>
      </c>
      <c r="C473" s="57" t="s">
        <v>216</v>
      </c>
      <c r="D473" s="57" t="s">
        <v>217</v>
      </c>
      <c r="E473" s="58">
        <v>9230</v>
      </c>
      <c r="F473" s="58" t="s">
        <v>43</v>
      </c>
      <c r="G473" s="57" t="s">
        <v>44</v>
      </c>
      <c r="H473" s="59">
        <v>57945</v>
      </c>
      <c r="I473" s="58">
        <v>1070</v>
      </c>
      <c r="J473" s="57">
        <v>64413348</v>
      </c>
      <c r="K473" s="57" t="s">
        <v>217</v>
      </c>
      <c r="L473" s="23">
        <v>2015</v>
      </c>
    </row>
    <row r="474" spans="1:12" x14ac:dyDescent="0.3">
      <c r="A474" s="23">
        <v>464</v>
      </c>
      <c r="B474" s="23">
        <v>2013</v>
      </c>
      <c r="C474" s="57" t="s">
        <v>165</v>
      </c>
      <c r="D474" s="57" t="s">
        <v>166</v>
      </c>
      <c r="E474" s="58">
        <v>1070</v>
      </c>
      <c r="F474" s="58" t="s">
        <v>43</v>
      </c>
      <c r="G474" s="57" t="s">
        <v>44</v>
      </c>
      <c r="H474" s="59">
        <v>10373.19</v>
      </c>
      <c r="I474" s="58">
        <v>1070</v>
      </c>
      <c r="J474" s="57">
        <v>64351148</v>
      </c>
      <c r="K474" s="57" t="s">
        <v>166</v>
      </c>
      <c r="L474" s="23">
        <v>2015</v>
      </c>
    </row>
    <row r="475" spans="1:12" x14ac:dyDescent="0.3">
      <c r="A475" s="23">
        <v>465</v>
      </c>
      <c r="B475" s="23">
        <v>2013</v>
      </c>
      <c r="C475" s="57" t="s">
        <v>165</v>
      </c>
      <c r="D475" s="57" t="s">
        <v>166</v>
      </c>
      <c r="E475" s="58">
        <v>9220</v>
      </c>
      <c r="F475" s="58" t="s">
        <v>43</v>
      </c>
      <c r="G475" s="57" t="s">
        <v>44</v>
      </c>
      <c r="H475" s="59">
        <v>7572.33</v>
      </c>
      <c r="I475" s="58">
        <v>1070</v>
      </c>
      <c r="J475" s="57">
        <v>64351148</v>
      </c>
      <c r="K475" s="57" t="s">
        <v>166</v>
      </c>
      <c r="L475" s="23">
        <v>2015</v>
      </c>
    </row>
    <row r="476" spans="1:12" x14ac:dyDescent="0.3">
      <c r="A476" s="23">
        <v>466</v>
      </c>
      <c r="B476" s="23">
        <v>2013</v>
      </c>
      <c r="C476" s="57" t="s">
        <v>165</v>
      </c>
      <c r="D476" s="57" t="s">
        <v>166</v>
      </c>
      <c r="E476" s="58">
        <v>9230</v>
      </c>
      <c r="F476" s="58" t="s">
        <v>43</v>
      </c>
      <c r="G476" s="57" t="s">
        <v>44</v>
      </c>
      <c r="H476" s="59">
        <v>61250</v>
      </c>
      <c r="I476" s="58">
        <v>1070</v>
      </c>
      <c r="J476" s="57">
        <v>64351148</v>
      </c>
      <c r="K476" s="57" t="s">
        <v>166</v>
      </c>
      <c r="L476" s="23">
        <v>2015</v>
      </c>
    </row>
    <row r="477" spans="1:12" x14ac:dyDescent="0.3">
      <c r="A477" s="23">
        <v>467</v>
      </c>
      <c r="B477" s="23">
        <v>2013</v>
      </c>
      <c r="C477" s="57" t="s">
        <v>167</v>
      </c>
      <c r="D477" s="57" t="s">
        <v>168</v>
      </c>
      <c r="E477" s="58">
        <v>1070</v>
      </c>
      <c r="F477" s="58" t="s">
        <v>43</v>
      </c>
      <c r="G477" s="57" t="s">
        <v>44</v>
      </c>
      <c r="H477" s="59">
        <v>464170</v>
      </c>
      <c r="I477" s="58">
        <v>1070</v>
      </c>
      <c r="J477" s="57">
        <v>54201829</v>
      </c>
      <c r="K477" s="57" t="s">
        <v>169</v>
      </c>
      <c r="L477" s="23">
        <v>2017</v>
      </c>
    </row>
    <row r="478" spans="1:12" x14ac:dyDescent="0.3">
      <c r="A478" s="23">
        <v>468</v>
      </c>
      <c r="B478" s="23">
        <v>2013</v>
      </c>
      <c r="C478" s="57" t="s">
        <v>167</v>
      </c>
      <c r="D478" s="57" t="s">
        <v>168</v>
      </c>
      <c r="E478" s="58">
        <v>9220</v>
      </c>
      <c r="F478" s="58" t="s">
        <v>43</v>
      </c>
      <c r="G478" s="57" t="s">
        <v>44</v>
      </c>
      <c r="H478" s="59">
        <v>130990.73</v>
      </c>
      <c r="I478" s="58">
        <v>1070</v>
      </c>
      <c r="J478" s="57">
        <v>54201829</v>
      </c>
      <c r="K478" s="57" t="s">
        <v>169</v>
      </c>
      <c r="L478" s="23">
        <v>2017</v>
      </c>
    </row>
    <row r="479" spans="1:12" x14ac:dyDescent="0.3">
      <c r="A479" s="23">
        <v>469</v>
      </c>
      <c r="B479" s="23">
        <v>2013</v>
      </c>
      <c r="C479" s="57" t="s">
        <v>167</v>
      </c>
      <c r="D479" s="57" t="s">
        <v>168</v>
      </c>
      <c r="E479" s="58">
        <v>9230</v>
      </c>
      <c r="F479" s="58" t="s">
        <v>43</v>
      </c>
      <c r="G479" s="57" t="s">
        <v>44</v>
      </c>
      <c r="H479" s="59">
        <v>326659.5</v>
      </c>
      <c r="I479" s="58">
        <v>1070</v>
      </c>
      <c r="J479" s="57">
        <v>54201829</v>
      </c>
      <c r="K479" s="57" t="s">
        <v>169</v>
      </c>
      <c r="L479" s="23">
        <v>2017</v>
      </c>
    </row>
    <row r="480" spans="1:12" x14ac:dyDescent="0.3">
      <c r="A480" s="23">
        <v>470</v>
      </c>
      <c r="B480" s="23">
        <v>2013</v>
      </c>
      <c r="C480" s="57" t="s">
        <v>170</v>
      </c>
      <c r="D480" s="57" t="s">
        <v>171</v>
      </c>
      <c r="E480" s="58">
        <v>1070</v>
      </c>
      <c r="F480" s="58" t="s">
        <v>43</v>
      </c>
      <c r="G480" s="57" t="s">
        <v>44</v>
      </c>
      <c r="H480" s="59">
        <v>-6202</v>
      </c>
      <c r="I480" s="58">
        <v>1070</v>
      </c>
      <c r="J480" s="57">
        <v>54201829</v>
      </c>
      <c r="K480" s="57" t="s">
        <v>169</v>
      </c>
      <c r="L480" s="23">
        <v>2017</v>
      </c>
    </row>
    <row r="481" spans="1:12" x14ac:dyDescent="0.3">
      <c r="A481" s="23">
        <v>471</v>
      </c>
      <c r="B481" s="23">
        <v>2013</v>
      </c>
      <c r="C481" s="57" t="s">
        <v>172</v>
      </c>
      <c r="D481" s="57" t="s">
        <v>173</v>
      </c>
      <c r="E481" s="58">
        <v>1070</v>
      </c>
      <c r="F481" s="58" t="s">
        <v>43</v>
      </c>
      <c r="G481" s="57" t="s">
        <v>44</v>
      </c>
      <c r="H481" s="59">
        <v>-7220</v>
      </c>
      <c r="I481" s="58">
        <v>1070</v>
      </c>
      <c r="J481" s="57">
        <v>56841689</v>
      </c>
      <c r="K481" s="57" t="s">
        <v>174</v>
      </c>
      <c r="L481" s="23">
        <v>2012</v>
      </c>
    </row>
    <row r="482" spans="1:12" x14ac:dyDescent="0.3">
      <c r="A482" s="23">
        <v>472</v>
      </c>
      <c r="B482" s="23">
        <v>2013</v>
      </c>
      <c r="C482" s="57" t="s">
        <v>220</v>
      </c>
      <c r="D482" s="57" t="s">
        <v>221</v>
      </c>
      <c r="E482" s="58">
        <v>1070</v>
      </c>
      <c r="F482" s="58" t="s">
        <v>43</v>
      </c>
      <c r="G482" s="57" t="s">
        <v>44</v>
      </c>
      <c r="H482" s="59">
        <v>342.46</v>
      </c>
      <c r="I482" s="58">
        <v>1070</v>
      </c>
      <c r="J482" s="57">
        <v>66172416</v>
      </c>
      <c r="K482" s="57" t="s">
        <v>360</v>
      </c>
      <c r="L482" s="23">
        <v>2017</v>
      </c>
    </row>
    <row r="483" spans="1:12" x14ac:dyDescent="0.3">
      <c r="A483" s="23">
        <v>473</v>
      </c>
      <c r="B483" s="23">
        <v>2013</v>
      </c>
      <c r="C483" s="57" t="s">
        <v>220</v>
      </c>
      <c r="D483" s="57" t="s">
        <v>221</v>
      </c>
      <c r="E483" s="58">
        <v>9220</v>
      </c>
      <c r="F483" s="58" t="s">
        <v>43</v>
      </c>
      <c r="G483" s="57" t="s">
        <v>44</v>
      </c>
      <c r="H483" s="59">
        <v>2398.33</v>
      </c>
      <c r="I483" s="58">
        <v>1070</v>
      </c>
      <c r="J483" s="57">
        <v>66172416</v>
      </c>
      <c r="K483" s="57" t="s">
        <v>360</v>
      </c>
      <c r="L483" s="23">
        <v>2017</v>
      </c>
    </row>
    <row r="484" spans="1:12" x14ac:dyDescent="0.3">
      <c r="A484" s="23">
        <v>474</v>
      </c>
      <c r="B484" s="23">
        <v>2013</v>
      </c>
      <c r="C484" s="57" t="s">
        <v>220</v>
      </c>
      <c r="D484" s="57" t="s">
        <v>221</v>
      </c>
      <c r="E484" s="58">
        <v>9230</v>
      </c>
      <c r="F484" s="58" t="s">
        <v>43</v>
      </c>
      <c r="G484" s="57" t="s">
        <v>44</v>
      </c>
      <c r="H484" s="59">
        <v>659.5</v>
      </c>
      <c r="I484" s="58">
        <v>1070</v>
      </c>
      <c r="J484" s="57">
        <v>66172416</v>
      </c>
      <c r="K484" s="57" t="s">
        <v>360</v>
      </c>
      <c r="L484" s="23">
        <v>2017</v>
      </c>
    </row>
    <row r="485" spans="1:12" x14ac:dyDescent="0.3">
      <c r="A485" s="23">
        <v>475</v>
      </c>
      <c r="B485" s="23">
        <v>2013</v>
      </c>
      <c r="C485" s="57" t="s">
        <v>232</v>
      </c>
      <c r="D485" s="57" t="s">
        <v>233</v>
      </c>
      <c r="E485" s="58">
        <v>9230</v>
      </c>
      <c r="F485" s="58" t="s">
        <v>43</v>
      </c>
      <c r="G485" s="57" t="s">
        <v>44</v>
      </c>
      <c r="H485" s="59">
        <v>24174.52</v>
      </c>
      <c r="I485" s="58">
        <v>1070</v>
      </c>
      <c r="J485" s="57">
        <v>49809832</v>
      </c>
      <c r="K485" s="57" t="s">
        <v>105</v>
      </c>
      <c r="L485" s="23">
        <v>2009</v>
      </c>
    </row>
    <row r="486" spans="1:12" x14ac:dyDescent="0.3">
      <c r="A486" s="23">
        <v>476</v>
      </c>
      <c r="B486" s="23">
        <v>2013</v>
      </c>
      <c r="C486" s="57" t="s">
        <v>234</v>
      </c>
      <c r="D486" s="57" t="s">
        <v>235</v>
      </c>
      <c r="E486" s="58">
        <v>1070</v>
      </c>
      <c r="F486" s="58" t="s">
        <v>43</v>
      </c>
      <c r="G486" s="57" t="s">
        <v>44</v>
      </c>
      <c r="H486" s="59">
        <v>1289989.24</v>
      </c>
      <c r="I486" s="58">
        <v>1070</v>
      </c>
      <c r="J486" s="57">
        <v>61824546</v>
      </c>
      <c r="K486" s="57" t="s">
        <v>236</v>
      </c>
      <c r="L486" s="23">
        <v>2017</v>
      </c>
    </row>
    <row r="487" spans="1:12" x14ac:dyDescent="0.3">
      <c r="A487" s="23">
        <v>477</v>
      </c>
      <c r="B487" s="23">
        <v>2013</v>
      </c>
      <c r="C487" s="57" t="s">
        <v>234</v>
      </c>
      <c r="D487" s="57" t="s">
        <v>235</v>
      </c>
      <c r="E487" s="58">
        <v>9220</v>
      </c>
      <c r="F487" s="58" t="s">
        <v>43</v>
      </c>
      <c r="G487" s="57" t="s">
        <v>44</v>
      </c>
      <c r="H487" s="59">
        <v>416308.4</v>
      </c>
      <c r="I487" s="58">
        <v>1070</v>
      </c>
      <c r="J487" s="57">
        <v>61824546</v>
      </c>
      <c r="K487" s="57" t="s">
        <v>236</v>
      </c>
      <c r="L487" s="23">
        <v>2017</v>
      </c>
    </row>
    <row r="488" spans="1:12" x14ac:dyDescent="0.3">
      <c r="A488" s="23">
        <v>478</v>
      </c>
      <c r="B488" s="23">
        <v>2013</v>
      </c>
      <c r="C488" s="57" t="s">
        <v>234</v>
      </c>
      <c r="D488" s="57" t="s">
        <v>235</v>
      </c>
      <c r="E488" s="58">
        <v>9230</v>
      </c>
      <c r="F488" s="58" t="s">
        <v>43</v>
      </c>
      <c r="G488" s="57" t="s">
        <v>44</v>
      </c>
      <c r="H488" s="59">
        <v>538560</v>
      </c>
      <c r="I488" s="58">
        <v>1070</v>
      </c>
      <c r="J488" s="57">
        <v>61824546</v>
      </c>
      <c r="K488" s="57" t="s">
        <v>236</v>
      </c>
      <c r="L488" s="23">
        <v>2017</v>
      </c>
    </row>
    <row r="489" spans="1:12" x14ac:dyDescent="0.3">
      <c r="A489" s="23">
        <v>479</v>
      </c>
      <c r="B489" s="23">
        <v>2013</v>
      </c>
      <c r="C489" s="57" t="s">
        <v>237</v>
      </c>
      <c r="D489" s="57" t="s">
        <v>238</v>
      </c>
      <c r="E489" s="58">
        <v>1070</v>
      </c>
      <c r="F489" s="58" t="s">
        <v>43</v>
      </c>
      <c r="G489" s="57" t="s">
        <v>44</v>
      </c>
      <c r="H489" s="59">
        <v>30336.35</v>
      </c>
      <c r="I489" s="58">
        <v>1070</v>
      </c>
      <c r="J489" s="57">
        <v>64413349</v>
      </c>
      <c r="K489" s="57" t="s">
        <v>238</v>
      </c>
      <c r="L489" s="23">
        <v>2015</v>
      </c>
    </row>
    <row r="490" spans="1:12" x14ac:dyDescent="0.3">
      <c r="A490" s="23">
        <v>480</v>
      </c>
      <c r="B490" s="23">
        <v>2013</v>
      </c>
      <c r="C490" s="57" t="s">
        <v>237</v>
      </c>
      <c r="D490" s="57" t="s">
        <v>238</v>
      </c>
      <c r="E490" s="58">
        <v>9230</v>
      </c>
      <c r="F490" s="58" t="s">
        <v>43</v>
      </c>
      <c r="G490" s="57" t="s">
        <v>44</v>
      </c>
      <c r="H490" s="59">
        <v>218413.38</v>
      </c>
      <c r="I490" s="58">
        <v>1070</v>
      </c>
      <c r="J490" s="57">
        <v>64413349</v>
      </c>
      <c r="K490" s="57" t="s">
        <v>238</v>
      </c>
      <c r="L490" s="23">
        <v>2015</v>
      </c>
    </row>
    <row r="491" spans="1:12" x14ac:dyDescent="0.3">
      <c r="A491" s="23">
        <v>481</v>
      </c>
      <c r="B491" s="23">
        <v>2013</v>
      </c>
      <c r="C491" s="57" t="s">
        <v>361</v>
      </c>
      <c r="D491" s="57" t="s">
        <v>362</v>
      </c>
      <c r="E491" s="58">
        <v>1070</v>
      </c>
      <c r="F491" s="58" t="s">
        <v>43</v>
      </c>
      <c r="G491" s="57" t="s">
        <v>44</v>
      </c>
      <c r="H491" s="59">
        <v>781535.01</v>
      </c>
      <c r="I491" s="58">
        <v>1070</v>
      </c>
      <c r="J491" s="57">
        <v>65498585</v>
      </c>
      <c r="K491" s="57" t="s">
        <v>362</v>
      </c>
      <c r="L491" s="23">
        <v>2015</v>
      </c>
    </row>
    <row r="492" spans="1:12" x14ac:dyDescent="0.3">
      <c r="A492" s="23">
        <v>482</v>
      </c>
      <c r="B492" s="23">
        <v>2013</v>
      </c>
      <c r="C492" s="57" t="s">
        <v>363</v>
      </c>
      <c r="D492" s="57" t="s">
        <v>364</v>
      </c>
      <c r="E492" s="58">
        <v>9230</v>
      </c>
      <c r="F492" s="58" t="s">
        <v>43</v>
      </c>
      <c r="G492" s="57" t="s">
        <v>44</v>
      </c>
      <c r="H492" s="59">
        <v>155295</v>
      </c>
      <c r="I492" s="58">
        <v>1070</v>
      </c>
      <c r="J492" s="57">
        <v>66709583</v>
      </c>
      <c r="K492" s="57" t="s">
        <v>364</v>
      </c>
      <c r="L492" s="23">
        <v>2015</v>
      </c>
    </row>
    <row r="493" spans="1:12" x14ac:dyDescent="0.3">
      <c r="A493" s="23">
        <v>483</v>
      </c>
      <c r="B493" s="23">
        <v>2013</v>
      </c>
      <c r="C493" s="57" t="s">
        <v>365</v>
      </c>
      <c r="D493" s="57" t="s">
        <v>366</v>
      </c>
      <c r="E493" s="58">
        <v>1070</v>
      </c>
      <c r="F493" s="58" t="s">
        <v>43</v>
      </c>
      <c r="G493" s="57" t="s">
        <v>44</v>
      </c>
      <c r="H493" s="59">
        <v>129660</v>
      </c>
      <c r="I493" s="58">
        <v>1070</v>
      </c>
      <c r="J493" s="57">
        <v>67021283</v>
      </c>
      <c r="K493" s="57" t="s">
        <v>367</v>
      </c>
      <c r="L493" s="23">
        <v>2015</v>
      </c>
    </row>
    <row r="494" spans="1:12" x14ac:dyDescent="0.3">
      <c r="A494" s="23">
        <v>484</v>
      </c>
      <c r="B494" s="23">
        <v>2013</v>
      </c>
      <c r="C494" s="57" t="s">
        <v>365</v>
      </c>
      <c r="D494" s="57" t="s">
        <v>366</v>
      </c>
      <c r="E494" s="58">
        <v>9220</v>
      </c>
      <c r="F494" s="58" t="s">
        <v>43</v>
      </c>
      <c r="G494" s="57" t="s">
        <v>44</v>
      </c>
      <c r="H494" s="59">
        <v>39093.01</v>
      </c>
      <c r="I494" s="58">
        <v>1070</v>
      </c>
      <c r="J494" s="57">
        <v>67021283</v>
      </c>
      <c r="K494" s="57" t="s">
        <v>367</v>
      </c>
      <c r="L494" s="23">
        <v>2015</v>
      </c>
    </row>
    <row r="495" spans="1:12" x14ac:dyDescent="0.3">
      <c r="A495" s="23">
        <v>485</v>
      </c>
      <c r="B495" s="23">
        <v>2013</v>
      </c>
      <c r="C495" s="57" t="s">
        <v>368</v>
      </c>
      <c r="D495" s="57" t="s">
        <v>369</v>
      </c>
      <c r="E495" s="58">
        <v>9220</v>
      </c>
      <c r="F495" s="58" t="s">
        <v>43</v>
      </c>
      <c r="G495" s="57" t="s">
        <v>44</v>
      </c>
      <c r="H495" s="59">
        <v>18319.04</v>
      </c>
      <c r="I495" s="58">
        <v>1070</v>
      </c>
      <c r="J495" s="57">
        <v>67021283</v>
      </c>
      <c r="K495" s="57" t="s">
        <v>367</v>
      </c>
      <c r="L495" s="23">
        <v>2015</v>
      </c>
    </row>
    <row r="496" spans="1:12" x14ac:dyDescent="0.3">
      <c r="A496" s="23">
        <v>486</v>
      </c>
      <c r="B496" s="23">
        <v>2013</v>
      </c>
      <c r="C496" s="57" t="s">
        <v>370</v>
      </c>
      <c r="D496" s="57" t="s">
        <v>371</v>
      </c>
      <c r="E496" s="58">
        <v>1070</v>
      </c>
      <c r="F496" s="58" t="s">
        <v>43</v>
      </c>
      <c r="G496" s="57" t="s">
        <v>44</v>
      </c>
      <c r="H496" s="59">
        <v>140643.22</v>
      </c>
      <c r="I496" s="58">
        <v>1070</v>
      </c>
      <c r="J496" s="57">
        <v>67474315</v>
      </c>
      <c r="K496" s="57" t="s">
        <v>372</v>
      </c>
      <c r="L496" s="23">
        <v>2015</v>
      </c>
    </row>
    <row r="497" spans="1:12" x14ac:dyDescent="0.3">
      <c r="A497" s="23">
        <v>487</v>
      </c>
      <c r="B497" s="23">
        <v>2013</v>
      </c>
      <c r="C497" s="57" t="s">
        <v>370</v>
      </c>
      <c r="D497" s="57" t="s">
        <v>371</v>
      </c>
      <c r="E497" s="58">
        <v>9220</v>
      </c>
      <c r="F497" s="58" t="s">
        <v>43</v>
      </c>
      <c r="G497" s="57" t="s">
        <v>44</v>
      </c>
      <c r="H497" s="59">
        <v>13362.92</v>
      </c>
      <c r="I497" s="58">
        <v>1070</v>
      </c>
      <c r="J497" s="57">
        <v>67474315</v>
      </c>
      <c r="K497" s="57" t="s">
        <v>372</v>
      </c>
      <c r="L497" s="23">
        <v>2015</v>
      </c>
    </row>
    <row r="498" spans="1:12" x14ac:dyDescent="0.3">
      <c r="A498" s="23">
        <v>488</v>
      </c>
      <c r="B498" s="23">
        <v>2013</v>
      </c>
      <c r="C498" s="57" t="s">
        <v>370</v>
      </c>
      <c r="D498" s="57" t="s">
        <v>371</v>
      </c>
      <c r="E498" s="58">
        <v>9230</v>
      </c>
      <c r="F498" s="58" t="s">
        <v>43</v>
      </c>
      <c r="G498" s="57" t="s">
        <v>44</v>
      </c>
      <c r="H498" s="59">
        <v>60092.17</v>
      </c>
      <c r="I498" s="58">
        <v>1070</v>
      </c>
      <c r="J498" s="57">
        <v>67474315</v>
      </c>
      <c r="K498" s="57" t="s">
        <v>372</v>
      </c>
      <c r="L498" s="23">
        <v>2015</v>
      </c>
    </row>
    <row r="499" spans="1:12" x14ac:dyDescent="0.3">
      <c r="A499" s="23">
        <v>489</v>
      </c>
      <c r="B499" s="23">
        <v>2013</v>
      </c>
      <c r="C499" s="57" t="s">
        <v>373</v>
      </c>
      <c r="D499" s="57" t="s">
        <v>374</v>
      </c>
      <c r="E499" s="58">
        <v>9220</v>
      </c>
      <c r="F499" s="58" t="s">
        <v>43</v>
      </c>
      <c r="G499" s="57" t="s">
        <v>44</v>
      </c>
      <c r="H499" s="59">
        <v>40267.07</v>
      </c>
      <c r="I499" s="58">
        <v>1070</v>
      </c>
      <c r="J499" s="57">
        <v>67474315</v>
      </c>
      <c r="K499" s="57" t="s">
        <v>372</v>
      </c>
      <c r="L499" s="23">
        <v>2015</v>
      </c>
    </row>
    <row r="500" spans="1:12" x14ac:dyDescent="0.3">
      <c r="A500" s="23">
        <v>490</v>
      </c>
      <c r="B500" s="23">
        <v>2014</v>
      </c>
      <c r="C500" s="57">
        <v>125039</v>
      </c>
      <c r="D500" s="57" t="s">
        <v>375</v>
      </c>
      <c r="E500" s="58">
        <v>9220</v>
      </c>
      <c r="F500" s="58" t="s">
        <v>43</v>
      </c>
      <c r="G500" s="57" t="s">
        <v>44</v>
      </c>
      <c r="H500" s="59">
        <v>561.16999999999996</v>
      </c>
      <c r="I500" s="58">
        <v>1070</v>
      </c>
      <c r="J500" s="57">
        <v>13000027</v>
      </c>
      <c r="K500" s="57" t="s">
        <v>376</v>
      </c>
      <c r="L500" s="23">
        <v>2014</v>
      </c>
    </row>
    <row r="501" spans="1:12" x14ac:dyDescent="0.3">
      <c r="A501" s="23">
        <v>491</v>
      </c>
      <c r="B501" s="23">
        <v>2014</v>
      </c>
      <c r="C501" s="57">
        <v>125039</v>
      </c>
      <c r="D501" s="57" t="s">
        <v>375</v>
      </c>
      <c r="E501" s="58">
        <v>9220</v>
      </c>
      <c r="F501" s="58" t="s">
        <v>43</v>
      </c>
      <c r="G501" s="57" t="s">
        <v>44</v>
      </c>
      <c r="H501" s="59">
        <v>448.93</v>
      </c>
      <c r="I501" s="58">
        <v>1070</v>
      </c>
      <c r="J501" s="57">
        <v>13000028</v>
      </c>
      <c r="K501" s="57" t="s">
        <v>377</v>
      </c>
      <c r="L501" s="23">
        <v>2014</v>
      </c>
    </row>
    <row r="502" spans="1:12" x14ac:dyDescent="0.3">
      <c r="A502" s="23">
        <v>492</v>
      </c>
      <c r="B502" s="23">
        <v>2014</v>
      </c>
      <c r="C502" s="57">
        <v>125039</v>
      </c>
      <c r="D502" s="57" t="s">
        <v>375</v>
      </c>
      <c r="E502" s="58">
        <v>9220</v>
      </c>
      <c r="F502" s="58" t="s">
        <v>43</v>
      </c>
      <c r="G502" s="57" t="s">
        <v>44</v>
      </c>
      <c r="H502" s="59">
        <v>448.93</v>
      </c>
      <c r="I502" s="58">
        <v>1070</v>
      </c>
      <c r="J502" s="57">
        <v>13000300</v>
      </c>
      <c r="K502" s="57" t="s">
        <v>378</v>
      </c>
      <c r="L502" s="23">
        <v>2014</v>
      </c>
    </row>
    <row r="503" spans="1:12" x14ac:dyDescent="0.3">
      <c r="A503" s="23">
        <v>493</v>
      </c>
      <c r="B503" s="23">
        <v>2014</v>
      </c>
      <c r="C503" s="57">
        <v>125104</v>
      </c>
      <c r="D503" s="57" t="s">
        <v>379</v>
      </c>
      <c r="E503" s="58">
        <v>9220</v>
      </c>
      <c r="F503" s="58" t="s">
        <v>43</v>
      </c>
      <c r="G503" s="57" t="s">
        <v>44</v>
      </c>
      <c r="H503" s="59">
        <v>88974.01</v>
      </c>
      <c r="I503" s="58">
        <v>1070</v>
      </c>
      <c r="J503" s="57">
        <v>13000027</v>
      </c>
      <c r="K503" s="57" t="s">
        <v>376</v>
      </c>
      <c r="L503" s="23">
        <v>2014</v>
      </c>
    </row>
    <row r="504" spans="1:12" x14ac:dyDescent="0.3">
      <c r="A504" s="23">
        <v>494</v>
      </c>
      <c r="B504" s="23">
        <v>2014</v>
      </c>
      <c r="C504" s="57">
        <v>125104</v>
      </c>
      <c r="D504" s="57" t="s">
        <v>379</v>
      </c>
      <c r="E504" s="58">
        <v>9220</v>
      </c>
      <c r="F504" s="58" t="s">
        <v>43</v>
      </c>
      <c r="G504" s="57" t="s">
        <v>44</v>
      </c>
      <c r="H504" s="59">
        <v>31051.17</v>
      </c>
      <c r="I504" s="58">
        <v>1070</v>
      </c>
      <c r="J504" s="57">
        <v>13000028</v>
      </c>
      <c r="K504" s="57" t="s">
        <v>377</v>
      </c>
      <c r="L504" s="23">
        <v>2014</v>
      </c>
    </row>
    <row r="505" spans="1:12" x14ac:dyDescent="0.3">
      <c r="A505" s="23">
        <v>495</v>
      </c>
      <c r="B505" s="23">
        <v>2014</v>
      </c>
      <c r="C505" s="57">
        <v>125104</v>
      </c>
      <c r="D505" s="57" t="s">
        <v>379</v>
      </c>
      <c r="E505" s="58">
        <v>9220</v>
      </c>
      <c r="F505" s="58" t="s">
        <v>43</v>
      </c>
      <c r="G505" s="57" t="s">
        <v>44</v>
      </c>
      <c r="H505" s="59">
        <v>235174.25</v>
      </c>
      <c r="I505" s="58">
        <v>1070</v>
      </c>
      <c r="J505" s="57">
        <v>13000300</v>
      </c>
      <c r="K505" s="57" t="s">
        <v>378</v>
      </c>
      <c r="L505" s="23">
        <v>2014</v>
      </c>
    </row>
    <row r="506" spans="1:12" x14ac:dyDescent="0.3">
      <c r="A506" s="23">
        <v>496</v>
      </c>
      <c r="B506" s="23">
        <v>2014</v>
      </c>
      <c r="C506" s="57">
        <v>156101</v>
      </c>
      <c r="D506" s="57" t="s">
        <v>131</v>
      </c>
      <c r="E506" s="58">
        <v>9220</v>
      </c>
      <c r="F506" s="58" t="s">
        <v>43</v>
      </c>
      <c r="G506" s="57" t="s">
        <v>44</v>
      </c>
      <c r="H506" s="59">
        <v>3494.36</v>
      </c>
      <c r="I506" s="58">
        <v>1070</v>
      </c>
      <c r="J506" s="57">
        <v>60686570</v>
      </c>
      <c r="K506" s="57" t="s">
        <v>180</v>
      </c>
      <c r="L506" s="23">
        <v>2014</v>
      </c>
    </row>
    <row r="507" spans="1:12" x14ac:dyDescent="0.3">
      <c r="A507" s="23">
        <v>497</v>
      </c>
      <c r="B507" s="23">
        <v>2014</v>
      </c>
      <c r="C507" s="57">
        <v>156101</v>
      </c>
      <c r="D507" s="57" t="s">
        <v>131</v>
      </c>
      <c r="E507" s="58">
        <v>9220</v>
      </c>
      <c r="F507" s="58" t="s">
        <v>43</v>
      </c>
      <c r="G507" s="57" t="s">
        <v>44</v>
      </c>
      <c r="H507" s="59">
        <v>2064.79</v>
      </c>
      <c r="I507" s="58">
        <v>1070</v>
      </c>
      <c r="J507" s="57">
        <v>68305826</v>
      </c>
      <c r="K507" s="57" t="s">
        <v>380</v>
      </c>
      <c r="L507" s="23">
        <v>2015</v>
      </c>
    </row>
    <row r="508" spans="1:12" x14ac:dyDescent="0.3">
      <c r="A508" s="23">
        <v>498</v>
      </c>
      <c r="B508" s="23">
        <v>2014</v>
      </c>
      <c r="C508" s="57">
        <v>156101</v>
      </c>
      <c r="D508" s="57" t="s">
        <v>131</v>
      </c>
      <c r="E508" s="58">
        <v>9220</v>
      </c>
      <c r="F508" s="58" t="s">
        <v>43</v>
      </c>
      <c r="G508" s="57" t="s">
        <v>44</v>
      </c>
      <c r="H508" s="59">
        <v>476.49</v>
      </c>
      <c r="I508" s="58">
        <v>1070</v>
      </c>
      <c r="J508" s="57">
        <v>69660882</v>
      </c>
      <c r="K508" s="57" t="s">
        <v>381</v>
      </c>
      <c r="L508" s="23">
        <v>2015</v>
      </c>
    </row>
    <row r="509" spans="1:12" x14ac:dyDescent="0.3">
      <c r="A509" s="23">
        <v>499</v>
      </c>
      <c r="B509" s="23">
        <v>2014</v>
      </c>
      <c r="C509" s="57">
        <v>156101</v>
      </c>
      <c r="D509" s="57" t="s">
        <v>131</v>
      </c>
      <c r="E509" s="58">
        <v>9220</v>
      </c>
      <c r="F509" s="58" t="s">
        <v>43</v>
      </c>
      <c r="G509" s="57" t="s">
        <v>44</v>
      </c>
      <c r="H509" s="59">
        <v>1191.3</v>
      </c>
      <c r="I509" s="58">
        <v>1070</v>
      </c>
      <c r="J509" s="57">
        <v>70352516</v>
      </c>
      <c r="K509" s="57" t="s">
        <v>382</v>
      </c>
      <c r="L509" s="23">
        <v>2015</v>
      </c>
    </row>
    <row r="510" spans="1:12" x14ac:dyDescent="0.3">
      <c r="A510" s="23">
        <v>500</v>
      </c>
      <c r="B510" s="23">
        <v>2014</v>
      </c>
      <c r="C510" s="57">
        <v>156101</v>
      </c>
      <c r="D510" s="57" t="s">
        <v>131</v>
      </c>
      <c r="E510" s="58">
        <v>9220</v>
      </c>
      <c r="F510" s="58" t="s">
        <v>43</v>
      </c>
      <c r="G510" s="57" t="s">
        <v>44</v>
      </c>
      <c r="H510" s="59">
        <v>794.15</v>
      </c>
      <c r="I510" s="58">
        <v>1070</v>
      </c>
      <c r="J510" s="57">
        <v>71271319</v>
      </c>
      <c r="K510" s="57" t="s">
        <v>383</v>
      </c>
      <c r="L510" s="23">
        <v>2015</v>
      </c>
    </row>
    <row r="511" spans="1:12" x14ac:dyDescent="0.3">
      <c r="A511" s="23">
        <v>501</v>
      </c>
      <c r="B511" s="23">
        <v>2014</v>
      </c>
      <c r="C511" s="57">
        <v>156102</v>
      </c>
      <c r="D511" s="57" t="s">
        <v>42</v>
      </c>
      <c r="E511" s="58">
        <v>9220</v>
      </c>
      <c r="F511" s="58" t="s">
        <v>43</v>
      </c>
      <c r="G511" s="57" t="s">
        <v>44</v>
      </c>
      <c r="H511" s="59">
        <v>3920.12</v>
      </c>
      <c r="I511" s="58">
        <v>1070</v>
      </c>
      <c r="J511" s="57">
        <v>13083692</v>
      </c>
      <c r="K511" s="57" t="s">
        <v>244</v>
      </c>
      <c r="L511" s="23">
        <v>2015</v>
      </c>
    </row>
    <row r="512" spans="1:12" x14ac:dyDescent="0.3">
      <c r="A512" s="23">
        <v>502</v>
      </c>
      <c r="B512" s="23">
        <v>2014</v>
      </c>
      <c r="C512" s="57">
        <v>156102</v>
      </c>
      <c r="D512" s="57" t="s">
        <v>42</v>
      </c>
      <c r="E512" s="58">
        <v>9220</v>
      </c>
      <c r="F512" s="58" t="s">
        <v>43</v>
      </c>
      <c r="G512" s="57" t="s">
        <v>44</v>
      </c>
      <c r="H512" s="59">
        <v>18498.11</v>
      </c>
      <c r="I512" s="58">
        <v>1070</v>
      </c>
      <c r="J512" s="57">
        <v>13083696</v>
      </c>
      <c r="K512" s="57" t="s">
        <v>246</v>
      </c>
      <c r="L512" s="23">
        <v>2015</v>
      </c>
    </row>
    <row r="513" spans="1:12" x14ac:dyDescent="0.3">
      <c r="A513" s="23">
        <v>503</v>
      </c>
      <c r="B513" s="23">
        <v>2014</v>
      </c>
      <c r="C513" s="57">
        <v>156102</v>
      </c>
      <c r="D513" s="57" t="s">
        <v>42</v>
      </c>
      <c r="E513" s="58">
        <v>9220</v>
      </c>
      <c r="F513" s="58" t="s">
        <v>43</v>
      </c>
      <c r="G513" s="57" t="s">
        <v>44</v>
      </c>
      <c r="H513" s="59">
        <v>11760.36</v>
      </c>
      <c r="I513" s="58">
        <v>1070</v>
      </c>
      <c r="J513" s="57">
        <v>13083698</v>
      </c>
      <c r="K513" s="57" t="s">
        <v>247</v>
      </c>
      <c r="L513" s="23">
        <v>2015</v>
      </c>
    </row>
    <row r="514" spans="1:12" x14ac:dyDescent="0.3">
      <c r="A514" s="23">
        <v>504</v>
      </c>
      <c r="B514" s="23">
        <v>2014</v>
      </c>
      <c r="C514" s="57">
        <v>156102</v>
      </c>
      <c r="D514" s="57" t="s">
        <v>42</v>
      </c>
      <c r="E514" s="58">
        <v>9220</v>
      </c>
      <c r="F514" s="58" t="s">
        <v>43</v>
      </c>
      <c r="G514" s="57" t="s">
        <v>44</v>
      </c>
      <c r="H514" s="59">
        <v>9555.2900000000009</v>
      </c>
      <c r="I514" s="58">
        <v>1070</v>
      </c>
      <c r="J514" s="57">
        <v>13083993</v>
      </c>
      <c r="K514" s="57" t="s">
        <v>248</v>
      </c>
      <c r="L514" s="23">
        <v>2015</v>
      </c>
    </row>
    <row r="515" spans="1:12" x14ac:dyDescent="0.3">
      <c r="A515" s="23">
        <v>505</v>
      </c>
      <c r="B515" s="23">
        <v>2014</v>
      </c>
      <c r="C515" s="57">
        <v>156102</v>
      </c>
      <c r="D515" s="57" t="s">
        <v>42</v>
      </c>
      <c r="E515" s="58">
        <v>9220</v>
      </c>
      <c r="F515" s="58" t="s">
        <v>43</v>
      </c>
      <c r="G515" s="57" t="s">
        <v>44</v>
      </c>
      <c r="H515" s="59">
        <v>12740.39</v>
      </c>
      <c r="I515" s="58">
        <v>1070</v>
      </c>
      <c r="J515" s="57">
        <v>13083995</v>
      </c>
      <c r="K515" s="57" t="s">
        <v>249</v>
      </c>
      <c r="L515" s="23">
        <v>2015</v>
      </c>
    </row>
    <row r="516" spans="1:12" x14ac:dyDescent="0.3">
      <c r="A516" s="23">
        <v>506</v>
      </c>
      <c r="B516" s="23">
        <v>2014</v>
      </c>
      <c r="C516" s="57">
        <v>156102</v>
      </c>
      <c r="D516" s="57" t="s">
        <v>42</v>
      </c>
      <c r="E516" s="58">
        <v>9220</v>
      </c>
      <c r="F516" s="58" t="s">
        <v>43</v>
      </c>
      <c r="G516" s="57" t="s">
        <v>44</v>
      </c>
      <c r="H516" s="59">
        <v>5880.18</v>
      </c>
      <c r="I516" s="58">
        <v>1070</v>
      </c>
      <c r="J516" s="57">
        <v>13083999</v>
      </c>
      <c r="K516" s="57" t="s">
        <v>250</v>
      </c>
      <c r="L516" s="23">
        <v>2015</v>
      </c>
    </row>
    <row r="517" spans="1:12" x14ac:dyDescent="0.3">
      <c r="A517" s="23">
        <v>507</v>
      </c>
      <c r="B517" s="23">
        <v>2014</v>
      </c>
      <c r="C517" s="57">
        <v>156102</v>
      </c>
      <c r="D517" s="57" t="s">
        <v>42</v>
      </c>
      <c r="E517" s="58">
        <v>9220</v>
      </c>
      <c r="F517" s="58" t="s">
        <v>43</v>
      </c>
      <c r="G517" s="57" t="s">
        <v>44</v>
      </c>
      <c r="H517" s="59">
        <v>67009.56</v>
      </c>
      <c r="I517" s="58">
        <v>1070</v>
      </c>
      <c r="J517" s="57">
        <v>60686570</v>
      </c>
      <c r="K517" s="57" t="s">
        <v>180</v>
      </c>
      <c r="L517" s="23">
        <v>2014</v>
      </c>
    </row>
    <row r="518" spans="1:12" x14ac:dyDescent="0.3">
      <c r="A518" s="23">
        <v>508</v>
      </c>
      <c r="B518" s="23">
        <v>2014</v>
      </c>
      <c r="C518" s="57">
        <v>156102</v>
      </c>
      <c r="D518" s="57" t="s">
        <v>42</v>
      </c>
      <c r="E518" s="58">
        <v>9220</v>
      </c>
      <c r="F518" s="58" t="s">
        <v>43</v>
      </c>
      <c r="G518" s="57" t="s">
        <v>44</v>
      </c>
      <c r="H518" s="59">
        <v>1470.04</v>
      </c>
      <c r="I518" s="58">
        <v>1070</v>
      </c>
      <c r="J518" s="57">
        <v>68710465</v>
      </c>
      <c r="K518" s="57" t="s">
        <v>384</v>
      </c>
      <c r="L518" s="23">
        <v>2014</v>
      </c>
    </row>
    <row r="519" spans="1:12" x14ac:dyDescent="0.3">
      <c r="A519" s="23">
        <v>509</v>
      </c>
      <c r="B519" s="23">
        <v>2014</v>
      </c>
      <c r="C519" s="57">
        <v>156102</v>
      </c>
      <c r="D519" s="57" t="s">
        <v>42</v>
      </c>
      <c r="E519" s="58">
        <v>9220</v>
      </c>
      <c r="F519" s="58" t="s">
        <v>43</v>
      </c>
      <c r="G519" s="57" t="s">
        <v>44</v>
      </c>
      <c r="H519" s="59">
        <v>21560.66</v>
      </c>
      <c r="I519" s="58">
        <v>1070</v>
      </c>
      <c r="J519" s="57">
        <v>70352516</v>
      </c>
      <c r="K519" s="57" t="s">
        <v>382</v>
      </c>
      <c r="L519" s="23">
        <v>2015</v>
      </c>
    </row>
    <row r="520" spans="1:12" x14ac:dyDescent="0.3">
      <c r="A520" s="23">
        <v>510</v>
      </c>
      <c r="B520" s="23">
        <v>2014</v>
      </c>
      <c r="C520" s="57">
        <v>156103</v>
      </c>
      <c r="D520" s="57" t="s">
        <v>385</v>
      </c>
      <c r="E520" s="58">
        <v>9220</v>
      </c>
      <c r="F520" s="58" t="s">
        <v>43</v>
      </c>
      <c r="G520" s="57" t="s">
        <v>44</v>
      </c>
      <c r="H520" s="59">
        <v>5683.54</v>
      </c>
      <c r="I520" s="58">
        <v>1070</v>
      </c>
      <c r="J520" s="57">
        <v>60686570</v>
      </c>
      <c r="K520" s="57" t="s">
        <v>180</v>
      </c>
      <c r="L520" s="23">
        <v>2014</v>
      </c>
    </row>
    <row r="521" spans="1:12" x14ac:dyDescent="0.3">
      <c r="A521" s="23">
        <v>511</v>
      </c>
      <c r="B521" s="23">
        <v>2014</v>
      </c>
      <c r="C521" s="57">
        <v>156103</v>
      </c>
      <c r="D521" s="57" t="s">
        <v>385</v>
      </c>
      <c r="E521" s="58">
        <v>9220</v>
      </c>
      <c r="F521" s="58" t="s">
        <v>43</v>
      </c>
      <c r="G521" s="57" t="s">
        <v>44</v>
      </c>
      <c r="H521" s="59">
        <v>84.82</v>
      </c>
      <c r="I521" s="58">
        <v>1070</v>
      </c>
      <c r="J521" s="57">
        <v>70352516</v>
      </c>
      <c r="K521" s="57" t="s">
        <v>382</v>
      </c>
      <c r="L521" s="23">
        <v>2015</v>
      </c>
    </row>
    <row r="522" spans="1:12" x14ac:dyDescent="0.3">
      <c r="A522" s="23">
        <v>512</v>
      </c>
      <c r="B522" s="23">
        <v>2014</v>
      </c>
      <c r="C522" s="57">
        <v>156103</v>
      </c>
      <c r="D522" s="57" t="s">
        <v>385</v>
      </c>
      <c r="E522" s="58">
        <v>9220</v>
      </c>
      <c r="F522" s="58" t="s">
        <v>43</v>
      </c>
      <c r="G522" s="57" t="s">
        <v>44</v>
      </c>
      <c r="H522" s="59">
        <v>7549.86</v>
      </c>
      <c r="I522" s="58">
        <v>1070</v>
      </c>
      <c r="J522" s="57">
        <v>70417119</v>
      </c>
      <c r="K522" s="57" t="s">
        <v>386</v>
      </c>
      <c r="L522" s="23">
        <v>2014</v>
      </c>
    </row>
    <row r="523" spans="1:12" x14ac:dyDescent="0.3">
      <c r="A523" s="23">
        <v>513</v>
      </c>
      <c r="B523" s="23">
        <v>2014</v>
      </c>
      <c r="C523" s="57">
        <v>156160</v>
      </c>
      <c r="D523" s="57" t="s">
        <v>251</v>
      </c>
      <c r="E523" s="58">
        <v>9220</v>
      </c>
      <c r="F523" s="58" t="s">
        <v>43</v>
      </c>
      <c r="G523" s="57" t="s">
        <v>44</v>
      </c>
      <c r="H523" s="59">
        <v>9622.08</v>
      </c>
      <c r="I523" s="58">
        <v>1070</v>
      </c>
      <c r="J523" s="57">
        <v>68743399</v>
      </c>
      <c r="K523" s="57" t="s">
        <v>387</v>
      </c>
      <c r="L523" s="23">
        <v>2015</v>
      </c>
    </row>
    <row r="524" spans="1:12" x14ac:dyDescent="0.3">
      <c r="A524" s="23">
        <v>514</v>
      </c>
      <c r="B524" s="23">
        <v>2014</v>
      </c>
      <c r="C524" s="57">
        <v>156221</v>
      </c>
      <c r="D524" s="57" t="s">
        <v>388</v>
      </c>
      <c r="E524" s="58">
        <v>9220</v>
      </c>
      <c r="F524" s="58" t="s">
        <v>43</v>
      </c>
      <c r="G524" s="57" t="s">
        <v>44</v>
      </c>
      <c r="H524" s="59">
        <v>18705.62</v>
      </c>
      <c r="I524" s="58">
        <v>1070</v>
      </c>
      <c r="J524" s="57">
        <v>68141845</v>
      </c>
      <c r="K524" s="57" t="s">
        <v>389</v>
      </c>
      <c r="L524" s="23">
        <v>2014</v>
      </c>
    </row>
    <row r="525" spans="1:12" x14ac:dyDescent="0.3">
      <c r="A525" s="23">
        <v>515</v>
      </c>
      <c r="B525" s="23">
        <v>2014</v>
      </c>
      <c r="C525" s="57">
        <v>156225</v>
      </c>
      <c r="D525" s="57" t="s">
        <v>390</v>
      </c>
      <c r="E525" s="58">
        <v>9220</v>
      </c>
      <c r="F525" s="58" t="s">
        <v>43</v>
      </c>
      <c r="G525" s="57" t="s">
        <v>44</v>
      </c>
      <c r="H525" s="59">
        <v>2838.96</v>
      </c>
      <c r="I525" s="58">
        <v>1070</v>
      </c>
      <c r="J525" s="57">
        <v>54201829</v>
      </c>
      <c r="K525" s="57" t="s">
        <v>169</v>
      </c>
      <c r="L525" s="23">
        <v>2017</v>
      </c>
    </row>
    <row r="526" spans="1:12" x14ac:dyDescent="0.3">
      <c r="A526" s="23">
        <v>516</v>
      </c>
      <c r="B526" s="23">
        <v>2014</v>
      </c>
      <c r="C526" s="57">
        <v>156226</v>
      </c>
      <c r="D526" s="57" t="s">
        <v>51</v>
      </c>
      <c r="E526" s="58">
        <v>9220</v>
      </c>
      <c r="F526" s="58" t="s">
        <v>43</v>
      </c>
      <c r="G526" s="57" t="s">
        <v>44</v>
      </c>
      <c r="H526" s="59">
        <v>363.33</v>
      </c>
      <c r="I526" s="58">
        <v>1070</v>
      </c>
      <c r="J526" s="57">
        <v>61824546</v>
      </c>
      <c r="K526" s="57" t="s">
        <v>236</v>
      </c>
      <c r="L526" s="23">
        <v>2017</v>
      </c>
    </row>
    <row r="527" spans="1:12" x14ac:dyDescent="0.3">
      <c r="A527" s="23">
        <v>517</v>
      </c>
      <c r="B527" s="23">
        <v>2014</v>
      </c>
      <c r="C527" s="57">
        <v>159033</v>
      </c>
      <c r="D527" s="57" t="s">
        <v>391</v>
      </c>
      <c r="E527" s="58">
        <v>9220</v>
      </c>
      <c r="F527" s="58" t="s">
        <v>43</v>
      </c>
      <c r="G527" s="57" t="s">
        <v>44</v>
      </c>
      <c r="H527" s="59">
        <v>2334.4</v>
      </c>
      <c r="I527" s="58">
        <v>1070</v>
      </c>
      <c r="J527" s="57">
        <v>70581715</v>
      </c>
      <c r="K527" s="57" t="s">
        <v>392</v>
      </c>
      <c r="L527" s="23">
        <v>2014</v>
      </c>
    </row>
    <row r="528" spans="1:12" x14ac:dyDescent="0.3">
      <c r="A528" s="23">
        <v>518</v>
      </c>
      <c r="B528" s="23">
        <v>2014</v>
      </c>
      <c r="C528" s="57">
        <v>159033</v>
      </c>
      <c r="D528" s="57" t="s">
        <v>391</v>
      </c>
      <c r="E528" s="58">
        <v>9220</v>
      </c>
      <c r="F528" s="58" t="s">
        <v>43</v>
      </c>
      <c r="G528" s="57" t="s">
        <v>44</v>
      </c>
      <c r="H528" s="59">
        <v>233.44</v>
      </c>
      <c r="I528" s="58">
        <v>1070</v>
      </c>
      <c r="J528" s="57">
        <v>70594968</v>
      </c>
      <c r="K528" s="57" t="s">
        <v>393</v>
      </c>
      <c r="L528" s="23">
        <v>2014</v>
      </c>
    </row>
    <row r="529" spans="1:12" x14ac:dyDescent="0.3">
      <c r="A529" s="23">
        <v>519</v>
      </c>
      <c r="B529" s="23">
        <v>2014</v>
      </c>
      <c r="C529" s="57">
        <v>11033766</v>
      </c>
      <c r="D529" s="57" t="s">
        <v>145</v>
      </c>
      <c r="E529" s="58">
        <v>9230</v>
      </c>
      <c r="F529" s="58" t="s">
        <v>43</v>
      </c>
      <c r="G529" s="57" t="s">
        <v>44</v>
      </c>
      <c r="H529" s="59">
        <v>60</v>
      </c>
      <c r="I529" s="58">
        <v>1070</v>
      </c>
      <c r="J529" s="57">
        <v>55585873</v>
      </c>
      <c r="K529" s="57" t="s">
        <v>146</v>
      </c>
      <c r="L529" s="23">
        <v>2012</v>
      </c>
    </row>
    <row r="530" spans="1:12" x14ac:dyDescent="0.3">
      <c r="A530" s="23">
        <v>520</v>
      </c>
      <c r="B530" s="23">
        <v>2014</v>
      </c>
      <c r="C530" s="57">
        <v>11034334</v>
      </c>
      <c r="D530" s="57" t="s">
        <v>192</v>
      </c>
      <c r="E530" s="58">
        <v>9220</v>
      </c>
      <c r="F530" s="58" t="s">
        <v>43</v>
      </c>
      <c r="G530" s="57" t="s">
        <v>44</v>
      </c>
      <c r="H530" s="59">
        <v>1888.99</v>
      </c>
      <c r="I530" s="58">
        <v>1070</v>
      </c>
      <c r="J530" s="57">
        <v>62489593</v>
      </c>
      <c r="K530" s="57" t="s">
        <v>193</v>
      </c>
      <c r="L530" s="23">
        <v>2017</v>
      </c>
    </row>
    <row r="531" spans="1:12" x14ac:dyDescent="0.3">
      <c r="A531" s="23">
        <v>521</v>
      </c>
      <c r="B531" s="23">
        <v>2014</v>
      </c>
      <c r="C531" s="57">
        <v>11034334</v>
      </c>
      <c r="D531" s="57" t="s">
        <v>192</v>
      </c>
      <c r="E531" s="58">
        <v>9230</v>
      </c>
      <c r="F531" s="58" t="s">
        <v>43</v>
      </c>
      <c r="G531" s="57" t="s">
        <v>44</v>
      </c>
      <c r="H531" s="59">
        <v>1497.5</v>
      </c>
      <c r="I531" s="58">
        <v>1070</v>
      </c>
      <c r="J531" s="57">
        <v>62489593</v>
      </c>
      <c r="K531" s="57" t="s">
        <v>193</v>
      </c>
      <c r="L531" s="23">
        <v>2017</v>
      </c>
    </row>
    <row r="532" spans="1:12" x14ac:dyDescent="0.3">
      <c r="A532" s="23">
        <v>522</v>
      </c>
      <c r="B532" s="23">
        <v>2014</v>
      </c>
      <c r="C532" s="57">
        <v>11034335</v>
      </c>
      <c r="D532" s="57" t="s">
        <v>394</v>
      </c>
      <c r="E532" s="58">
        <v>9210</v>
      </c>
      <c r="F532" s="58" t="s">
        <v>43</v>
      </c>
      <c r="G532" s="57" t="s">
        <v>44</v>
      </c>
      <c r="H532" s="59">
        <v>968.49</v>
      </c>
      <c r="I532" s="58">
        <v>1070</v>
      </c>
      <c r="J532" s="57">
        <v>65352134</v>
      </c>
      <c r="K532" s="57" t="s">
        <v>395</v>
      </c>
      <c r="L532" s="23">
        <v>2017</v>
      </c>
    </row>
    <row r="533" spans="1:12" x14ac:dyDescent="0.3">
      <c r="A533" s="23">
        <v>523</v>
      </c>
      <c r="B533" s="23">
        <v>2014</v>
      </c>
      <c r="C533" s="57">
        <v>11034335</v>
      </c>
      <c r="D533" s="57" t="s">
        <v>394</v>
      </c>
      <c r="E533" s="58">
        <v>9220</v>
      </c>
      <c r="F533" s="58" t="s">
        <v>43</v>
      </c>
      <c r="G533" s="57" t="s">
        <v>44</v>
      </c>
      <c r="H533" s="59">
        <v>19381.580000000002</v>
      </c>
      <c r="I533" s="58">
        <v>1070</v>
      </c>
      <c r="J533" s="57">
        <v>65352134</v>
      </c>
      <c r="K533" s="57" t="s">
        <v>395</v>
      </c>
      <c r="L533" s="23">
        <v>2017</v>
      </c>
    </row>
    <row r="534" spans="1:12" x14ac:dyDescent="0.3">
      <c r="A534" s="23">
        <v>524</v>
      </c>
      <c r="B534" s="23">
        <v>2014</v>
      </c>
      <c r="C534" s="57">
        <v>11034335</v>
      </c>
      <c r="D534" s="57" t="s">
        <v>394</v>
      </c>
      <c r="E534" s="58">
        <v>9230</v>
      </c>
      <c r="F534" s="58" t="s">
        <v>43</v>
      </c>
      <c r="G534" s="57" t="s">
        <v>44</v>
      </c>
      <c r="H534" s="59">
        <v>8262.8799999999992</v>
      </c>
      <c r="I534" s="58">
        <v>1070</v>
      </c>
      <c r="J534" s="57">
        <v>65352134</v>
      </c>
      <c r="K534" s="57" t="s">
        <v>395</v>
      </c>
      <c r="L534" s="23">
        <v>2017</v>
      </c>
    </row>
    <row r="535" spans="1:12" x14ac:dyDescent="0.3">
      <c r="A535" s="23">
        <v>525</v>
      </c>
      <c r="B535" s="23">
        <v>2014</v>
      </c>
      <c r="C535" s="57">
        <v>11034663</v>
      </c>
      <c r="D535" s="57" t="s">
        <v>196</v>
      </c>
      <c r="E535" s="58">
        <v>9220</v>
      </c>
      <c r="F535" s="58" t="s">
        <v>43</v>
      </c>
      <c r="G535" s="57" t="s">
        <v>44</v>
      </c>
      <c r="H535" s="59">
        <v>4929.49</v>
      </c>
      <c r="I535" s="58">
        <v>1070</v>
      </c>
      <c r="J535" s="57">
        <v>63749176</v>
      </c>
      <c r="K535" s="57" t="s">
        <v>197</v>
      </c>
      <c r="L535" s="23">
        <v>2015</v>
      </c>
    </row>
    <row r="536" spans="1:12" x14ac:dyDescent="0.3">
      <c r="A536" s="23">
        <v>526</v>
      </c>
      <c r="B536" s="23">
        <v>2014</v>
      </c>
      <c r="C536" s="57">
        <v>11034663</v>
      </c>
      <c r="D536" s="57" t="s">
        <v>196</v>
      </c>
      <c r="E536" s="58">
        <v>9230</v>
      </c>
      <c r="F536" s="58" t="s">
        <v>43</v>
      </c>
      <c r="G536" s="57" t="s">
        <v>44</v>
      </c>
      <c r="H536" s="59">
        <v>2745</v>
      </c>
      <c r="I536" s="58">
        <v>1070</v>
      </c>
      <c r="J536" s="57">
        <v>63749176</v>
      </c>
      <c r="K536" s="57" t="s">
        <v>197</v>
      </c>
      <c r="L536" s="23">
        <v>2015</v>
      </c>
    </row>
    <row r="537" spans="1:12" x14ac:dyDescent="0.3">
      <c r="A537" s="23">
        <v>527</v>
      </c>
      <c r="B537" s="23">
        <v>2014</v>
      </c>
      <c r="C537" s="57">
        <v>11035167</v>
      </c>
      <c r="D537" s="57" t="s">
        <v>261</v>
      </c>
      <c r="E537" s="58">
        <v>9210</v>
      </c>
      <c r="F537" s="58" t="s">
        <v>43</v>
      </c>
      <c r="G537" s="57" t="s">
        <v>44</v>
      </c>
      <c r="H537" s="59">
        <v>17464.47</v>
      </c>
      <c r="I537" s="58">
        <v>1070</v>
      </c>
      <c r="J537" s="57">
        <v>66450038</v>
      </c>
      <c r="K537" s="57" t="s">
        <v>262</v>
      </c>
      <c r="L537" s="23">
        <v>2017</v>
      </c>
    </row>
    <row r="538" spans="1:12" x14ac:dyDescent="0.3">
      <c r="A538" s="23">
        <v>528</v>
      </c>
      <c r="B538" s="23">
        <v>2014</v>
      </c>
      <c r="C538" s="57">
        <v>11035167</v>
      </c>
      <c r="D538" s="57" t="s">
        <v>261</v>
      </c>
      <c r="E538" s="58">
        <v>9220</v>
      </c>
      <c r="F538" s="58" t="s">
        <v>43</v>
      </c>
      <c r="G538" s="57" t="s">
        <v>44</v>
      </c>
      <c r="H538" s="59">
        <v>248816.44</v>
      </c>
      <c r="I538" s="58">
        <v>1070</v>
      </c>
      <c r="J538" s="57">
        <v>66450038</v>
      </c>
      <c r="K538" s="57" t="s">
        <v>262</v>
      </c>
      <c r="L538" s="23">
        <v>2017</v>
      </c>
    </row>
    <row r="539" spans="1:12" x14ac:dyDescent="0.3">
      <c r="A539" s="23">
        <v>529</v>
      </c>
      <c r="B539" s="23">
        <v>2014</v>
      </c>
      <c r="C539" s="57">
        <v>11035167</v>
      </c>
      <c r="D539" s="57" t="s">
        <v>261</v>
      </c>
      <c r="E539" s="58">
        <v>9230</v>
      </c>
      <c r="F539" s="58" t="s">
        <v>43</v>
      </c>
      <c r="G539" s="57" t="s">
        <v>44</v>
      </c>
      <c r="H539" s="59">
        <v>565181.35</v>
      </c>
      <c r="I539" s="58">
        <v>1070</v>
      </c>
      <c r="J539" s="57">
        <v>66450038</v>
      </c>
      <c r="K539" s="57" t="s">
        <v>262</v>
      </c>
      <c r="L539" s="23">
        <v>2017</v>
      </c>
    </row>
    <row r="540" spans="1:12" x14ac:dyDescent="0.3">
      <c r="A540" s="23">
        <v>530</v>
      </c>
      <c r="B540" s="23">
        <v>2014</v>
      </c>
      <c r="C540" s="57">
        <v>11035623</v>
      </c>
      <c r="D540" s="57" t="s">
        <v>396</v>
      </c>
      <c r="E540" s="58">
        <v>9220</v>
      </c>
      <c r="F540" s="58" t="s">
        <v>43</v>
      </c>
      <c r="G540" s="57" t="s">
        <v>44</v>
      </c>
      <c r="H540" s="59">
        <v>595.16</v>
      </c>
      <c r="I540" s="58">
        <v>1070</v>
      </c>
      <c r="J540" s="57">
        <v>65955884</v>
      </c>
      <c r="K540" s="57" t="s">
        <v>397</v>
      </c>
      <c r="L540" s="23">
        <v>2015</v>
      </c>
    </row>
    <row r="541" spans="1:12" x14ac:dyDescent="0.3">
      <c r="A541" s="23">
        <v>531</v>
      </c>
      <c r="B541" s="23">
        <v>2014</v>
      </c>
      <c r="C541" s="57">
        <v>11035623</v>
      </c>
      <c r="D541" s="57" t="s">
        <v>396</v>
      </c>
      <c r="E541" s="58">
        <v>9230</v>
      </c>
      <c r="F541" s="58" t="s">
        <v>43</v>
      </c>
      <c r="G541" s="57" t="s">
        <v>44</v>
      </c>
      <c r="H541" s="59">
        <v>17029.39</v>
      </c>
      <c r="I541" s="58">
        <v>1070</v>
      </c>
      <c r="J541" s="57">
        <v>65955884</v>
      </c>
      <c r="K541" s="57" t="s">
        <v>397</v>
      </c>
      <c r="L541" s="23">
        <v>2015</v>
      </c>
    </row>
    <row r="542" spans="1:12" x14ac:dyDescent="0.3">
      <c r="A542" s="23">
        <v>532</v>
      </c>
      <c r="B542" s="23">
        <v>2014</v>
      </c>
      <c r="C542" s="57" t="s">
        <v>153</v>
      </c>
      <c r="D542" s="57" t="s">
        <v>154</v>
      </c>
      <c r="E542" s="58">
        <v>1070</v>
      </c>
      <c r="F542" s="58" t="s">
        <v>43</v>
      </c>
      <c r="G542" s="57" t="s">
        <v>44</v>
      </c>
      <c r="H542" s="59">
        <v>1069366.8799999999</v>
      </c>
      <c r="I542" s="58">
        <v>1070</v>
      </c>
      <c r="J542" s="57">
        <v>64413342</v>
      </c>
      <c r="K542" s="57" t="s">
        <v>265</v>
      </c>
      <c r="L542" s="23">
        <v>2015</v>
      </c>
    </row>
    <row r="543" spans="1:12" x14ac:dyDescent="0.3">
      <c r="A543" s="23">
        <v>533</v>
      </c>
      <c r="B543" s="23">
        <v>2014</v>
      </c>
      <c r="C543" s="57" t="s">
        <v>153</v>
      </c>
      <c r="D543" s="57" t="s">
        <v>154</v>
      </c>
      <c r="E543" s="58">
        <v>9220</v>
      </c>
      <c r="F543" s="58" t="s">
        <v>43</v>
      </c>
      <c r="G543" s="57" t="s">
        <v>44</v>
      </c>
      <c r="H543" s="59">
        <v>87669.16</v>
      </c>
      <c r="I543" s="58">
        <v>1070</v>
      </c>
      <c r="J543" s="57">
        <v>64413342</v>
      </c>
      <c r="K543" s="57" t="s">
        <v>265</v>
      </c>
      <c r="L543" s="23">
        <v>2015</v>
      </c>
    </row>
    <row r="544" spans="1:12" x14ac:dyDescent="0.3">
      <c r="A544" s="23">
        <v>534</v>
      </c>
      <c r="B544" s="23">
        <v>2014</v>
      </c>
      <c r="C544" s="57" t="s">
        <v>153</v>
      </c>
      <c r="D544" s="57" t="s">
        <v>154</v>
      </c>
      <c r="E544" s="58">
        <v>9230</v>
      </c>
      <c r="F544" s="58" t="s">
        <v>43</v>
      </c>
      <c r="G544" s="57" t="s">
        <v>44</v>
      </c>
      <c r="H544" s="59">
        <v>706090.12</v>
      </c>
      <c r="I544" s="58">
        <v>1070</v>
      </c>
      <c r="J544" s="57">
        <v>64413342</v>
      </c>
      <c r="K544" s="57" t="s">
        <v>265</v>
      </c>
      <c r="L544" s="23">
        <v>2015</v>
      </c>
    </row>
    <row r="545" spans="1:12" x14ac:dyDescent="0.3">
      <c r="A545" s="23">
        <v>535</v>
      </c>
      <c r="B545" s="23">
        <v>2014</v>
      </c>
      <c r="C545" s="57" t="s">
        <v>266</v>
      </c>
      <c r="D545" s="57" t="s">
        <v>267</v>
      </c>
      <c r="E545" s="58">
        <v>1070</v>
      </c>
      <c r="F545" s="58" t="s">
        <v>43</v>
      </c>
      <c r="G545" s="57" t="s">
        <v>44</v>
      </c>
      <c r="H545" s="59">
        <v>14507.52</v>
      </c>
      <c r="I545" s="58">
        <v>1070</v>
      </c>
      <c r="J545" s="57">
        <v>64413342</v>
      </c>
      <c r="K545" s="57" t="s">
        <v>265</v>
      </c>
      <c r="L545" s="23">
        <v>2015</v>
      </c>
    </row>
    <row r="546" spans="1:12" x14ac:dyDescent="0.3">
      <c r="A546" s="23">
        <v>536</v>
      </c>
      <c r="B546" s="23">
        <v>2014</v>
      </c>
      <c r="C546" s="57" t="s">
        <v>266</v>
      </c>
      <c r="D546" s="57" t="s">
        <v>267</v>
      </c>
      <c r="E546" s="58">
        <v>9220</v>
      </c>
      <c r="F546" s="58" t="s">
        <v>43</v>
      </c>
      <c r="G546" s="57" t="s">
        <v>44</v>
      </c>
      <c r="H546" s="59">
        <v>217930.76</v>
      </c>
      <c r="I546" s="58">
        <v>1070</v>
      </c>
      <c r="J546" s="57">
        <v>64413342</v>
      </c>
      <c r="K546" s="57" t="s">
        <v>265</v>
      </c>
      <c r="L546" s="23">
        <v>2015</v>
      </c>
    </row>
    <row r="547" spans="1:12" x14ac:dyDescent="0.3">
      <c r="A547" s="23">
        <v>537</v>
      </c>
      <c r="B547" s="23">
        <v>2014</v>
      </c>
      <c r="C547" s="57" t="s">
        <v>155</v>
      </c>
      <c r="D547" s="57" t="s">
        <v>156</v>
      </c>
      <c r="E547" s="58">
        <v>1070</v>
      </c>
      <c r="F547" s="58" t="s">
        <v>43</v>
      </c>
      <c r="G547" s="57" t="s">
        <v>44</v>
      </c>
      <c r="H547" s="59">
        <v>222104.56</v>
      </c>
      <c r="I547" s="58">
        <v>1070</v>
      </c>
      <c r="J547" s="57">
        <v>66925623</v>
      </c>
      <c r="K547" s="57" t="s">
        <v>268</v>
      </c>
      <c r="L547" s="23">
        <v>2014</v>
      </c>
    </row>
    <row r="548" spans="1:12" x14ac:dyDescent="0.3">
      <c r="A548" s="23">
        <v>538</v>
      </c>
      <c r="B548" s="23">
        <v>2014</v>
      </c>
      <c r="C548" s="57" t="s">
        <v>155</v>
      </c>
      <c r="D548" s="57" t="s">
        <v>156</v>
      </c>
      <c r="E548" s="58">
        <v>9220</v>
      </c>
      <c r="F548" s="58" t="s">
        <v>43</v>
      </c>
      <c r="G548" s="57" t="s">
        <v>44</v>
      </c>
      <c r="H548" s="59">
        <v>293476.76</v>
      </c>
      <c r="I548" s="58">
        <v>1070</v>
      </c>
      <c r="J548" s="57">
        <v>66925623</v>
      </c>
      <c r="K548" s="57" t="s">
        <v>268</v>
      </c>
      <c r="L548" s="23">
        <v>2014</v>
      </c>
    </row>
    <row r="549" spans="1:12" x14ac:dyDescent="0.3">
      <c r="A549" s="23">
        <v>539</v>
      </c>
      <c r="B549" s="23">
        <v>2014</v>
      </c>
      <c r="C549" s="57" t="s">
        <v>155</v>
      </c>
      <c r="D549" s="57" t="s">
        <v>156</v>
      </c>
      <c r="E549" s="58">
        <v>9230</v>
      </c>
      <c r="F549" s="58" t="s">
        <v>43</v>
      </c>
      <c r="G549" s="57" t="s">
        <v>44</v>
      </c>
      <c r="H549" s="59">
        <v>58425.97</v>
      </c>
      <c r="I549" s="58">
        <v>1070</v>
      </c>
      <c r="J549" s="57">
        <v>66925623</v>
      </c>
      <c r="K549" s="57" t="s">
        <v>268</v>
      </c>
      <c r="L549" s="23">
        <v>2014</v>
      </c>
    </row>
    <row r="550" spans="1:12" x14ac:dyDescent="0.3">
      <c r="A550" s="23">
        <v>540</v>
      </c>
      <c r="B550" s="23">
        <v>2014</v>
      </c>
      <c r="C550" s="57" t="s">
        <v>269</v>
      </c>
      <c r="D550" s="57" t="s">
        <v>270</v>
      </c>
      <c r="E550" s="58">
        <v>9220</v>
      </c>
      <c r="F550" s="58" t="s">
        <v>43</v>
      </c>
      <c r="G550" s="57" t="s">
        <v>44</v>
      </c>
      <c r="H550" s="59">
        <v>35658.33</v>
      </c>
      <c r="I550" s="58">
        <v>1070</v>
      </c>
      <c r="J550" s="57">
        <v>66925623</v>
      </c>
      <c r="K550" s="57" t="s">
        <v>268</v>
      </c>
      <c r="L550" s="23">
        <v>2014</v>
      </c>
    </row>
    <row r="551" spans="1:12" x14ac:dyDescent="0.3">
      <c r="A551" s="23">
        <v>541</v>
      </c>
      <c r="B551" s="23">
        <v>2014</v>
      </c>
      <c r="C551" s="57" t="s">
        <v>271</v>
      </c>
      <c r="D551" s="57" t="s">
        <v>272</v>
      </c>
      <c r="E551" s="58">
        <v>1070</v>
      </c>
      <c r="F551" s="58" t="s">
        <v>43</v>
      </c>
      <c r="G551" s="57" t="s">
        <v>44</v>
      </c>
      <c r="H551" s="59">
        <v>4031.25</v>
      </c>
      <c r="I551" s="58">
        <v>1070</v>
      </c>
      <c r="J551" s="57">
        <v>66925623</v>
      </c>
      <c r="K551" s="57" t="s">
        <v>268</v>
      </c>
      <c r="L551" s="23">
        <v>2014</v>
      </c>
    </row>
    <row r="552" spans="1:12" x14ac:dyDescent="0.3">
      <c r="A552" s="23">
        <v>542</v>
      </c>
      <c r="B552" s="23">
        <v>2014</v>
      </c>
      <c r="C552" s="57" t="s">
        <v>271</v>
      </c>
      <c r="D552" s="57" t="s">
        <v>272</v>
      </c>
      <c r="E552" s="58">
        <v>9220</v>
      </c>
      <c r="F552" s="58" t="s">
        <v>43</v>
      </c>
      <c r="G552" s="57" t="s">
        <v>44</v>
      </c>
      <c r="H552" s="59">
        <v>146494.09</v>
      </c>
      <c r="I552" s="58">
        <v>1070</v>
      </c>
      <c r="J552" s="57">
        <v>66925623</v>
      </c>
      <c r="K552" s="57" t="s">
        <v>268</v>
      </c>
      <c r="L552" s="23">
        <v>2014</v>
      </c>
    </row>
    <row r="553" spans="1:12" x14ac:dyDescent="0.3">
      <c r="A553" s="23">
        <v>543</v>
      </c>
      <c r="B553" s="23">
        <v>2014</v>
      </c>
      <c r="C553" s="57" t="s">
        <v>273</v>
      </c>
      <c r="D553" s="57" t="s">
        <v>274</v>
      </c>
      <c r="E553" s="58">
        <v>1070</v>
      </c>
      <c r="F553" s="58" t="s">
        <v>43</v>
      </c>
      <c r="G553" s="57" t="s">
        <v>44</v>
      </c>
      <c r="H553" s="59">
        <v>502.33</v>
      </c>
      <c r="I553" s="58">
        <v>1070</v>
      </c>
      <c r="J553" s="57">
        <v>66925623</v>
      </c>
      <c r="K553" s="57" t="s">
        <v>268</v>
      </c>
      <c r="L553" s="23">
        <v>2014</v>
      </c>
    </row>
    <row r="554" spans="1:12" x14ac:dyDescent="0.3">
      <c r="A554" s="23">
        <v>544</v>
      </c>
      <c r="B554" s="23">
        <v>2014</v>
      </c>
      <c r="C554" s="57" t="s">
        <v>277</v>
      </c>
      <c r="D554" s="57" t="s">
        <v>278</v>
      </c>
      <c r="E554" s="58">
        <v>1070</v>
      </c>
      <c r="F554" s="58" t="s">
        <v>43</v>
      </c>
      <c r="G554" s="57" t="s">
        <v>44</v>
      </c>
      <c r="H554" s="59">
        <v>-3794.78</v>
      </c>
      <c r="I554" s="58">
        <v>1070</v>
      </c>
      <c r="J554" s="57">
        <v>64412996</v>
      </c>
      <c r="K554" s="57" t="s">
        <v>279</v>
      </c>
      <c r="L554" s="23">
        <v>2014</v>
      </c>
    </row>
    <row r="555" spans="1:12" x14ac:dyDescent="0.3">
      <c r="A555" s="23">
        <v>545</v>
      </c>
      <c r="B555" s="23">
        <v>2014</v>
      </c>
      <c r="C555" s="57" t="s">
        <v>282</v>
      </c>
      <c r="D555" s="57" t="s">
        <v>283</v>
      </c>
      <c r="E555" s="58">
        <v>9220</v>
      </c>
      <c r="F555" s="58" t="s">
        <v>43</v>
      </c>
      <c r="G555" s="57" t="s">
        <v>44</v>
      </c>
      <c r="H555" s="59">
        <v>198.63</v>
      </c>
      <c r="I555" s="58">
        <v>1070</v>
      </c>
      <c r="J555" s="57">
        <v>64412996</v>
      </c>
      <c r="K555" s="57" t="s">
        <v>279</v>
      </c>
      <c r="L555" s="23">
        <v>2014</v>
      </c>
    </row>
    <row r="556" spans="1:12" x14ac:dyDescent="0.3">
      <c r="A556" s="23">
        <v>546</v>
      </c>
      <c r="B556" s="23">
        <v>2014</v>
      </c>
      <c r="C556" s="57" t="s">
        <v>286</v>
      </c>
      <c r="D556" s="57" t="s">
        <v>287</v>
      </c>
      <c r="E556" s="58">
        <v>9220</v>
      </c>
      <c r="F556" s="58" t="s">
        <v>43</v>
      </c>
      <c r="G556" s="57" t="s">
        <v>44</v>
      </c>
      <c r="H556" s="59">
        <v>29.13</v>
      </c>
      <c r="I556" s="58">
        <v>1070</v>
      </c>
      <c r="J556" s="57">
        <v>64412996</v>
      </c>
      <c r="K556" s="57" t="s">
        <v>279</v>
      </c>
      <c r="L556" s="23">
        <v>2014</v>
      </c>
    </row>
    <row r="557" spans="1:12" x14ac:dyDescent="0.3">
      <c r="A557" s="23">
        <v>547</v>
      </c>
      <c r="B557" s="23">
        <v>2014</v>
      </c>
      <c r="C557" s="57" t="s">
        <v>292</v>
      </c>
      <c r="D557" s="57" t="s">
        <v>293</v>
      </c>
      <c r="E557" s="58">
        <v>1070</v>
      </c>
      <c r="F557" s="58" t="s">
        <v>43</v>
      </c>
      <c r="G557" s="57" t="s">
        <v>44</v>
      </c>
      <c r="H557" s="59">
        <v>34113.589999999997</v>
      </c>
      <c r="I557" s="58">
        <v>1070</v>
      </c>
      <c r="J557" s="57">
        <v>64412996</v>
      </c>
      <c r="K557" s="57" t="s">
        <v>279</v>
      </c>
      <c r="L557" s="23">
        <v>2014</v>
      </c>
    </row>
    <row r="558" spans="1:12" x14ac:dyDescent="0.3">
      <c r="A558" s="23">
        <v>548</v>
      </c>
      <c r="B558" s="23">
        <v>2014</v>
      </c>
      <c r="C558" s="57" t="s">
        <v>292</v>
      </c>
      <c r="D558" s="57" t="s">
        <v>293</v>
      </c>
      <c r="E558" s="58">
        <v>9220</v>
      </c>
      <c r="F558" s="58" t="s">
        <v>43</v>
      </c>
      <c r="G558" s="57" t="s">
        <v>44</v>
      </c>
      <c r="H558" s="59">
        <v>60.56</v>
      </c>
      <c r="I558" s="58">
        <v>1070</v>
      </c>
      <c r="J558" s="57">
        <v>64412996</v>
      </c>
      <c r="K558" s="57" t="s">
        <v>279</v>
      </c>
      <c r="L558" s="23">
        <v>2014</v>
      </c>
    </row>
    <row r="559" spans="1:12" x14ac:dyDescent="0.3">
      <c r="A559" s="23">
        <v>549</v>
      </c>
      <c r="B559" s="23">
        <v>2014</v>
      </c>
      <c r="C559" s="57" t="s">
        <v>294</v>
      </c>
      <c r="D559" s="57" t="s">
        <v>295</v>
      </c>
      <c r="E559" s="58">
        <v>9220</v>
      </c>
      <c r="F559" s="58" t="s">
        <v>43</v>
      </c>
      <c r="G559" s="57" t="s">
        <v>44</v>
      </c>
      <c r="H559" s="59">
        <v>2782.99</v>
      </c>
      <c r="I559" s="58">
        <v>1070</v>
      </c>
      <c r="J559" s="57">
        <v>64412996</v>
      </c>
      <c r="K559" s="57" t="s">
        <v>279</v>
      </c>
      <c r="L559" s="23">
        <v>2014</v>
      </c>
    </row>
    <row r="560" spans="1:12" x14ac:dyDescent="0.3">
      <c r="A560" s="23">
        <v>550</v>
      </c>
      <c r="B560" s="23">
        <v>2014</v>
      </c>
      <c r="C560" s="57" t="s">
        <v>296</v>
      </c>
      <c r="D560" s="57" t="s">
        <v>297</v>
      </c>
      <c r="E560" s="58">
        <v>1070</v>
      </c>
      <c r="F560" s="58" t="s">
        <v>43</v>
      </c>
      <c r="G560" s="57" t="s">
        <v>44</v>
      </c>
      <c r="H560" s="59">
        <v>69635.47</v>
      </c>
      <c r="I560" s="58">
        <v>1070</v>
      </c>
      <c r="J560" s="57">
        <v>64412996</v>
      </c>
      <c r="K560" s="57" t="s">
        <v>279</v>
      </c>
      <c r="L560" s="23">
        <v>2014</v>
      </c>
    </row>
    <row r="561" spans="1:12" x14ac:dyDescent="0.3">
      <c r="A561" s="23">
        <v>551</v>
      </c>
      <c r="B561" s="23">
        <v>2014</v>
      </c>
      <c r="C561" s="57" t="s">
        <v>296</v>
      </c>
      <c r="D561" s="57" t="s">
        <v>297</v>
      </c>
      <c r="E561" s="58">
        <v>9220</v>
      </c>
      <c r="F561" s="58" t="s">
        <v>43</v>
      </c>
      <c r="G561" s="57" t="s">
        <v>44</v>
      </c>
      <c r="H561" s="59">
        <v>66417.75</v>
      </c>
      <c r="I561" s="58">
        <v>1070</v>
      </c>
      <c r="J561" s="57">
        <v>64412996</v>
      </c>
      <c r="K561" s="57" t="s">
        <v>279</v>
      </c>
      <c r="L561" s="23">
        <v>2014</v>
      </c>
    </row>
    <row r="562" spans="1:12" x14ac:dyDescent="0.3">
      <c r="A562" s="23">
        <v>552</v>
      </c>
      <c r="B562" s="23">
        <v>2014</v>
      </c>
      <c r="C562" s="57" t="s">
        <v>298</v>
      </c>
      <c r="D562" s="57" t="s">
        <v>299</v>
      </c>
      <c r="E562" s="58">
        <v>9230</v>
      </c>
      <c r="F562" s="58" t="s">
        <v>43</v>
      </c>
      <c r="G562" s="57" t="s">
        <v>44</v>
      </c>
      <c r="H562" s="59">
        <v>51067.32</v>
      </c>
      <c r="I562" s="58">
        <v>1070</v>
      </c>
      <c r="J562" s="57">
        <v>64412996</v>
      </c>
      <c r="K562" s="57" t="s">
        <v>279</v>
      </c>
      <c r="L562" s="23">
        <v>2014</v>
      </c>
    </row>
    <row r="563" spans="1:12" x14ac:dyDescent="0.3">
      <c r="A563" s="23">
        <v>553</v>
      </c>
      <c r="B563" s="23">
        <v>2014</v>
      </c>
      <c r="C563" s="57" t="s">
        <v>300</v>
      </c>
      <c r="D563" s="57" t="s">
        <v>301</v>
      </c>
      <c r="E563" s="58">
        <v>1070</v>
      </c>
      <c r="F563" s="58" t="s">
        <v>43</v>
      </c>
      <c r="G563" s="57" t="s">
        <v>44</v>
      </c>
      <c r="H563" s="59">
        <v>663198.30000000005</v>
      </c>
      <c r="I563" s="58">
        <v>1070</v>
      </c>
      <c r="J563" s="57">
        <v>64412996</v>
      </c>
      <c r="K563" s="57" t="s">
        <v>279</v>
      </c>
      <c r="L563" s="23">
        <v>2014</v>
      </c>
    </row>
    <row r="564" spans="1:12" x14ac:dyDescent="0.3">
      <c r="A564" s="23">
        <v>554</v>
      </c>
      <c r="B564" s="23">
        <v>2014</v>
      </c>
      <c r="C564" s="57" t="s">
        <v>300</v>
      </c>
      <c r="D564" s="57" t="s">
        <v>301</v>
      </c>
      <c r="E564" s="58">
        <v>9220</v>
      </c>
      <c r="F564" s="58" t="s">
        <v>43</v>
      </c>
      <c r="G564" s="57" t="s">
        <v>44</v>
      </c>
      <c r="H564" s="59">
        <v>462555.8</v>
      </c>
      <c r="I564" s="58">
        <v>1070</v>
      </c>
      <c r="J564" s="57">
        <v>64412996</v>
      </c>
      <c r="K564" s="57" t="s">
        <v>279</v>
      </c>
      <c r="L564" s="23">
        <v>2014</v>
      </c>
    </row>
    <row r="565" spans="1:12" x14ac:dyDescent="0.3">
      <c r="A565" s="23">
        <v>555</v>
      </c>
      <c r="B565" s="23">
        <v>2014</v>
      </c>
      <c r="C565" s="57" t="s">
        <v>300</v>
      </c>
      <c r="D565" s="57" t="s">
        <v>301</v>
      </c>
      <c r="E565" s="58">
        <v>9230</v>
      </c>
      <c r="F565" s="58" t="s">
        <v>43</v>
      </c>
      <c r="G565" s="57" t="s">
        <v>44</v>
      </c>
      <c r="H565" s="59">
        <v>1408360.95</v>
      </c>
      <c r="I565" s="58">
        <v>1070</v>
      </c>
      <c r="J565" s="57">
        <v>64412996</v>
      </c>
      <c r="K565" s="57" t="s">
        <v>279</v>
      </c>
      <c r="L565" s="23">
        <v>2014</v>
      </c>
    </row>
    <row r="566" spans="1:12" x14ac:dyDescent="0.3">
      <c r="A566" s="23">
        <v>556</v>
      </c>
      <c r="B566" s="23">
        <v>2014</v>
      </c>
      <c r="C566" s="57" t="s">
        <v>302</v>
      </c>
      <c r="D566" s="57" t="s">
        <v>303</v>
      </c>
      <c r="E566" s="58">
        <v>1070</v>
      </c>
      <c r="F566" s="58" t="s">
        <v>43</v>
      </c>
      <c r="G566" s="57" t="s">
        <v>44</v>
      </c>
      <c r="H566" s="59">
        <v>299.17</v>
      </c>
      <c r="I566" s="58">
        <v>1070</v>
      </c>
      <c r="J566" s="57">
        <v>64412996</v>
      </c>
      <c r="K566" s="57" t="s">
        <v>279</v>
      </c>
      <c r="L566" s="23">
        <v>2014</v>
      </c>
    </row>
    <row r="567" spans="1:12" x14ac:dyDescent="0.3">
      <c r="A567" s="23">
        <v>557</v>
      </c>
      <c r="B567" s="23">
        <v>2014</v>
      </c>
      <c r="C567" s="57" t="s">
        <v>302</v>
      </c>
      <c r="D567" s="57" t="s">
        <v>303</v>
      </c>
      <c r="E567" s="58">
        <v>9220</v>
      </c>
      <c r="F567" s="58" t="s">
        <v>43</v>
      </c>
      <c r="G567" s="57" t="s">
        <v>44</v>
      </c>
      <c r="H567" s="59">
        <v>336623.34</v>
      </c>
      <c r="I567" s="58">
        <v>1070</v>
      </c>
      <c r="J567" s="57">
        <v>64412996</v>
      </c>
      <c r="K567" s="57" t="s">
        <v>279</v>
      </c>
      <c r="L567" s="23">
        <v>2014</v>
      </c>
    </row>
    <row r="568" spans="1:12" x14ac:dyDescent="0.3">
      <c r="A568" s="23">
        <v>558</v>
      </c>
      <c r="B568" s="23">
        <v>2014</v>
      </c>
      <c r="C568" s="57" t="s">
        <v>302</v>
      </c>
      <c r="D568" s="57" t="s">
        <v>303</v>
      </c>
      <c r="E568" s="58">
        <v>9230</v>
      </c>
      <c r="F568" s="58" t="s">
        <v>43</v>
      </c>
      <c r="G568" s="57" t="s">
        <v>44</v>
      </c>
      <c r="H568" s="59">
        <v>-790.08</v>
      </c>
      <c r="I568" s="58">
        <v>1070</v>
      </c>
      <c r="J568" s="57">
        <v>64412996</v>
      </c>
      <c r="K568" s="57" t="s">
        <v>279</v>
      </c>
      <c r="L568" s="23">
        <v>2014</v>
      </c>
    </row>
    <row r="569" spans="1:12" x14ac:dyDescent="0.3">
      <c r="A569" s="23">
        <v>559</v>
      </c>
      <c r="B569" s="23">
        <v>2014</v>
      </c>
      <c r="C569" s="57" t="s">
        <v>304</v>
      </c>
      <c r="D569" s="57" t="s">
        <v>305</v>
      </c>
      <c r="E569" s="58">
        <v>9220</v>
      </c>
      <c r="F569" s="58" t="s">
        <v>43</v>
      </c>
      <c r="G569" s="57" t="s">
        <v>44</v>
      </c>
      <c r="H569" s="59">
        <v>34842.89</v>
      </c>
      <c r="I569" s="58">
        <v>1070</v>
      </c>
      <c r="J569" s="57">
        <v>64412996</v>
      </c>
      <c r="K569" s="57" t="s">
        <v>279</v>
      </c>
      <c r="L569" s="23">
        <v>2014</v>
      </c>
    </row>
    <row r="570" spans="1:12" x14ac:dyDescent="0.3">
      <c r="A570" s="23">
        <v>560</v>
      </c>
      <c r="B570" s="23">
        <v>2014</v>
      </c>
      <c r="C570" s="57" t="s">
        <v>201</v>
      </c>
      <c r="D570" s="57" t="s">
        <v>202</v>
      </c>
      <c r="E570" s="58">
        <v>1070</v>
      </c>
      <c r="F570" s="58" t="s">
        <v>43</v>
      </c>
      <c r="G570" s="57" t="s">
        <v>44</v>
      </c>
      <c r="H570" s="59">
        <v>-621.59</v>
      </c>
      <c r="I570" s="58">
        <v>1070</v>
      </c>
      <c r="J570" s="57">
        <v>64412996</v>
      </c>
      <c r="K570" s="57" t="s">
        <v>279</v>
      </c>
      <c r="L570" s="23">
        <v>2014</v>
      </c>
    </row>
    <row r="571" spans="1:12" x14ac:dyDescent="0.3">
      <c r="A571" s="23">
        <v>561</v>
      </c>
      <c r="B571" s="23">
        <v>2014</v>
      </c>
      <c r="C571" s="57" t="s">
        <v>306</v>
      </c>
      <c r="D571" s="57" t="s">
        <v>307</v>
      </c>
      <c r="E571" s="58">
        <v>9220</v>
      </c>
      <c r="F571" s="58" t="s">
        <v>43</v>
      </c>
      <c r="G571" s="57" t="s">
        <v>44</v>
      </c>
      <c r="H571" s="59">
        <v>-1223.32</v>
      </c>
      <c r="I571" s="58">
        <v>1070</v>
      </c>
      <c r="J571" s="57">
        <v>64413344</v>
      </c>
      <c r="K571" s="57" t="s">
        <v>307</v>
      </c>
      <c r="L571" s="23">
        <v>2017</v>
      </c>
    </row>
    <row r="572" spans="1:12" x14ac:dyDescent="0.3">
      <c r="A572" s="23">
        <v>562</v>
      </c>
      <c r="B572" s="23">
        <v>2014</v>
      </c>
      <c r="C572" s="57" t="s">
        <v>308</v>
      </c>
      <c r="D572" s="57" t="s">
        <v>309</v>
      </c>
      <c r="E572" s="58">
        <v>1070</v>
      </c>
      <c r="F572" s="58" t="s">
        <v>43</v>
      </c>
      <c r="G572" s="57" t="s">
        <v>44</v>
      </c>
      <c r="H572" s="59">
        <v>123379.48</v>
      </c>
      <c r="I572" s="58">
        <v>1070</v>
      </c>
      <c r="J572" s="57">
        <v>64412996</v>
      </c>
      <c r="K572" s="57" t="s">
        <v>279</v>
      </c>
      <c r="L572" s="23">
        <v>2014</v>
      </c>
    </row>
    <row r="573" spans="1:12" x14ac:dyDescent="0.3">
      <c r="A573" s="23">
        <v>563</v>
      </c>
      <c r="B573" s="23">
        <v>2014</v>
      </c>
      <c r="C573" s="57" t="s">
        <v>308</v>
      </c>
      <c r="D573" s="57" t="s">
        <v>309</v>
      </c>
      <c r="E573" s="58">
        <v>9220</v>
      </c>
      <c r="F573" s="58" t="s">
        <v>43</v>
      </c>
      <c r="G573" s="57" t="s">
        <v>44</v>
      </c>
      <c r="H573" s="59">
        <v>21041.99</v>
      </c>
      <c r="I573" s="58">
        <v>1070</v>
      </c>
      <c r="J573" s="57">
        <v>64412996</v>
      </c>
      <c r="K573" s="57" t="s">
        <v>279</v>
      </c>
      <c r="L573" s="23">
        <v>2014</v>
      </c>
    </row>
    <row r="574" spans="1:12" x14ac:dyDescent="0.3">
      <c r="A574" s="23">
        <v>564</v>
      </c>
      <c r="B574" s="23">
        <v>2014</v>
      </c>
      <c r="C574" s="57" t="s">
        <v>310</v>
      </c>
      <c r="D574" s="57" t="s">
        <v>311</v>
      </c>
      <c r="E574" s="58">
        <v>9220</v>
      </c>
      <c r="F574" s="58" t="s">
        <v>43</v>
      </c>
      <c r="G574" s="57" t="s">
        <v>44</v>
      </c>
      <c r="H574" s="59">
        <v>1323.06</v>
      </c>
      <c r="I574" s="58">
        <v>1070</v>
      </c>
      <c r="J574" s="57">
        <v>64412996</v>
      </c>
      <c r="K574" s="57" t="s">
        <v>279</v>
      </c>
      <c r="L574" s="23">
        <v>2014</v>
      </c>
    </row>
    <row r="575" spans="1:12" x14ac:dyDescent="0.3">
      <c r="A575" s="23">
        <v>565</v>
      </c>
      <c r="B575" s="23">
        <v>2014</v>
      </c>
      <c r="C575" s="57" t="s">
        <v>312</v>
      </c>
      <c r="D575" s="57" t="s">
        <v>313</v>
      </c>
      <c r="E575" s="58">
        <v>1070</v>
      </c>
      <c r="F575" s="58" t="s">
        <v>43</v>
      </c>
      <c r="G575" s="57" t="s">
        <v>44</v>
      </c>
      <c r="H575" s="59">
        <v>377091.98</v>
      </c>
      <c r="I575" s="58">
        <v>1070</v>
      </c>
      <c r="J575" s="57">
        <v>65926831</v>
      </c>
      <c r="K575" s="57" t="s">
        <v>314</v>
      </c>
      <c r="L575" s="23">
        <v>2014</v>
      </c>
    </row>
    <row r="576" spans="1:12" x14ac:dyDescent="0.3">
      <c r="A576" s="23">
        <v>566</v>
      </c>
      <c r="B576" s="23">
        <v>2014</v>
      </c>
      <c r="C576" s="57" t="s">
        <v>312</v>
      </c>
      <c r="D576" s="57" t="s">
        <v>313</v>
      </c>
      <c r="E576" s="58">
        <v>9220</v>
      </c>
      <c r="F576" s="58" t="s">
        <v>43</v>
      </c>
      <c r="G576" s="57" t="s">
        <v>44</v>
      </c>
      <c r="H576" s="59">
        <v>514965.11</v>
      </c>
      <c r="I576" s="58">
        <v>1070</v>
      </c>
      <c r="J576" s="57">
        <v>65926831</v>
      </c>
      <c r="K576" s="57" t="s">
        <v>314</v>
      </c>
      <c r="L576" s="23">
        <v>2014</v>
      </c>
    </row>
    <row r="577" spans="1:12" x14ac:dyDescent="0.3">
      <c r="A577" s="23">
        <v>567</v>
      </c>
      <c r="B577" s="23">
        <v>2014</v>
      </c>
      <c r="C577" s="57" t="s">
        <v>312</v>
      </c>
      <c r="D577" s="57" t="s">
        <v>313</v>
      </c>
      <c r="E577" s="58">
        <v>9230</v>
      </c>
      <c r="F577" s="58" t="s">
        <v>43</v>
      </c>
      <c r="G577" s="57" t="s">
        <v>44</v>
      </c>
      <c r="H577" s="59">
        <v>2864570.65</v>
      </c>
      <c r="I577" s="58">
        <v>1070</v>
      </c>
      <c r="J577" s="57">
        <v>65926831</v>
      </c>
      <c r="K577" s="57" t="s">
        <v>314</v>
      </c>
      <c r="L577" s="23">
        <v>2014</v>
      </c>
    </row>
    <row r="578" spans="1:12" x14ac:dyDescent="0.3">
      <c r="A578" s="23">
        <v>568</v>
      </c>
      <c r="B578" s="23">
        <v>2014</v>
      </c>
      <c r="C578" s="57" t="s">
        <v>315</v>
      </c>
      <c r="D578" s="57" t="s">
        <v>316</v>
      </c>
      <c r="E578" s="58">
        <v>1070</v>
      </c>
      <c r="F578" s="58" t="s">
        <v>43</v>
      </c>
      <c r="G578" s="57" t="s">
        <v>44</v>
      </c>
      <c r="H578" s="59">
        <v>5004.72</v>
      </c>
      <c r="I578" s="58">
        <v>1070</v>
      </c>
      <c r="J578" s="57">
        <v>65926831</v>
      </c>
      <c r="K578" s="57" t="s">
        <v>314</v>
      </c>
      <c r="L578" s="23">
        <v>2014</v>
      </c>
    </row>
    <row r="579" spans="1:12" x14ac:dyDescent="0.3">
      <c r="A579" s="23">
        <v>569</v>
      </c>
      <c r="B579" s="23">
        <v>2014</v>
      </c>
      <c r="C579" s="57" t="s">
        <v>315</v>
      </c>
      <c r="D579" s="57" t="s">
        <v>316</v>
      </c>
      <c r="E579" s="58">
        <v>9220</v>
      </c>
      <c r="F579" s="58" t="s">
        <v>43</v>
      </c>
      <c r="G579" s="57" t="s">
        <v>44</v>
      </c>
      <c r="H579" s="59">
        <v>206009.15</v>
      </c>
      <c r="I579" s="58">
        <v>1070</v>
      </c>
      <c r="J579" s="57">
        <v>65926831</v>
      </c>
      <c r="K579" s="57" t="s">
        <v>314</v>
      </c>
      <c r="L579" s="23">
        <v>2014</v>
      </c>
    </row>
    <row r="580" spans="1:12" x14ac:dyDescent="0.3">
      <c r="A580" s="23">
        <v>570</v>
      </c>
      <c r="B580" s="23">
        <v>2014</v>
      </c>
      <c r="C580" s="57" t="s">
        <v>315</v>
      </c>
      <c r="D580" s="57" t="s">
        <v>316</v>
      </c>
      <c r="E580" s="58">
        <v>9230</v>
      </c>
      <c r="F580" s="58" t="s">
        <v>43</v>
      </c>
      <c r="G580" s="57" t="s">
        <v>44</v>
      </c>
      <c r="H580" s="59">
        <v>2032.66</v>
      </c>
      <c r="I580" s="58">
        <v>1070</v>
      </c>
      <c r="J580" s="57">
        <v>65926831</v>
      </c>
      <c r="K580" s="57" t="s">
        <v>314</v>
      </c>
      <c r="L580" s="23">
        <v>2014</v>
      </c>
    </row>
    <row r="581" spans="1:12" x14ac:dyDescent="0.3">
      <c r="A581" s="23">
        <v>571</v>
      </c>
      <c r="B581" s="23">
        <v>2014</v>
      </c>
      <c r="C581" s="57" t="s">
        <v>317</v>
      </c>
      <c r="D581" s="57" t="s">
        <v>318</v>
      </c>
      <c r="E581" s="58">
        <v>1070</v>
      </c>
      <c r="F581" s="58" t="s">
        <v>43</v>
      </c>
      <c r="G581" s="57" t="s">
        <v>44</v>
      </c>
      <c r="H581" s="59">
        <v>-3000.54</v>
      </c>
      <c r="I581" s="58">
        <v>1070</v>
      </c>
      <c r="J581" s="57">
        <v>66709570</v>
      </c>
      <c r="K581" s="57" t="s">
        <v>319</v>
      </c>
      <c r="L581" s="23">
        <v>2015</v>
      </c>
    </row>
    <row r="582" spans="1:12" x14ac:dyDescent="0.3">
      <c r="A582" s="23">
        <v>572</v>
      </c>
      <c r="B582" s="23">
        <v>2014</v>
      </c>
      <c r="C582" s="57" t="s">
        <v>317</v>
      </c>
      <c r="D582" s="57" t="s">
        <v>318</v>
      </c>
      <c r="E582" s="58">
        <v>9220</v>
      </c>
      <c r="F582" s="58" t="s">
        <v>43</v>
      </c>
      <c r="G582" s="57" t="s">
        <v>44</v>
      </c>
      <c r="H582" s="59">
        <v>1453.27</v>
      </c>
      <c r="I582" s="58">
        <v>1070</v>
      </c>
      <c r="J582" s="57">
        <v>66709570</v>
      </c>
      <c r="K582" s="57" t="s">
        <v>319</v>
      </c>
      <c r="L582" s="23">
        <v>2015</v>
      </c>
    </row>
    <row r="583" spans="1:12" x14ac:dyDescent="0.3">
      <c r="A583" s="23">
        <v>573</v>
      </c>
      <c r="B583" s="23">
        <v>2014</v>
      </c>
      <c r="C583" s="57" t="s">
        <v>323</v>
      </c>
      <c r="D583" s="57" t="s">
        <v>324</v>
      </c>
      <c r="E583" s="58">
        <v>9230</v>
      </c>
      <c r="F583" s="58" t="s">
        <v>43</v>
      </c>
      <c r="G583" s="57" t="s">
        <v>44</v>
      </c>
      <c r="H583" s="59">
        <v>24420</v>
      </c>
      <c r="I583" s="58">
        <v>1070</v>
      </c>
      <c r="J583" s="57">
        <v>66709577</v>
      </c>
      <c r="K583" s="57" t="s">
        <v>325</v>
      </c>
      <c r="L583" s="23">
        <v>2014</v>
      </c>
    </row>
    <row r="584" spans="1:12" x14ac:dyDescent="0.3">
      <c r="A584" s="23">
        <v>574</v>
      </c>
      <c r="B584" s="23">
        <v>2014</v>
      </c>
      <c r="C584" s="57" t="s">
        <v>398</v>
      </c>
      <c r="D584" s="57" t="s">
        <v>399</v>
      </c>
      <c r="E584" s="58">
        <v>1070</v>
      </c>
      <c r="F584" s="58" t="s">
        <v>43</v>
      </c>
      <c r="G584" s="57" t="s">
        <v>44</v>
      </c>
      <c r="H584" s="59">
        <v>313980.01</v>
      </c>
      <c r="I584" s="58">
        <v>1070</v>
      </c>
      <c r="J584" s="57">
        <v>70473896</v>
      </c>
      <c r="K584" s="57" t="s">
        <v>400</v>
      </c>
      <c r="L584" s="23">
        <v>2014</v>
      </c>
    </row>
    <row r="585" spans="1:12" x14ac:dyDescent="0.3">
      <c r="A585" s="23">
        <v>575</v>
      </c>
      <c r="B585" s="23">
        <v>2014</v>
      </c>
      <c r="C585" s="57" t="s">
        <v>326</v>
      </c>
      <c r="D585" s="57" t="s">
        <v>327</v>
      </c>
      <c r="E585" s="58">
        <v>1070</v>
      </c>
      <c r="F585" s="58" t="s">
        <v>43</v>
      </c>
      <c r="G585" s="57" t="s">
        <v>44</v>
      </c>
      <c r="H585" s="59">
        <v>-38225.120000000003</v>
      </c>
      <c r="I585" s="58">
        <v>1070</v>
      </c>
      <c r="J585" s="57">
        <v>13086286</v>
      </c>
      <c r="K585" s="57" t="s">
        <v>264</v>
      </c>
      <c r="L585" s="23">
        <v>2013</v>
      </c>
    </row>
    <row r="586" spans="1:12" x14ac:dyDescent="0.3">
      <c r="A586" s="23">
        <v>576</v>
      </c>
      <c r="B586" s="23">
        <v>2014</v>
      </c>
      <c r="C586" s="57" t="s">
        <v>326</v>
      </c>
      <c r="D586" s="57" t="s">
        <v>327</v>
      </c>
      <c r="E586" s="58">
        <v>9220</v>
      </c>
      <c r="F586" s="58" t="s">
        <v>43</v>
      </c>
      <c r="G586" s="57" t="s">
        <v>44</v>
      </c>
      <c r="H586" s="59">
        <v>1490.25</v>
      </c>
      <c r="I586" s="58">
        <v>1070</v>
      </c>
      <c r="J586" s="57">
        <v>13086286</v>
      </c>
      <c r="K586" s="57" t="s">
        <v>264</v>
      </c>
      <c r="L586" s="23">
        <v>2013</v>
      </c>
    </row>
    <row r="587" spans="1:12" x14ac:dyDescent="0.3">
      <c r="A587" s="23">
        <v>577</v>
      </c>
      <c r="B587" s="23">
        <v>2014</v>
      </c>
      <c r="C587" s="57" t="s">
        <v>326</v>
      </c>
      <c r="D587" s="57" t="s">
        <v>327</v>
      </c>
      <c r="E587" s="58">
        <v>9230</v>
      </c>
      <c r="F587" s="58" t="s">
        <v>43</v>
      </c>
      <c r="G587" s="57" t="s">
        <v>44</v>
      </c>
      <c r="H587" s="59">
        <v>8564.94</v>
      </c>
      <c r="I587" s="58">
        <v>1070</v>
      </c>
      <c r="J587" s="57">
        <v>13086286</v>
      </c>
      <c r="K587" s="57" t="s">
        <v>264</v>
      </c>
      <c r="L587" s="23">
        <v>2013</v>
      </c>
    </row>
    <row r="588" spans="1:12" x14ac:dyDescent="0.3">
      <c r="A588" s="23">
        <v>578</v>
      </c>
      <c r="B588" s="23">
        <v>2014</v>
      </c>
      <c r="C588" s="57" t="s">
        <v>328</v>
      </c>
      <c r="D588" s="57" t="s">
        <v>329</v>
      </c>
      <c r="E588" s="58">
        <v>1070</v>
      </c>
      <c r="F588" s="58" t="s">
        <v>43</v>
      </c>
      <c r="G588" s="57" t="s">
        <v>44</v>
      </c>
      <c r="H588" s="59">
        <v>63747.54</v>
      </c>
      <c r="I588" s="58">
        <v>1070</v>
      </c>
      <c r="J588" s="57">
        <v>13086286</v>
      </c>
      <c r="K588" s="57" t="s">
        <v>264</v>
      </c>
      <c r="L588" s="23">
        <v>2013</v>
      </c>
    </row>
    <row r="589" spans="1:12" x14ac:dyDescent="0.3">
      <c r="A589" s="23">
        <v>579</v>
      </c>
      <c r="B589" s="23">
        <v>2014</v>
      </c>
      <c r="C589" s="57" t="s">
        <v>328</v>
      </c>
      <c r="D589" s="57" t="s">
        <v>329</v>
      </c>
      <c r="E589" s="58">
        <v>9220</v>
      </c>
      <c r="F589" s="58" t="s">
        <v>43</v>
      </c>
      <c r="G589" s="57" t="s">
        <v>44</v>
      </c>
      <c r="H589" s="59">
        <v>6289.95</v>
      </c>
      <c r="I589" s="58">
        <v>1070</v>
      </c>
      <c r="J589" s="57">
        <v>13086286</v>
      </c>
      <c r="K589" s="57" t="s">
        <v>264</v>
      </c>
      <c r="L589" s="23">
        <v>2013</v>
      </c>
    </row>
    <row r="590" spans="1:12" x14ac:dyDescent="0.3">
      <c r="A590" s="23">
        <v>580</v>
      </c>
      <c r="B590" s="23">
        <v>2014</v>
      </c>
      <c r="C590" s="57" t="s">
        <v>330</v>
      </c>
      <c r="D590" s="57" t="s">
        <v>331</v>
      </c>
      <c r="E590" s="58">
        <v>9220</v>
      </c>
      <c r="F590" s="58" t="s">
        <v>43</v>
      </c>
      <c r="G590" s="57" t="s">
        <v>44</v>
      </c>
      <c r="H590" s="59">
        <v>2532.1</v>
      </c>
      <c r="I590" s="58">
        <v>1070</v>
      </c>
      <c r="J590" s="57">
        <v>13086286</v>
      </c>
      <c r="K590" s="57" t="s">
        <v>264</v>
      </c>
      <c r="L590" s="23">
        <v>2013</v>
      </c>
    </row>
    <row r="591" spans="1:12" x14ac:dyDescent="0.3">
      <c r="A591" s="23">
        <v>581</v>
      </c>
      <c r="B591" s="23">
        <v>2014</v>
      </c>
      <c r="C591" s="57" t="s">
        <v>401</v>
      </c>
      <c r="D591" s="57" t="s">
        <v>402</v>
      </c>
      <c r="E591" s="58">
        <v>1070</v>
      </c>
      <c r="F591" s="58" t="s">
        <v>43</v>
      </c>
      <c r="G591" s="57" t="s">
        <v>44</v>
      </c>
      <c r="H591" s="59">
        <v>264441.78000000003</v>
      </c>
      <c r="I591" s="58">
        <v>1070</v>
      </c>
      <c r="J591" s="57">
        <v>13086286</v>
      </c>
      <c r="K591" s="57" t="s">
        <v>264</v>
      </c>
      <c r="L591" s="23">
        <v>2013</v>
      </c>
    </row>
    <row r="592" spans="1:12" x14ac:dyDescent="0.3">
      <c r="A592" s="23">
        <v>582</v>
      </c>
      <c r="B592" s="23">
        <v>2014</v>
      </c>
      <c r="C592" s="57" t="s">
        <v>401</v>
      </c>
      <c r="D592" s="57" t="s">
        <v>402</v>
      </c>
      <c r="E592" s="58">
        <v>9220</v>
      </c>
      <c r="F592" s="58" t="s">
        <v>43</v>
      </c>
      <c r="G592" s="57" t="s">
        <v>44</v>
      </c>
      <c r="H592" s="59">
        <v>48662.21</v>
      </c>
      <c r="I592" s="58">
        <v>1070</v>
      </c>
      <c r="J592" s="57">
        <v>13086286</v>
      </c>
      <c r="K592" s="57" t="s">
        <v>264</v>
      </c>
      <c r="L592" s="23">
        <v>2013</v>
      </c>
    </row>
    <row r="593" spans="1:12" x14ac:dyDescent="0.3">
      <c r="A593" s="23">
        <v>583</v>
      </c>
      <c r="B593" s="23">
        <v>2014</v>
      </c>
      <c r="C593" s="57" t="s">
        <v>401</v>
      </c>
      <c r="D593" s="57" t="s">
        <v>402</v>
      </c>
      <c r="E593" s="58">
        <v>9230</v>
      </c>
      <c r="F593" s="58" t="s">
        <v>43</v>
      </c>
      <c r="G593" s="57" t="s">
        <v>44</v>
      </c>
      <c r="H593" s="59">
        <v>18162.400000000001</v>
      </c>
      <c r="I593" s="58">
        <v>1070</v>
      </c>
      <c r="J593" s="57">
        <v>13086286</v>
      </c>
      <c r="K593" s="57" t="s">
        <v>264</v>
      </c>
      <c r="L593" s="23">
        <v>2013</v>
      </c>
    </row>
    <row r="594" spans="1:12" x14ac:dyDescent="0.3">
      <c r="A594" s="23">
        <v>584</v>
      </c>
      <c r="B594" s="23">
        <v>2014</v>
      </c>
      <c r="C594" s="57" t="s">
        <v>403</v>
      </c>
      <c r="D594" s="57" t="s">
        <v>404</v>
      </c>
      <c r="E594" s="58">
        <v>9220</v>
      </c>
      <c r="F594" s="58" t="s">
        <v>43</v>
      </c>
      <c r="G594" s="57" t="s">
        <v>44</v>
      </c>
      <c r="H594" s="59">
        <v>8910.76</v>
      </c>
      <c r="I594" s="58">
        <v>1070</v>
      </c>
      <c r="J594" s="57">
        <v>13086286</v>
      </c>
      <c r="K594" s="57" t="s">
        <v>264</v>
      </c>
      <c r="L594" s="23">
        <v>2013</v>
      </c>
    </row>
    <row r="595" spans="1:12" x14ac:dyDescent="0.3">
      <c r="A595" s="23">
        <v>585</v>
      </c>
      <c r="B595" s="23">
        <v>2014</v>
      </c>
      <c r="C595" s="57" t="s">
        <v>63</v>
      </c>
      <c r="D595" s="57" t="s">
        <v>64</v>
      </c>
      <c r="E595" s="58">
        <v>1070</v>
      </c>
      <c r="F595" s="58" t="s">
        <v>43</v>
      </c>
      <c r="G595" s="57" t="s">
        <v>44</v>
      </c>
      <c r="H595" s="59">
        <v>155000</v>
      </c>
      <c r="I595" s="58">
        <v>1070</v>
      </c>
      <c r="J595" s="57">
        <v>64413347</v>
      </c>
      <c r="K595" s="57" t="s">
        <v>64</v>
      </c>
      <c r="L595" s="23">
        <v>2017</v>
      </c>
    </row>
    <row r="596" spans="1:12" x14ac:dyDescent="0.3">
      <c r="A596" s="23">
        <v>586</v>
      </c>
      <c r="B596" s="23">
        <v>2014</v>
      </c>
      <c r="C596" s="57" t="s">
        <v>63</v>
      </c>
      <c r="D596" s="57" t="s">
        <v>64</v>
      </c>
      <c r="E596" s="58">
        <v>9230</v>
      </c>
      <c r="F596" s="58" t="s">
        <v>43</v>
      </c>
      <c r="G596" s="57" t="s">
        <v>44</v>
      </c>
      <c r="H596" s="59">
        <v>95000</v>
      </c>
      <c r="I596" s="58">
        <v>1070</v>
      </c>
      <c r="J596" s="57">
        <v>64413347</v>
      </c>
      <c r="K596" s="57" t="s">
        <v>64</v>
      </c>
      <c r="L596" s="23">
        <v>2017</v>
      </c>
    </row>
    <row r="597" spans="1:12" x14ac:dyDescent="0.3">
      <c r="A597" s="23">
        <v>587</v>
      </c>
      <c r="B597" s="23">
        <v>2014</v>
      </c>
      <c r="C597" s="57" t="s">
        <v>213</v>
      </c>
      <c r="D597" s="57" t="s">
        <v>214</v>
      </c>
      <c r="E597" s="58">
        <v>1070</v>
      </c>
      <c r="F597" s="58" t="s">
        <v>43</v>
      </c>
      <c r="G597" s="57" t="s">
        <v>44</v>
      </c>
      <c r="H597" s="59">
        <v>108981.01</v>
      </c>
      <c r="I597" s="58">
        <v>1070</v>
      </c>
      <c r="J597" s="57">
        <v>68708030</v>
      </c>
      <c r="K597" s="57" t="s">
        <v>405</v>
      </c>
      <c r="L597" s="23">
        <v>2017</v>
      </c>
    </row>
    <row r="598" spans="1:12" x14ac:dyDescent="0.3">
      <c r="A598" s="23">
        <v>588</v>
      </c>
      <c r="B598" s="23">
        <v>2014</v>
      </c>
      <c r="C598" s="57" t="s">
        <v>213</v>
      </c>
      <c r="D598" s="57" t="s">
        <v>214</v>
      </c>
      <c r="E598" s="58">
        <v>9220</v>
      </c>
      <c r="F598" s="58" t="s">
        <v>43</v>
      </c>
      <c r="G598" s="57" t="s">
        <v>44</v>
      </c>
      <c r="H598" s="59">
        <v>6108.2</v>
      </c>
      <c r="I598" s="58">
        <v>1070</v>
      </c>
      <c r="J598" s="57">
        <v>68708030</v>
      </c>
      <c r="K598" s="57" t="s">
        <v>405</v>
      </c>
      <c r="L598" s="23">
        <v>2017</v>
      </c>
    </row>
    <row r="599" spans="1:12" x14ac:dyDescent="0.3">
      <c r="A599" s="23">
        <v>589</v>
      </c>
      <c r="B599" s="23">
        <v>2014</v>
      </c>
      <c r="C599" s="57" t="s">
        <v>213</v>
      </c>
      <c r="D599" s="57" t="s">
        <v>214</v>
      </c>
      <c r="E599" s="58">
        <v>9230</v>
      </c>
      <c r="F599" s="58" t="s">
        <v>43</v>
      </c>
      <c r="G599" s="57" t="s">
        <v>44</v>
      </c>
      <c r="H599" s="59">
        <v>29295</v>
      </c>
      <c r="I599" s="58">
        <v>1070</v>
      </c>
      <c r="J599" s="57">
        <v>68708030</v>
      </c>
      <c r="K599" s="57" t="s">
        <v>405</v>
      </c>
      <c r="L599" s="23">
        <v>2017</v>
      </c>
    </row>
    <row r="600" spans="1:12" x14ac:dyDescent="0.3">
      <c r="A600" s="23">
        <v>590</v>
      </c>
      <c r="B600" s="23">
        <v>2014</v>
      </c>
      <c r="C600" s="57" t="s">
        <v>406</v>
      </c>
      <c r="D600" s="57" t="s">
        <v>407</v>
      </c>
      <c r="E600" s="58">
        <v>1070</v>
      </c>
      <c r="F600" s="58" t="s">
        <v>43</v>
      </c>
      <c r="G600" s="57" t="s">
        <v>44</v>
      </c>
      <c r="H600" s="59">
        <v>5700</v>
      </c>
      <c r="I600" s="58">
        <v>1070</v>
      </c>
      <c r="J600" s="57">
        <v>68708030</v>
      </c>
      <c r="K600" s="57" t="s">
        <v>405</v>
      </c>
      <c r="L600" s="23">
        <v>2017</v>
      </c>
    </row>
    <row r="601" spans="1:12" x14ac:dyDescent="0.3">
      <c r="A601" s="23">
        <v>591</v>
      </c>
      <c r="B601" s="23">
        <v>2014</v>
      </c>
      <c r="C601" s="57" t="s">
        <v>406</v>
      </c>
      <c r="D601" s="57" t="s">
        <v>407</v>
      </c>
      <c r="E601" s="58">
        <v>9220</v>
      </c>
      <c r="F601" s="58" t="s">
        <v>43</v>
      </c>
      <c r="G601" s="57" t="s">
        <v>44</v>
      </c>
      <c r="H601" s="59">
        <v>13229.44</v>
      </c>
      <c r="I601" s="58">
        <v>1070</v>
      </c>
      <c r="J601" s="57">
        <v>68708030</v>
      </c>
      <c r="K601" s="57" t="s">
        <v>405</v>
      </c>
      <c r="L601" s="23">
        <v>2017</v>
      </c>
    </row>
    <row r="602" spans="1:12" x14ac:dyDescent="0.3">
      <c r="A602" s="23">
        <v>592</v>
      </c>
      <c r="B602" s="23">
        <v>2014</v>
      </c>
      <c r="C602" s="57" t="s">
        <v>334</v>
      </c>
      <c r="D602" s="57" t="s">
        <v>335</v>
      </c>
      <c r="E602" s="58">
        <v>1070</v>
      </c>
      <c r="F602" s="58" t="s">
        <v>43</v>
      </c>
      <c r="G602" s="57" t="s">
        <v>44</v>
      </c>
      <c r="H602" s="59">
        <v>44106.879999999997</v>
      </c>
      <c r="I602" s="58">
        <v>1070</v>
      </c>
      <c r="J602" s="57">
        <v>13084001</v>
      </c>
      <c r="K602" s="57" t="s">
        <v>336</v>
      </c>
      <c r="L602" s="23">
        <v>2014</v>
      </c>
    </row>
    <row r="603" spans="1:12" x14ac:dyDescent="0.3">
      <c r="A603" s="23">
        <v>593</v>
      </c>
      <c r="B603" s="23">
        <v>2014</v>
      </c>
      <c r="C603" s="57" t="s">
        <v>334</v>
      </c>
      <c r="D603" s="57" t="s">
        <v>335</v>
      </c>
      <c r="E603" s="58">
        <v>9220</v>
      </c>
      <c r="F603" s="58" t="s">
        <v>43</v>
      </c>
      <c r="G603" s="57" t="s">
        <v>44</v>
      </c>
      <c r="H603" s="59">
        <v>8190.51</v>
      </c>
      <c r="I603" s="58">
        <v>1070</v>
      </c>
      <c r="J603" s="57">
        <v>13084001</v>
      </c>
      <c r="K603" s="57" t="s">
        <v>336</v>
      </c>
      <c r="L603" s="23">
        <v>2014</v>
      </c>
    </row>
    <row r="604" spans="1:12" x14ac:dyDescent="0.3">
      <c r="A604" s="23">
        <v>594</v>
      </c>
      <c r="B604" s="23">
        <v>2014</v>
      </c>
      <c r="C604" s="57" t="s">
        <v>334</v>
      </c>
      <c r="D604" s="57" t="s">
        <v>335</v>
      </c>
      <c r="E604" s="58">
        <v>9230</v>
      </c>
      <c r="F604" s="58" t="s">
        <v>43</v>
      </c>
      <c r="G604" s="57" t="s">
        <v>44</v>
      </c>
      <c r="H604" s="59">
        <v>40783.68</v>
      </c>
      <c r="I604" s="58">
        <v>1070</v>
      </c>
      <c r="J604" s="57">
        <v>13084001</v>
      </c>
      <c r="K604" s="57" t="s">
        <v>336</v>
      </c>
      <c r="L604" s="23">
        <v>2014</v>
      </c>
    </row>
    <row r="605" spans="1:12" x14ac:dyDescent="0.3">
      <c r="A605" s="23">
        <v>595</v>
      </c>
      <c r="B605" s="23">
        <v>2014</v>
      </c>
      <c r="C605" s="57" t="s">
        <v>408</v>
      </c>
      <c r="D605" s="57" t="s">
        <v>409</v>
      </c>
      <c r="E605" s="58">
        <v>1070</v>
      </c>
      <c r="F605" s="58" t="s">
        <v>43</v>
      </c>
      <c r="G605" s="57" t="s">
        <v>44</v>
      </c>
      <c r="H605" s="59">
        <v>134.56</v>
      </c>
      <c r="I605" s="58">
        <v>1070</v>
      </c>
      <c r="J605" s="57">
        <v>13084001</v>
      </c>
      <c r="K605" s="57" t="s">
        <v>336</v>
      </c>
      <c r="L605" s="23">
        <v>2014</v>
      </c>
    </row>
    <row r="606" spans="1:12" x14ac:dyDescent="0.3">
      <c r="A606" s="23">
        <v>596</v>
      </c>
      <c r="B606" s="23">
        <v>2014</v>
      </c>
      <c r="C606" s="57" t="s">
        <v>408</v>
      </c>
      <c r="D606" s="57" t="s">
        <v>409</v>
      </c>
      <c r="E606" s="58">
        <v>9220</v>
      </c>
      <c r="F606" s="58" t="s">
        <v>43</v>
      </c>
      <c r="G606" s="57" t="s">
        <v>44</v>
      </c>
      <c r="H606" s="59">
        <v>2167.09</v>
      </c>
      <c r="I606" s="58">
        <v>1070</v>
      </c>
      <c r="J606" s="57">
        <v>13084001</v>
      </c>
      <c r="K606" s="57" t="s">
        <v>336</v>
      </c>
      <c r="L606" s="23">
        <v>2014</v>
      </c>
    </row>
    <row r="607" spans="1:12" x14ac:dyDescent="0.3">
      <c r="A607" s="23">
        <v>597</v>
      </c>
      <c r="B607" s="23">
        <v>2014</v>
      </c>
      <c r="C607" s="57" t="s">
        <v>337</v>
      </c>
      <c r="D607" s="57" t="s">
        <v>338</v>
      </c>
      <c r="E607" s="58">
        <v>1070</v>
      </c>
      <c r="F607" s="58" t="s">
        <v>43</v>
      </c>
      <c r="G607" s="57" t="s">
        <v>44</v>
      </c>
      <c r="H607" s="59">
        <v>443.58</v>
      </c>
      <c r="I607" s="58">
        <v>1070</v>
      </c>
      <c r="J607" s="57">
        <v>13084001</v>
      </c>
      <c r="K607" s="57" t="s">
        <v>336</v>
      </c>
      <c r="L607" s="23">
        <v>2014</v>
      </c>
    </row>
    <row r="608" spans="1:12" x14ac:dyDescent="0.3">
      <c r="A608" s="23">
        <v>598</v>
      </c>
      <c r="B608" s="23">
        <v>2014</v>
      </c>
      <c r="C608" s="57" t="s">
        <v>337</v>
      </c>
      <c r="D608" s="57" t="s">
        <v>338</v>
      </c>
      <c r="E608" s="58">
        <v>9220</v>
      </c>
      <c r="F608" s="58" t="s">
        <v>43</v>
      </c>
      <c r="G608" s="57" t="s">
        <v>44</v>
      </c>
      <c r="H608" s="59">
        <v>5692.61</v>
      </c>
      <c r="I608" s="58">
        <v>1070</v>
      </c>
      <c r="J608" s="57">
        <v>13084001</v>
      </c>
      <c r="K608" s="57" t="s">
        <v>336</v>
      </c>
      <c r="L608" s="23">
        <v>2014</v>
      </c>
    </row>
    <row r="609" spans="1:12" x14ac:dyDescent="0.3">
      <c r="A609" s="23">
        <v>599</v>
      </c>
      <c r="B609" s="23">
        <v>2014</v>
      </c>
      <c r="C609" s="57" t="s">
        <v>339</v>
      </c>
      <c r="D609" s="57" t="s">
        <v>340</v>
      </c>
      <c r="E609" s="58">
        <v>1070</v>
      </c>
      <c r="F609" s="58" t="s">
        <v>43</v>
      </c>
      <c r="G609" s="57" t="s">
        <v>44</v>
      </c>
      <c r="H609" s="59">
        <v>424.81</v>
      </c>
      <c r="I609" s="58">
        <v>1070</v>
      </c>
      <c r="J609" s="57">
        <v>13084001</v>
      </c>
      <c r="K609" s="57" t="s">
        <v>336</v>
      </c>
      <c r="L609" s="23">
        <v>2014</v>
      </c>
    </row>
    <row r="610" spans="1:12" x14ac:dyDescent="0.3">
      <c r="A610" s="23">
        <v>600</v>
      </c>
      <c r="B610" s="23">
        <v>2014</v>
      </c>
      <c r="C610" s="57" t="s">
        <v>341</v>
      </c>
      <c r="D610" s="57" t="s">
        <v>342</v>
      </c>
      <c r="E610" s="58">
        <v>1070</v>
      </c>
      <c r="F610" s="58" t="s">
        <v>43</v>
      </c>
      <c r="G610" s="57" t="s">
        <v>44</v>
      </c>
      <c r="H610" s="59">
        <v>679221.88</v>
      </c>
      <c r="I610" s="58">
        <v>1070</v>
      </c>
      <c r="J610" s="57">
        <v>13084001</v>
      </c>
      <c r="K610" s="57" t="s">
        <v>336</v>
      </c>
      <c r="L610" s="23">
        <v>2014</v>
      </c>
    </row>
    <row r="611" spans="1:12" x14ac:dyDescent="0.3">
      <c r="A611" s="23">
        <v>601</v>
      </c>
      <c r="B611" s="23">
        <v>2014</v>
      </c>
      <c r="C611" s="57" t="s">
        <v>341</v>
      </c>
      <c r="D611" s="57" t="s">
        <v>342</v>
      </c>
      <c r="E611" s="58">
        <v>9220</v>
      </c>
      <c r="F611" s="58" t="s">
        <v>43</v>
      </c>
      <c r="G611" s="57" t="s">
        <v>44</v>
      </c>
      <c r="H611" s="59">
        <v>55643.03</v>
      </c>
      <c r="I611" s="58">
        <v>1070</v>
      </c>
      <c r="J611" s="57">
        <v>13084001</v>
      </c>
      <c r="K611" s="57" t="s">
        <v>336</v>
      </c>
      <c r="L611" s="23">
        <v>2014</v>
      </c>
    </row>
    <row r="612" spans="1:12" x14ac:dyDescent="0.3">
      <c r="A612" s="23">
        <v>602</v>
      </c>
      <c r="B612" s="23">
        <v>2014</v>
      </c>
      <c r="C612" s="57" t="s">
        <v>341</v>
      </c>
      <c r="D612" s="57" t="s">
        <v>342</v>
      </c>
      <c r="E612" s="58">
        <v>9230</v>
      </c>
      <c r="F612" s="58" t="s">
        <v>43</v>
      </c>
      <c r="G612" s="57" t="s">
        <v>44</v>
      </c>
      <c r="H612" s="59">
        <v>80844.899999999994</v>
      </c>
      <c r="I612" s="58">
        <v>1070</v>
      </c>
      <c r="J612" s="57">
        <v>13084001</v>
      </c>
      <c r="K612" s="57" t="s">
        <v>336</v>
      </c>
      <c r="L612" s="23">
        <v>2014</v>
      </c>
    </row>
    <row r="613" spans="1:12" x14ac:dyDescent="0.3">
      <c r="A613" s="23">
        <v>603</v>
      </c>
      <c r="B613" s="23">
        <v>2014</v>
      </c>
      <c r="C613" s="57" t="s">
        <v>343</v>
      </c>
      <c r="D613" s="57" t="s">
        <v>344</v>
      </c>
      <c r="E613" s="58">
        <v>1070</v>
      </c>
      <c r="F613" s="58" t="s">
        <v>43</v>
      </c>
      <c r="G613" s="57" t="s">
        <v>44</v>
      </c>
      <c r="H613" s="59">
        <v>149806.96</v>
      </c>
      <c r="I613" s="58">
        <v>1070</v>
      </c>
      <c r="J613" s="57">
        <v>13084001</v>
      </c>
      <c r="K613" s="57" t="s">
        <v>336</v>
      </c>
      <c r="L613" s="23">
        <v>2014</v>
      </c>
    </row>
    <row r="614" spans="1:12" x14ac:dyDescent="0.3">
      <c r="A614" s="23">
        <v>604</v>
      </c>
      <c r="B614" s="23">
        <v>2014</v>
      </c>
      <c r="C614" s="57" t="s">
        <v>343</v>
      </c>
      <c r="D614" s="57" t="s">
        <v>344</v>
      </c>
      <c r="E614" s="58">
        <v>9230</v>
      </c>
      <c r="F614" s="58" t="s">
        <v>43</v>
      </c>
      <c r="G614" s="57" t="s">
        <v>44</v>
      </c>
      <c r="H614" s="59">
        <v>35101.160000000003</v>
      </c>
      <c r="I614" s="58">
        <v>1070</v>
      </c>
      <c r="J614" s="57">
        <v>13084001</v>
      </c>
      <c r="K614" s="57" t="s">
        <v>336</v>
      </c>
      <c r="L614" s="23">
        <v>2014</v>
      </c>
    </row>
    <row r="615" spans="1:12" x14ac:dyDescent="0.3">
      <c r="A615" s="23">
        <v>605</v>
      </c>
      <c r="B615" s="23">
        <v>2014</v>
      </c>
      <c r="C615" s="57" t="s">
        <v>345</v>
      </c>
      <c r="D615" s="57" t="s">
        <v>346</v>
      </c>
      <c r="E615" s="58">
        <v>1070</v>
      </c>
      <c r="F615" s="58" t="s">
        <v>43</v>
      </c>
      <c r="G615" s="57" t="s">
        <v>44</v>
      </c>
      <c r="H615" s="59">
        <v>13994.87</v>
      </c>
      <c r="I615" s="58">
        <v>1070</v>
      </c>
      <c r="J615" s="57">
        <v>13084001</v>
      </c>
      <c r="K615" s="57" t="s">
        <v>336</v>
      </c>
      <c r="L615" s="23">
        <v>2014</v>
      </c>
    </row>
    <row r="616" spans="1:12" x14ac:dyDescent="0.3">
      <c r="A616" s="23">
        <v>606</v>
      </c>
      <c r="B616" s="23">
        <v>2014</v>
      </c>
      <c r="C616" s="57" t="s">
        <v>345</v>
      </c>
      <c r="D616" s="57" t="s">
        <v>346</v>
      </c>
      <c r="E616" s="58">
        <v>9220</v>
      </c>
      <c r="F616" s="58" t="s">
        <v>43</v>
      </c>
      <c r="G616" s="57" t="s">
        <v>44</v>
      </c>
      <c r="H616" s="59">
        <v>4054.8</v>
      </c>
      <c r="I616" s="58">
        <v>1070</v>
      </c>
      <c r="J616" s="57">
        <v>13084001</v>
      </c>
      <c r="K616" s="57" t="s">
        <v>336</v>
      </c>
      <c r="L616" s="23">
        <v>2014</v>
      </c>
    </row>
    <row r="617" spans="1:12" x14ac:dyDescent="0.3">
      <c r="A617" s="23">
        <v>607</v>
      </c>
      <c r="B617" s="23">
        <v>2014</v>
      </c>
      <c r="C617" s="57" t="s">
        <v>350</v>
      </c>
      <c r="D617" s="57" t="s">
        <v>351</v>
      </c>
      <c r="E617" s="58">
        <v>9220</v>
      </c>
      <c r="F617" s="58" t="s">
        <v>43</v>
      </c>
      <c r="G617" s="57" t="s">
        <v>44</v>
      </c>
      <c r="H617" s="59">
        <v>-808.11</v>
      </c>
      <c r="I617" s="58">
        <v>1070</v>
      </c>
      <c r="J617" s="57">
        <v>69428524</v>
      </c>
      <c r="K617" s="57" t="s">
        <v>349</v>
      </c>
      <c r="L617" s="23">
        <v>2017</v>
      </c>
    </row>
    <row r="618" spans="1:12" x14ac:dyDescent="0.3">
      <c r="A618" s="23">
        <v>608</v>
      </c>
      <c r="B618" s="23">
        <v>2014</v>
      </c>
      <c r="C618" s="57" t="s">
        <v>68</v>
      </c>
      <c r="D618" s="57" t="s">
        <v>69</v>
      </c>
      <c r="E618" s="58">
        <v>1070</v>
      </c>
      <c r="F618" s="58" t="s">
        <v>43</v>
      </c>
      <c r="G618" s="57" t="s">
        <v>44</v>
      </c>
      <c r="H618" s="59">
        <v>2101936.8199999998</v>
      </c>
      <c r="I618" s="58">
        <v>1070</v>
      </c>
      <c r="J618" s="57">
        <v>64412999</v>
      </c>
      <c r="K618" s="57" t="s">
        <v>352</v>
      </c>
      <c r="L618" s="23">
        <v>2015</v>
      </c>
    </row>
    <row r="619" spans="1:12" x14ac:dyDescent="0.3">
      <c r="A619" s="23">
        <v>609</v>
      </c>
      <c r="B619" s="23">
        <v>2014</v>
      </c>
      <c r="C619" s="57" t="s">
        <v>68</v>
      </c>
      <c r="D619" s="57" t="s">
        <v>69</v>
      </c>
      <c r="E619" s="58">
        <v>9220</v>
      </c>
      <c r="F619" s="58" t="s">
        <v>43</v>
      </c>
      <c r="G619" s="57" t="s">
        <v>44</v>
      </c>
      <c r="H619" s="59">
        <v>330449.48</v>
      </c>
      <c r="I619" s="58">
        <v>1070</v>
      </c>
      <c r="J619" s="57">
        <v>64412999</v>
      </c>
      <c r="K619" s="57" t="s">
        <v>352</v>
      </c>
      <c r="L619" s="23">
        <v>2015</v>
      </c>
    </row>
    <row r="620" spans="1:12" x14ac:dyDescent="0.3">
      <c r="A620" s="23">
        <v>610</v>
      </c>
      <c r="B620" s="23">
        <v>2014</v>
      </c>
      <c r="C620" s="57" t="s">
        <v>68</v>
      </c>
      <c r="D620" s="57" t="s">
        <v>69</v>
      </c>
      <c r="E620" s="58">
        <v>9230</v>
      </c>
      <c r="F620" s="58" t="s">
        <v>43</v>
      </c>
      <c r="G620" s="57" t="s">
        <v>44</v>
      </c>
      <c r="H620" s="59">
        <v>661.1</v>
      </c>
      <c r="I620" s="58">
        <v>1070</v>
      </c>
      <c r="J620" s="57">
        <v>64412999</v>
      </c>
      <c r="K620" s="57" t="s">
        <v>352</v>
      </c>
      <c r="L620" s="23">
        <v>2015</v>
      </c>
    </row>
    <row r="621" spans="1:12" x14ac:dyDescent="0.3">
      <c r="A621" s="23">
        <v>611</v>
      </c>
      <c r="B621" s="23">
        <v>2014</v>
      </c>
      <c r="C621" s="57" t="s">
        <v>72</v>
      </c>
      <c r="D621" s="57" t="s">
        <v>73</v>
      </c>
      <c r="E621" s="58">
        <v>1070</v>
      </c>
      <c r="F621" s="58" t="s">
        <v>43</v>
      </c>
      <c r="G621" s="57" t="s">
        <v>44</v>
      </c>
      <c r="H621" s="59">
        <v>61855.29</v>
      </c>
      <c r="I621" s="58">
        <v>1070</v>
      </c>
      <c r="J621" s="57">
        <v>64412989</v>
      </c>
      <c r="K621" s="57" t="s">
        <v>353</v>
      </c>
      <c r="L621" s="23">
        <v>2015</v>
      </c>
    </row>
    <row r="622" spans="1:12" x14ac:dyDescent="0.3">
      <c r="A622" s="23">
        <v>612</v>
      </c>
      <c r="B622" s="23">
        <v>2014</v>
      </c>
      <c r="C622" s="57" t="s">
        <v>72</v>
      </c>
      <c r="D622" s="57" t="s">
        <v>73</v>
      </c>
      <c r="E622" s="58">
        <v>9220</v>
      </c>
      <c r="F622" s="58" t="s">
        <v>43</v>
      </c>
      <c r="G622" s="57" t="s">
        <v>44</v>
      </c>
      <c r="H622" s="59">
        <v>75086.350000000006</v>
      </c>
      <c r="I622" s="58">
        <v>1070</v>
      </c>
      <c r="J622" s="57">
        <v>64412989</v>
      </c>
      <c r="K622" s="57" t="s">
        <v>353</v>
      </c>
      <c r="L622" s="23">
        <v>2015</v>
      </c>
    </row>
    <row r="623" spans="1:12" x14ac:dyDescent="0.3">
      <c r="A623" s="23">
        <v>613</v>
      </c>
      <c r="B623" s="23">
        <v>2014</v>
      </c>
      <c r="C623" s="57" t="s">
        <v>159</v>
      </c>
      <c r="D623" s="57" t="s">
        <v>160</v>
      </c>
      <c r="E623" s="58">
        <v>1070</v>
      </c>
      <c r="F623" s="58" t="s">
        <v>43</v>
      </c>
      <c r="G623" s="57" t="s">
        <v>44</v>
      </c>
      <c r="H623" s="59">
        <v>29132.03</v>
      </c>
      <c r="I623" s="58">
        <v>1070</v>
      </c>
      <c r="J623" s="57">
        <v>66172400</v>
      </c>
      <c r="K623" s="57" t="s">
        <v>160</v>
      </c>
      <c r="L623" s="23">
        <v>2015</v>
      </c>
    </row>
    <row r="624" spans="1:12" x14ac:dyDescent="0.3">
      <c r="A624" s="23">
        <v>614</v>
      </c>
      <c r="B624" s="23">
        <v>2014</v>
      </c>
      <c r="C624" s="57" t="s">
        <v>159</v>
      </c>
      <c r="D624" s="57" t="s">
        <v>160</v>
      </c>
      <c r="E624" s="58">
        <v>9220</v>
      </c>
      <c r="F624" s="58" t="s">
        <v>43</v>
      </c>
      <c r="G624" s="57" t="s">
        <v>44</v>
      </c>
      <c r="H624" s="59">
        <v>111385.33</v>
      </c>
      <c r="I624" s="58">
        <v>1070</v>
      </c>
      <c r="J624" s="57">
        <v>66172400</v>
      </c>
      <c r="K624" s="57" t="s">
        <v>160</v>
      </c>
      <c r="L624" s="23">
        <v>2015</v>
      </c>
    </row>
    <row r="625" spans="1:12" x14ac:dyDescent="0.3">
      <c r="A625" s="23">
        <v>615</v>
      </c>
      <c r="B625" s="23">
        <v>2014</v>
      </c>
      <c r="C625" s="57" t="s">
        <v>89</v>
      </c>
      <c r="D625" s="57" t="s">
        <v>90</v>
      </c>
      <c r="E625" s="58">
        <v>9230</v>
      </c>
      <c r="F625" s="58" t="s">
        <v>43</v>
      </c>
      <c r="G625" s="57" t="s">
        <v>44</v>
      </c>
      <c r="H625" s="59">
        <v>0.8</v>
      </c>
      <c r="I625" s="58">
        <v>1070</v>
      </c>
      <c r="J625" s="57">
        <v>66925616</v>
      </c>
      <c r="K625" s="57" t="s">
        <v>90</v>
      </c>
      <c r="L625" s="23">
        <v>2015</v>
      </c>
    </row>
    <row r="626" spans="1:12" x14ac:dyDescent="0.3">
      <c r="A626" s="23">
        <v>616</v>
      </c>
      <c r="B626" s="23">
        <v>2014</v>
      </c>
      <c r="C626" s="57" t="s">
        <v>97</v>
      </c>
      <c r="D626" s="57" t="s">
        <v>98</v>
      </c>
      <c r="E626" s="58">
        <v>1070</v>
      </c>
      <c r="F626" s="58" t="s">
        <v>43</v>
      </c>
      <c r="G626" s="57" t="s">
        <v>44</v>
      </c>
      <c r="H626" s="59">
        <v>2369809.0299999998</v>
      </c>
      <c r="I626" s="58">
        <v>1070</v>
      </c>
      <c r="J626" s="57">
        <v>68707540</v>
      </c>
      <c r="K626" s="57" t="s">
        <v>99</v>
      </c>
      <c r="L626" s="23">
        <v>2014</v>
      </c>
    </row>
    <row r="627" spans="1:12" x14ac:dyDescent="0.3">
      <c r="A627" s="23">
        <v>617</v>
      </c>
      <c r="B627" s="23">
        <v>2014</v>
      </c>
      <c r="C627" s="57" t="s">
        <v>97</v>
      </c>
      <c r="D627" s="57" t="s">
        <v>98</v>
      </c>
      <c r="E627" s="58">
        <v>9230</v>
      </c>
      <c r="F627" s="58" t="s">
        <v>43</v>
      </c>
      <c r="G627" s="57" t="s">
        <v>44</v>
      </c>
      <c r="H627" s="59">
        <v>0.39</v>
      </c>
      <c r="I627" s="58">
        <v>1070</v>
      </c>
      <c r="J627" s="57">
        <v>68707540</v>
      </c>
      <c r="K627" s="57" t="s">
        <v>99</v>
      </c>
      <c r="L627" s="23">
        <v>2014</v>
      </c>
    </row>
    <row r="628" spans="1:12" x14ac:dyDescent="0.3">
      <c r="A628" s="23">
        <v>618</v>
      </c>
      <c r="B628" s="23">
        <v>2014</v>
      </c>
      <c r="C628" s="57" t="s">
        <v>100</v>
      </c>
      <c r="D628" s="57" t="s">
        <v>101</v>
      </c>
      <c r="E628" s="58">
        <v>1070</v>
      </c>
      <c r="F628" s="58" t="s">
        <v>43</v>
      </c>
      <c r="G628" s="57" t="s">
        <v>44</v>
      </c>
      <c r="H628" s="59">
        <v>-2038.31</v>
      </c>
      <c r="I628" s="58">
        <v>1070</v>
      </c>
      <c r="J628" s="57">
        <v>68707546</v>
      </c>
      <c r="K628" s="57" t="s">
        <v>102</v>
      </c>
      <c r="L628" s="23">
        <v>2014</v>
      </c>
    </row>
    <row r="629" spans="1:12" x14ac:dyDescent="0.3">
      <c r="A629" s="23">
        <v>619</v>
      </c>
      <c r="B629" s="23">
        <v>2014</v>
      </c>
      <c r="C629" s="57" t="s">
        <v>100</v>
      </c>
      <c r="D629" s="57" t="s">
        <v>101</v>
      </c>
      <c r="E629" s="58">
        <v>9220</v>
      </c>
      <c r="F629" s="58" t="s">
        <v>43</v>
      </c>
      <c r="G629" s="57" t="s">
        <v>44</v>
      </c>
      <c r="H629" s="59">
        <v>142186.96</v>
      </c>
      <c r="I629" s="58">
        <v>1070</v>
      </c>
      <c r="J629" s="57">
        <v>68707546</v>
      </c>
      <c r="K629" s="57" t="s">
        <v>102</v>
      </c>
      <c r="L629" s="23">
        <v>2014</v>
      </c>
    </row>
    <row r="630" spans="1:12" x14ac:dyDescent="0.3">
      <c r="A630" s="23">
        <v>620</v>
      </c>
      <c r="B630" s="23">
        <v>2014</v>
      </c>
      <c r="C630" s="57" t="s">
        <v>103</v>
      </c>
      <c r="D630" s="57" t="s">
        <v>104</v>
      </c>
      <c r="E630" s="58">
        <v>1070</v>
      </c>
      <c r="F630" s="58" t="s">
        <v>43</v>
      </c>
      <c r="G630" s="57" t="s">
        <v>44</v>
      </c>
      <c r="H630" s="59">
        <v>713160</v>
      </c>
      <c r="I630" s="58">
        <v>1070</v>
      </c>
      <c r="J630" s="57">
        <v>68707548</v>
      </c>
      <c r="K630" s="57" t="s">
        <v>105</v>
      </c>
      <c r="L630" s="23">
        <v>2014</v>
      </c>
    </row>
    <row r="631" spans="1:12" x14ac:dyDescent="0.3">
      <c r="A631" s="23">
        <v>621</v>
      </c>
      <c r="B631" s="23">
        <v>2014</v>
      </c>
      <c r="C631" s="57" t="s">
        <v>103</v>
      </c>
      <c r="D631" s="57" t="s">
        <v>104</v>
      </c>
      <c r="E631" s="58">
        <v>9220</v>
      </c>
      <c r="F631" s="58" t="s">
        <v>43</v>
      </c>
      <c r="G631" s="57" t="s">
        <v>44</v>
      </c>
      <c r="H631" s="59">
        <v>304951.15000000002</v>
      </c>
      <c r="I631" s="58">
        <v>1070</v>
      </c>
      <c r="J631" s="57">
        <v>68707548</v>
      </c>
      <c r="K631" s="57" t="s">
        <v>105</v>
      </c>
      <c r="L631" s="23">
        <v>2014</v>
      </c>
    </row>
    <row r="632" spans="1:12" x14ac:dyDescent="0.3">
      <c r="A632" s="23">
        <v>622</v>
      </c>
      <c r="B632" s="23">
        <v>2014</v>
      </c>
      <c r="C632" s="57" t="s">
        <v>103</v>
      </c>
      <c r="D632" s="57" t="s">
        <v>104</v>
      </c>
      <c r="E632" s="58">
        <v>9230</v>
      </c>
      <c r="F632" s="58" t="s">
        <v>43</v>
      </c>
      <c r="G632" s="57" t="s">
        <v>44</v>
      </c>
      <c r="H632" s="59">
        <v>139387.71</v>
      </c>
      <c r="I632" s="58">
        <v>1070</v>
      </c>
      <c r="J632" s="57">
        <v>68707548</v>
      </c>
      <c r="K632" s="57" t="s">
        <v>105</v>
      </c>
      <c r="L632" s="23">
        <v>2014</v>
      </c>
    </row>
    <row r="633" spans="1:12" x14ac:dyDescent="0.3">
      <c r="A633" s="23">
        <v>623</v>
      </c>
      <c r="B633" s="23">
        <v>2014</v>
      </c>
      <c r="C633" s="57" t="s">
        <v>106</v>
      </c>
      <c r="D633" s="57" t="s">
        <v>107</v>
      </c>
      <c r="E633" s="58">
        <v>1070</v>
      </c>
      <c r="F633" s="58" t="s">
        <v>43</v>
      </c>
      <c r="G633" s="57" t="s">
        <v>44</v>
      </c>
      <c r="H633" s="59">
        <v>55806.99</v>
      </c>
      <c r="I633" s="58">
        <v>1070</v>
      </c>
      <c r="J633" s="57">
        <v>68707811</v>
      </c>
      <c r="K633" s="57" t="s">
        <v>108</v>
      </c>
      <c r="L633" s="23">
        <v>2014</v>
      </c>
    </row>
    <row r="634" spans="1:12" x14ac:dyDescent="0.3">
      <c r="A634" s="23">
        <v>624</v>
      </c>
      <c r="B634" s="23">
        <v>2014</v>
      </c>
      <c r="C634" s="57" t="s">
        <v>106</v>
      </c>
      <c r="D634" s="57" t="s">
        <v>107</v>
      </c>
      <c r="E634" s="58">
        <v>9220</v>
      </c>
      <c r="F634" s="58" t="s">
        <v>43</v>
      </c>
      <c r="G634" s="57" t="s">
        <v>44</v>
      </c>
      <c r="H634" s="59">
        <v>58798.48</v>
      </c>
      <c r="I634" s="58">
        <v>1070</v>
      </c>
      <c r="J634" s="57">
        <v>68707811</v>
      </c>
      <c r="K634" s="57" t="s">
        <v>108</v>
      </c>
      <c r="L634" s="23">
        <v>2014</v>
      </c>
    </row>
    <row r="635" spans="1:12" x14ac:dyDescent="0.3">
      <c r="A635" s="23">
        <v>625</v>
      </c>
      <c r="B635" s="23">
        <v>2014</v>
      </c>
      <c r="C635" s="57" t="s">
        <v>113</v>
      </c>
      <c r="D635" s="57" t="s">
        <v>114</v>
      </c>
      <c r="E635" s="58">
        <v>1070</v>
      </c>
      <c r="F635" s="58" t="s">
        <v>43</v>
      </c>
      <c r="G635" s="57" t="s">
        <v>44</v>
      </c>
      <c r="H635" s="59">
        <v>314035.53000000003</v>
      </c>
      <c r="I635" s="58">
        <v>1070</v>
      </c>
      <c r="J635" s="57">
        <v>68707824</v>
      </c>
      <c r="K635" s="57" t="s">
        <v>410</v>
      </c>
      <c r="L635" s="23">
        <v>2014</v>
      </c>
    </row>
    <row r="636" spans="1:12" x14ac:dyDescent="0.3">
      <c r="A636" s="23">
        <v>626</v>
      </c>
      <c r="B636" s="23">
        <v>2014</v>
      </c>
      <c r="C636" s="57" t="s">
        <v>113</v>
      </c>
      <c r="D636" s="57" t="s">
        <v>114</v>
      </c>
      <c r="E636" s="58">
        <v>9220</v>
      </c>
      <c r="F636" s="58" t="s">
        <v>43</v>
      </c>
      <c r="G636" s="57" t="s">
        <v>44</v>
      </c>
      <c r="H636" s="59">
        <v>205397.62</v>
      </c>
      <c r="I636" s="58">
        <v>1070</v>
      </c>
      <c r="J636" s="57">
        <v>68707824</v>
      </c>
      <c r="K636" s="57" t="s">
        <v>410</v>
      </c>
      <c r="L636" s="23">
        <v>2014</v>
      </c>
    </row>
    <row r="637" spans="1:12" x14ac:dyDescent="0.3">
      <c r="A637" s="23">
        <v>627</v>
      </c>
      <c r="B637" s="23">
        <v>2014</v>
      </c>
      <c r="C637" s="57" t="s">
        <v>113</v>
      </c>
      <c r="D637" s="57" t="s">
        <v>114</v>
      </c>
      <c r="E637" s="58">
        <v>9230</v>
      </c>
      <c r="F637" s="58" t="s">
        <v>43</v>
      </c>
      <c r="G637" s="57" t="s">
        <v>44</v>
      </c>
      <c r="H637" s="59">
        <v>835666.15</v>
      </c>
      <c r="I637" s="58">
        <v>1070</v>
      </c>
      <c r="J637" s="57">
        <v>68707824</v>
      </c>
      <c r="K637" s="57" t="s">
        <v>410</v>
      </c>
      <c r="L637" s="23">
        <v>2014</v>
      </c>
    </row>
    <row r="638" spans="1:12" x14ac:dyDescent="0.3">
      <c r="A638" s="23">
        <v>628</v>
      </c>
      <c r="B638" s="23">
        <v>2014</v>
      </c>
      <c r="C638" s="57" t="s">
        <v>124</v>
      </c>
      <c r="D638" s="57" t="s">
        <v>125</v>
      </c>
      <c r="E638" s="58">
        <v>1070</v>
      </c>
      <c r="F638" s="58" t="s">
        <v>43</v>
      </c>
      <c r="G638" s="57" t="s">
        <v>44</v>
      </c>
      <c r="H638" s="59">
        <v>7056529.6399999997</v>
      </c>
      <c r="I638" s="58">
        <v>1070</v>
      </c>
      <c r="J638" s="57">
        <v>64412995</v>
      </c>
      <c r="K638" s="57" t="s">
        <v>354</v>
      </c>
      <c r="L638" s="23">
        <v>2015</v>
      </c>
    </row>
    <row r="639" spans="1:12" x14ac:dyDescent="0.3">
      <c r="A639" s="23">
        <v>629</v>
      </c>
      <c r="B639" s="23">
        <v>2014</v>
      </c>
      <c r="C639" s="57" t="s">
        <v>124</v>
      </c>
      <c r="D639" s="57" t="s">
        <v>125</v>
      </c>
      <c r="E639" s="58">
        <v>9220</v>
      </c>
      <c r="F639" s="58" t="s">
        <v>43</v>
      </c>
      <c r="G639" s="57" t="s">
        <v>44</v>
      </c>
      <c r="H639" s="59">
        <v>777099.11</v>
      </c>
      <c r="I639" s="58">
        <v>1070</v>
      </c>
      <c r="J639" s="57">
        <v>64412995</v>
      </c>
      <c r="K639" s="57" t="s">
        <v>354</v>
      </c>
      <c r="L639" s="23">
        <v>2015</v>
      </c>
    </row>
    <row r="640" spans="1:12" x14ac:dyDescent="0.3">
      <c r="A640" s="23">
        <v>630</v>
      </c>
      <c r="B640" s="23">
        <v>2014</v>
      </c>
      <c r="C640" s="57" t="s">
        <v>124</v>
      </c>
      <c r="D640" s="57" t="s">
        <v>125</v>
      </c>
      <c r="E640" s="58">
        <v>9230</v>
      </c>
      <c r="F640" s="58" t="s">
        <v>43</v>
      </c>
      <c r="G640" s="57" t="s">
        <v>44</v>
      </c>
      <c r="H640" s="59">
        <v>3348865.67</v>
      </c>
      <c r="I640" s="58">
        <v>1070</v>
      </c>
      <c r="J640" s="57">
        <v>64412995</v>
      </c>
      <c r="K640" s="57" t="s">
        <v>354</v>
      </c>
      <c r="L640" s="23">
        <v>2015</v>
      </c>
    </row>
    <row r="641" spans="1:12" x14ac:dyDescent="0.3">
      <c r="A641" s="23">
        <v>631</v>
      </c>
      <c r="B641" s="23">
        <v>2014</v>
      </c>
      <c r="C641" s="57" t="s">
        <v>355</v>
      </c>
      <c r="D641" s="57" t="s">
        <v>356</v>
      </c>
      <c r="E641" s="58">
        <v>1070</v>
      </c>
      <c r="F641" s="58" t="s">
        <v>43</v>
      </c>
      <c r="G641" s="57" t="s">
        <v>44</v>
      </c>
      <c r="H641" s="59">
        <v>-126316.77</v>
      </c>
      <c r="I641" s="58">
        <v>1070</v>
      </c>
      <c r="J641" s="57">
        <v>64412995</v>
      </c>
      <c r="K641" s="57" t="s">
        <v>354</v>
      </c>
      <c r="L641" s="23">
        <v>2015</v>
      </c>
    </row>
    <row r="642" spans="1:12" x14ac:dyDescent="0.3">
      <c r="A642" s="23">
        <v>632</v>
      </c>
      <c r="B642" s="23">
        <v>2014</v>
      </c>
      <c r="C642" s="57" t="s">
        <v>355</v>
      </c>
      <c r="D642" s="57" t="s">
        <v>356</v>
      </c>
      <c r="E642" s="58">
        <v>9220</v>
      </c>
      <c r="F642" s="58" t="s">
        <v>43</v>
      </c>
      <c r="G642" s="57" t="s">
        <v>44</v>
      </c>
      <c r="H642" s="59">
        <v>270843.96999999997</v>
      </c>
      <c r="I642" s="58">
        <v>1070</v>
      </c>
      <c r="J642" s="57">
        <v>64412995</v>
      </c>
      <c r="K642" s="57" t="s">
        <v>354</v>
      </c>
      <c r="L642" s="23">
        <v>2015</v>
      </c>
    </row>
    <row r="643" spans="1:12" x14ac:dyDescent="0.3">
      <c r="A643" s="23">
        <v>633</v>
      </c>
      <c r="B643" s="23">
        <v>2014</v>
      </c>
      <c r="C643" s="57" t="s">
        <v>355</v>
      </c>
      <c r="D643" s="57" t="s">
        <v>356</v>
      </c>
      <c r="E643" s="58">
        <v>9230</v>
      </c>
      <c r="F643" s="58" t="s">
        <v>43</v>
      </c>
      <c r="G643" s="57" t="s">
        <v>44</v>
      </c>
      <c r="H643" s="59">
        <v>189252.5</v>
      </c>
      <c r="I643" s="58">
        <v>1070</v>
      </c>
      <c r="J643" s="57">
        <v>64412995</v>
      </c>
      <c r="K643" s="57" t="s">
        <v>354</v>
      </c>
      <c r="L643" s="23">
        <v>2015</v>
      </c>
    </row>
    <row r="644" spans="1:12" x14ac:dyDescent="0.3">
      <c r="A644" s="23">
        <v>634</v>
      </c>
      <c r="B644" s="23">
        <v>2014</v>
      </c>
      <c r="C644" s="57" t="s">
        <v>357</v>
      </c>
      <c r="D644" s="57" t="s">
        <v>358</v>
      </c>
      <c r="E644" s="58">
        <v>1070</v>
      </c>
      <c r="F644" s="58" t="s">
        <v>43</v>
      </c>
      <c r="G644" s="57" t="s">
        <v>44</v>
      </c>
      <c r="H644" s="59">
        <v>141774.49</v>
      </c>
      <c r="I644" s="58">
        <v>1070</v>
      </c>
      <c r="J644" s="57">
        <v>64412995</v>
      </c>
      <c r="K644" s="57" t="s">
        <v>354</v>
      </c>
      <c r="L644" s="23">
        <v>2015</v>
      </c>
    </row>
    <row r="645" spans="1:12" x14ac:dyDescent="0.3">
      <c r="A645" s="23">
        <v>635</v>
      </c>
      <c r="B645" s="23">
        <v>2014</v>
      </c>
      <c r="C645" s="57" t="s">
        <v>357</v>
      </c>
      <c r="D645" s="57" t="s">
        <v>358</v>
      </c>
      <c r="E645" s="58">
        <v>9220</v>
      </c>
      <c r="F645" s="58" t="s">
        <v>43</v>
      </c>
      <c r="G645" s="57" t="s">
        <v>44</v>
      </c>
      <c r="H645" s="59">
        <v>16766.88</v>
      </c>
      <c r="I645" s="58">
        <v>1070</v>
      </c>
      <c r="J645" s="57">
        <v>64412995</v>
      </c>
      <c r="K645" s="57" t="s">
        <v>354</v>
      </c>
      <c r="L645" s="23">
        <v>2015</v>
      </c>
    </row>
    <row r="646" spans="1:12" x14ac:dyDescent="0.3">
      <c r="A646" s="23">
        <v>636</v>
      </c>
      <c r="B646" s="23">
        <v>2014</v>
      </c>
      <c r="C646" s="57" t="s">
        <v>357</v>
      </c>
      <c r="D646" s="57" t="s">
        <v>358</v>
      </c>
      <c r="E646" s="58">
        <v>9230</v>
      </c>
      <c r="F646" s="58" t="s">
        <v>43</v>
      </c>
      <c r="G646" s="57" t="s">
        <v>44</v>
      </c>
      <c r="H646" s="59">
        <v>447</v>
      </c>
      <c r="I646" s="58">
        <v>1070</v>
      </c>
      <c r="J646" s="57">
        <v>64412995</v>
      </c>
      <c r="K646" s="57" t="s">
        <v>354</v>
      </c>
      <c r="L646" s="23">
        <v>2015</v>
      </c>
    </row>
    <row r="647" spans="1:12" x14ac:dyDescent="0.3">
      <c r="A647" s="23">
        <v>637</v>
      </c>
      <c r="B647" s="23">
        <v>2014</v>
      </c>
      <c r="C647" s="57" t="s">
        <v>411</v>
      </c>
      <c r="D647" s="57" t="s">
        <v>412</v>
      </c>
      <c r="E647" s="58">
        <v>1070</v>
      </c>
      <c r="F647" s="58" t="s">
        <v>43</v>
      </c>
      <c r="G647" s="57" t="s">
        <v>44</v>
      </c>
      <c r="H647" s="59">
        <v>27767.35</v>
      </c>
      <c r="I647" s="58">
        <v>1070</v>
      </c>
      <c r="J647" s="57">
        <v>64412995</v>
      </c>
      <c r="K647" s="57" t="s">
        <v>354</v>
      </c>
      <c r="L647" s="23">
        <v>2015</v>
      </c>
    </row>
    <row r="648" spans="1:12" x14ac:dyDescent="0.3">
      <c r="A648" s="23">
        <v>638</v>
      </c>
      <c r="B648" s="23">
        <v>2014</v>
      </c>
      <c r="C648" s="57" t="s">
        <v>411</v>
      </c>
      <c r="D648" s="57" t="s">
        <v>412</v>
      </c>
      <c r="E648" s="58">
        <v>9220</v>
      </c>
      <c r="F648" s="58" t="s">
        <v>43</v>
      </c>
      <c r="G648" s="57" t="s">
        <v>44</v>
      </c>
      <c r="H648" s="59">
        <v>261371.21</v>
      </c>
      <c r="I648" s="58">
        <v>1070</v>
      </c>
      <c r="J648" s="57">
        <v>64412995</v>
      </c>
      <c r="K648" s="57" t="s">
        <v>354</v>
      </c>
      <c r="L648" s="23">
        <v>2015</v>
      </c>
    </row>
    <row r="649" spans="1:12" x14ac:dyDescent="0.3">
      <c r="A649" s="23">
        <v>639</v>
      </c>
      <c r="B649" s="23">
        <v>2014</v>
      </c>
      <c r="C649" s="57" t="s">
        <v>126</v>
      </c>
      <c r="D649" s="57" t="s">
        <v>127</v>
      </c>
      <c r="E649" s="58">
        <v>1070</v>
      </c>
      <c r="F649" s="58" t="s">
        <v>43</v>
      </c>
      <c r="G649" s="57" t="s">
        <v>44</v>
      </c>
      <c r="H649" s="59">
        <v>338151.54</v>
      </c>
      <c r="I649" s="58">
        <v>1070</v>
      </c>
      <c r="J649" s="57">
        <v>66925621</v>
      </c>
      <c r="K649" s="57" t="s">
        <v>359</v>
      </c>
      <c r="L649" s="23">
        <v>2015</v>
      </c>
    </row>
    <row r="650" spans="1:12" x14ac:dyDescent="0.3">
      <c r="A650" s="23">
        <v>640</v>
      </c>
      <c r="B650" s="23">
        <v>2014</v>
      </c>
      <c r="C650" s="57" t="s">
        <v>126</v>
      </c>
      <c r="D650" s="57" t="s">
        <v>127</v>
      </c>
      <c r="E650" s="58">
        <v>9220</v>
      </c>
      <c r="F650" s="58" t="s">
        <v>43</v>
      </c>
      <c r="G650" s="57" t="s">
        <v>44</v>
      </c>
      <c r="H650" s="59">
        <v>139483.59</v>
      </c>
      <c r="I650" s="58">
        <v>1070</v>
      </c>
      <c r="J650" s="57">
        <v>66925621</v>
      </c>
      <c r="K650" s="57" t="s">
        <v>359</v>
      </c>
      <c r="L650" s="23">
        <v>2015</v>
      </c>
    </row>
    <row r="651" spans="1:12" x14ac:dyDescent="0.3">
      <c r="A651" s="23">
        <v>641</v>
      </c>
      <c r="B651" s="23">
        <v>2014</v>
      </c>
      <c r="C651" s="57" t="s">
        <v>126</v>
      </c>
      <c r="D651" s="57" t="s">
        <v>127</v>
      </c>
      <c r="E651" s="58">
        <v>9230</v>
      </c>
      <c r="F651" s="58" t="s">
        <v>43</v>
      </c>
      <c r="G651" s="57" t="s">
        <v>44</v>
      </c>
      <c r="H651" s="59">
        <v>17471.88</v>
      </c>
      <c r="I651" s="58">
        <v>1070</v>
      </c>
      <c r="J651" s="57">
        <v>66925621</v>
      </c>
      <c r="K651" s="57" t="s">
        <v>359</v>
      </c>
      <c r="L651" s="23">
        <v>2015</v>
      </c>
    </row>
    <row r="652" spans="1:12" x14ac:dyDescent="0.3">
      <c r="A652" s="23">
        <v>642</v>
      </c>
      <c r="B652" s="23">
        <v>2014</v>
      </c>
      <c r="C652" s="57" t="s">
        <v>126</v>
      </c>
      <c r="D652" s="57" t="s">
        <v>127</v>
      </c>
      <c r="E652" s="58">
        <v>1070</v>
      </c>
      <c r="F652" s="58" t="s">
        <v>43</v>
      </c>
      <c r="G652" s="57" t="s">
        <v>44</v>
      </c>
      <c r="H652" s="59">
        <v>338151.54</v>
      </c>
      <c r="I652" s="58">
        <v>1070</v>
      </c>
      <c r="J652" s="57">
        <v>68707548</v>
      </c>
      <c r="K652" s="57" t="s">
        <v>105</v>
      </c>
      <c r="L652" s="23">
        <v>2014</v>
      </c>
    </row>
    <row r="653" spans="1:12" x14ac:dyDescent="0.3">
      <c r="A653" s="23">
        <v>643</v>
      </c>
      <c r="B653" s="23">
        <v>2014</v>
      </c>
      <c r="C653" s="57" t="s">
        <v>126</v>
      </c>
      <c r="D653" s="57" t="s">
        <v>127</v>
      </c>
      <c r="E653" s="58">
        <v>9220</v>
      </c>
      <c r="F653" s="58" t="s">
        <v>43</v>
      </c>
      <c r="G653" s="57" t="s">
        <v>44</v>
      </c>
      <c r="H653" s="59">
        <v>139483.60999999999</v>
      </c>
      <c r="I653" s="58">
        <v>1070</v>
      </c>
      <c r="J653" s="57">
        <v>68707548</v>
      </c>
      <c r="K653" s="57" t="s">
        <v>105</v>
      </c>
      <c r="L653" s="23">
        <v>2014</v>
      </c>
    </row>
    <row r="654" spans="1:12" x14ac:dyDescent="0.3">
      <c r="A654" s="23">
        <v>644</v>
      </c>
      <c r="B654" s="23">
        <v>2014</v>
      </c>
      <c r="C654" s="57" t="s">
        <v>126</v>
      </c>
      <c r="D654" s="57" t="s">
        <v>127</v>
      </c>
      <c r="E654" s="58">
        <v>9230</v>
      </c>
      <c r="F654" s="58" t="s">
        <v>43</v>
      </c>
      <c r="G654" s="57" t="s">
        <v>44</v>
      </c>
      <c r="H654" s="59">
        <v>17471.89</v>
      </c>
      <c r="I654" s="58">
        <v>1070</v>
      </c>
      <c r="J654" s="57">
        <v>68707548</v>
      </c>
      <c r="K654" s="57" t="s">
        <v>105</v>
      </c>
      <c r="L654" s="23">
        <v>2014</v>
      </c>
    </row>
    <row r="655" spans="1:12" x14ac:dyDescent="0.3">
      <c r="A655" s="23">
        <v>645</v>
      </c>
      <c r="B655" s="23">
        <v>2014</v>
      </c>
      <c r="C655" s="57" t="s">
        <v>216</v>
      </c>
      <c r="D655" s="57" t="s">
        <v>217</v>
      </c>
      <c r="E655" s="58">
        <v>1070</v>
      </c>
      <c r="F655" s="58" t="s">
        <v>43</v>
      </c>
      <c r="G655" s="57" t="s">
        <v>44</v>
      </c>
      <c r="H655" s="59">
        <v>148142.95000000001</v>
      </c>
      <c r="I655" s="58">
        <v>1070</v>
      </c>
      <c r="J655" s="57">
        <v>64413348</v>
      </c>
      <c r="K655" s="57" t="s">
        <v>217</v>
      </c>
      <c r="L655" s="23">
        <v>2015</v>
      </c>
    </row>
    <row r="656" spans="1:12" x14ac:dyDescent="0.3">
      <c r="A656" s="23">
        <v>646</v>
      </c>
      <c r="B656" s="23">
        <v>2014</v>
      </c>
      <c r="C656" s="57" t="s">
        <v>216</v>
      </c>
      <c r="D656" s="57" t="s">
        <v>217</v>
      </c>
      <c r="E656" s="58">
        <v>9220</v>
      </c>
      <c r="F656" s="58" t="s">
        <v>43</v>
      </c>
      <c r="G656" s="57" t="s">
        <v>44</v>
      </c>
      <c r="H656" s="59">
        <v>59100.37</v>
      </c>
      <c r="I656" s="58">
        <v>1070</v>
      </c>
      <c r="J656" s="57">
        <v>64413348</v>
      </c>
      <c r="K656" s="57" t="s">
        <v>217</v>
      </c>
      <c r="L656" s="23">
        <v>2015</v>
      </c>
    </row>
    <row r="657" spans="1:12" x14ac:dyDescent="0.3">
      <c r="A657" s="23">
        <v>647</v>
      </c>
      <c r="B657" s="23">
        <v>2014</v>
      </c>
      <c r="C657" s="57" t="s">
        <v>216</v>
      </c>
      <c r="D657" s="57" t="s">
        <v>217</v>
      </c>
      <c r="E657" s="58">
        <v>9230</v>
      </c>
      <c r="F657" s="58" t="s">
        <v>43</v>
      </c>
      <c r="G657" s="57" t="s">
        <v>44</v>
      </c>
      <c r="H657" s="59">
        <v>13326.24</v>
      </c>
      <c r="I657" s="58">
        <v>1070</v>
      </c>
      <c r="J657" s="57">
        <v>64413348</v>
      </c>
      <c r="K657" s="57" t="s">
        <v>217</v>
      </c>
      <c r="L657" s="23">
        <v>2015</v>
      </c>
    </row>
    <row r="658" spans="1:12" x14ac:dyDescent="0.3">
      <c r="A658" s="23">
        <v>648</v>
      </c>
      <c r="B658" s="23">
        <v>2014</v>
      </c>
      <c r="C658" s="57" t="s">
        <v>413</v>
      </c>
      <c r="D658" s="57" t="s">
        <v>414</v>
      </c>
      <c r="E658" s="58">
        <v>9220</v>
      </c>
      <c r="F658" s="58" t="s">
        <v>43</v>
      </c>
      <c r="G658" s="57" t="s">
        <v>44</v>
      </c>
      <c r="H658" s="59">
        <v>37887.370000000003</v>
      </c>
      <c r="I658" s="58">
        <v>1070</v>
      </c>
      <c r="J658" s="57">
        <v>64413348</v>
      </c>
      <c r="K658" s="57" t="s">
        <v>217</v>
      </c>
      <c r="L658" s="23">
        <v>2015</v>
      </c>
    </row>
    <row r="659" spans="1:12" x14ac:dyDescent="0.3">
      <c r="A659" s="23">
        <v>649</v>
      </c>
      <c r="B659" s="23">
        <v>2014</v>
      </c>
      <c r="C659" s="57" t="s">
        <v>165</v>
      </c>
      <c r="D659" s="57" t="s">
        <v>166</v>
      </c>
      <c r="E659" s="58">
        <v>1070</v>
      </c>
      <c r="F659" s="58" t="s">
        <v>43</v>
      </c>
      <c r="G659" s="57" t="s">
        <v>44</v>
      </c>
      <c r="H659" s="59">
        <v>742.5</v>
      </c>
      <c r="I659" s="58">
        <v>1070</v>
      </c>
      <c r="J659" s="57">
        <v>64351148</v>
      </c>
      <c r="K659" s="57" t="s">
        <v>166</v>
      </c>
      <c r="L659" s="23">
        <v>2015</v>
      </c>
    </row>
    <row r="660" spans="1:12" x14ac:dyDescent="0.3">
      <c r="A660" s="23">
        <v>650</v>
      </c>
      <c r="B660" s="23">
        <v>2014</v>
      </c>
      <c r="C660" s="57" t="s">
        <v>167</v>
      </c>
      <c r="D660" s="57" t="s">
        <v>168</v>
      </c>
      <c r="E660" s="58">
        <v>1070</v>
      </c>
      <c r="F660" s="58" t="s">
        <v>43</v>
      </c>
      <c r="G660" s="57" t="s">
        <v>44</v>
      </c>
      <c r="H660" s="59">
        <v>624019.68000000005</v>
      </c>
      <c r="I660" s="58">
        <v>1070</v>
      </c>
      <c r="J660" s="57">
        <v>54201829</v>
      </c>
      <c r="K660" s="57" t="s">
        <v>169</v>
      </c>
      <c r="L660" s="23">
        <v>2017</v>
      </c>
    </row>
    <row r="661" spans="1:12" x14ac:dyDescent="0.3">
      <c r="A661" s="23">
        <v>651</v>
      </c>
      <c r="B661" s="23">
        <v>2014</v>
      </c>
      <c r="C661" s="57" t="s">
        <v>167</v>
      </c>
      <c r="D661" s="57" t="s">
        <v>168</v>
      </c>
      <c r="E661" s="58">
        <v>9220</v>
      </c>
      <c r="F661" s="58" t="s">
        <v>43</v>
      </c>
      <c r="G661" s="57" t="s">
        <v>44</v>
      </c>
      <c r="H661" s="59">
        <v>100752.96000000001</v>
      </c>
      <c r="I661" s="58">
        <v>1070</v>
      </c>
      <c r="J661" s="57">
        <v>54201829</v>
      </c>
      <c r="K661" s="57" t="s">
        <v>169</v>
      </c>
      <c r="L661" s="23">
        <v>2017</v>
      </c>
    </row>
    <row r="662" spans="1:12" x14ac:dyDescent="0.3">
      <c r="A662" s="23">
        <v>652</v>
      </c>
      <c r="B662" s="23">
        <v>2014</v>
      </c>
      <c r="C662" s="57" t="s">
        <v>415</v>
      </c>
      <c r="D662" s="57" t="s">
        <v>416</v>
      </c>
      <c r="E662" s="58">
        <v>1070</v>
      </c>
      <c r="F662" s="58" t="s">
        <v>43</v>
      </c>
      <c r="G662" s="57" t="s">
        <v>44</v>
      </c>
      <c r="H662" s="59">
        <v>170337.48</v>
      </c>
      <c r="I662" s="58">
        <v>1070</v>
      </c>
      <c r="J662" s="57">
        <v>13090582</v>
      </c>
      <c r="K662" s="57" t="s">
        <v>417</v>
      </c>
      <c r="L662" s="23">
        <v>2016</v>
      </c>
    </row>
    <row r="663" spans="1:12" x14ac:dyDescent="0.3">
      <c r="A663" s="23">
        <v>653</v>
      </c>
      <c r="B663" s="23">
        <v>2014</v>
      </c>
      <c r="C663" s="57" t="s">
        <v>415</v>
      </c>
      <c r="D663" s="57" t="s">
        <v>416</v>
      </c>
      <c r="E663" s="58">
        <v>9230</v>
      </c>
      <c r="F663" s="58" t="s">
        <v>43</v>
      </c>
      <c r="G663" s="57" t="s">
        <v>44</v>
      </c>
      <c r="H663" s="59">
        <v>13489.03</v>
      </c>
      <c r="I663" s="58">
        <v>1070</v>
      </c>
      <c r="J663" s="57">
        <v>13090582</v>
      </c>
      <c r="K663" s="57" t="s">
        <v>417</v>
      </c>
      <c r="L663" s="23">
        <v>2016</v>
      </c>
    </row>
    <row r="664" spans="1:12" x14ac:dyDescent="0.3">
      <c r="A664" s="23">
        <v>654</v>
      </c>
      <c r="B664" s="23">
        <v>2014</v>
      </c>
      <c r="C664" s="57" t="s">
        <v>234</v>
      </c>
      <c r="D664" s="57" t="s">
        <v>235</v>
      </c>
      <c r="E664" s="58">
        <v>1070</v>
      </c>
      <c r="F664" s="58" t="s">
        <v>43</v>
      </c>
      <c r="G664" s="57" t="s">
        <v>44</v>
      </c>
      <c r="H664" s="59">
        <v>4077937.83</v>
      </c>
      <c r="I664" s="58">
        <v>1070</v>
      </c>
      <c r="J664" s="57">
        <v>61824546</v>
      </c>
      <c r="K664" s="57" t="s">
        <v>236</v>
      </c>
      <c r="L664" s="23">
        <v>2017</v>
      </c>
    </row>
    <row r="665" spans="1:12" x14ac:dyDescent="0.3">
      <c r="A665" s="23">
        <v>655</v>
      </c>
      <c r="B665" s="23">
        <v>2014</v>
      </c>
      <c r="C665" s="57" t="s">
        <v>234</v>
      </c>
      <c r="D665" s="57" t="s">
        <v>235</v>
      </c>
      <c r="E665" s="58">
        <v>9220</v>
      </c>
      <c r="F665" s="58" t="s">
        <v>43</v>
      </c>
      <c r="G665" s="57" t="s">
        <v>44</v>
      </c>
      <c r="H665" s="59">
        <v>626721.46</v>
      </c>
      <c r="I665" s="58">
        <v>1070</v>
      </c>
      <c r="J665" s="57">
        <v>61824546</v>
      </c>
      <c r="K665" s="57" t="s">
        <v>236</v>
      </c>
      <c r="L665" s="23">
        <v>2017</v>
      </c>
    </row>
    <row r="666" spans="1:12" x14ac:dyDescent="0.3">
      <c r="A666" s="23">
        <v>656</v>
      </c>
      <c r="B666" s="23">
        <v>2014</v>
      </c>
      <c r="C666" s="57" t="s">
        <v>234</v>
      </c>
      <c r="D666" s="57" t="s">
        <v>235</v>
      </c>
      <c r="E666" s="58">
        <v>9230</v>
      </c>
      <c r="F666" s="58" t="s">
        <v>43</v>
      </c>
      <c r="G666" s="57" t="s">
        <v>44</v>
      </c>
      <c r="H666" s="59">
        <v>111574.63</v>
      </c>
      <c r="I666" s="58">
        <v>1070</v>
      </c>
      <c r="J666" s="57">
        <v>61824546</v>
      </c>
      <c r="K666" s="57" t="s">
        <v>236</v>
      </c>
      <c r="L666" s="23">
        <v>2017</v>
      </c>
    </row>
    <row r="667" spans="1:12" x14ac:dyDescent="0.3">
      <c r="A667" s="23">
        <v>657</v>
      </c>
      <c r="B667" s="23">
        <v>2014</v>
      </c>
      <c r="C667" s="57" t="s">
        <v>418</v>
      </c>
      <c r="D667" s="57" t="s">
        <v>419</v>
      </c>
      <c r="E667" s="58">
        <v>1070</v>
      </c>
      <c r="F667" s="58" t="s">
        <v>43</v>
      </c>
      <c r="G667" s="57" t="s">
        <v>44</v>
      </c>
      <c r="H667" s="59">
        <v>-60365.1</v>
      </c>
      <c r="I667" s="58">
        <v>1070</v>
      </c>
      <c r="J667" s="57">
        <v>68640000</v>
      </c>
      <c r="K667" s="57" t="s">
        <v>420</v>
      </c>
      <c r="L667" s="23">
        <v>2014</v>
      </c>
    </row>
    <row r="668" spans="1:12" x14ac:dyDescent="0.3">
      <c r="A668" s="23">
        <v>658</v>
      </c>
      <c r="B668" s="23">
        <v>2014</v>
      </c>
      <c r="C668" s="57" t="s">
        <v>418</v>
      </c>
      <c r="D668" s="57" t="s">
        <v>419</v>
      </c>
      <c r="E668" s="58">
        <v>9220</v>
      </c>
      <c r="F668" s="58" t="s">
        <v>43</v>
      </c>
      <c r="G668" s="57" t="s">
        <v>44</v>
      </c>
      <c r="H668" s="59">
        <v>60365.1</v>
      </c>
      <c r="I668" s="58">
        <v>1070</v>
      </c>
      <c r="J668" s="57">
        <v>68640000</v>
      </c>
      <c r="K668" s="57" t="s">
        <v>420</v>
      </c>
      <c r="L668" s="23">
        <v>2014</v>
      </c>
    </row>
    <row r="669" spans="1:12" x14ac:dyDescent="0.3">
      <c r="A669" s="23">
        <v>659</v>
      </c>
      <c r="B669" s="23">
        <v>2014</v>
      </c>
      <c r="C669" s="57" t="s">
        <v>421</v>
      </c>
      <c r="D669" s="57" t="s">
        <v>422</v>
      </c>
      <c r="E669" s="58">
        <v>1070</v>
      </c>
      <c r="F669" s="58" t="s">
        <v>43</v>
      </c>
      <c r="G669" s="57" t="s">
        <v>44</v>
      </c>
      <c r="H669" s="59">
        <v>50659.33</v>
      </c>
      <c r="I669" s="58">
        <v>1070</v>
      </c>
      <c r="J669" s="57">
        <v>13090494</v>
      </c>
      <c r="K669" s="57" t="s">
        <v>423</v>
      </c>
      <c r="L669" s="23">
        <v>2017</v>
      </c>
    </row>
    <row r="670" spans="1:12" x14ac:dyDescent="0.3">
      <c r="A670" s="23">
        <v>660</v>
      </c>
      <c r="B670" s="23">
        <v>2014</v>
      </c>
      <c r="C670" s="57" t="s">
        <v>237</v>
      </c>
      <c r="D670" s="57" t="s">
        <v>238</v>
      </c>
      <c r="E670" s="58">
        <v>1070</v>
      </c>
      <c r="F670" s="58" t="s">
        <v>43</v>
      </c>
      <c r="G670" s="57" t="s">
        <v>44</v>
      </c>
      <c r="H670" s="59">
        <v>19278.41</v>
      </c>
      <c r="I670" s="58">
        <v>1070</v>
      </c>
      <c r="J670" s="57">
        <v>64413349</v>
      </c>
      <c r="K670" s="57" t="s">
        <v>238</v>
      </c>
      <c r="L670" s="23">
        <v>2015</v>
      </c>
    </row>
    <row r="671" spans="1:12" x14ac:dyDescent="0.3">
      <c r="A671" s="23">
        <v>661</v>
      </c>
      <c r="B671" s="23">
        <v>2014</v>
      </c>
      <c r="C671" s="57" t="s">
        <v>237</v>
      </c>
      <c r="D671" s="57" t="s">
        <v>238</v>
      </c>
      <c r="E671" s="58">
        <v>9220</v>
      </c>
      <c r="F671" s="58" t="s">
        <v>43</v>
      </c>
      <c r="G671" s="57" t="s">
        <v>44</v>
      </c>
      <c r="H671" s="59">
        <v>1574.41</v>
      </c>
      <c r="I671" s="58">
        <v>1070</v>
      </c>
      <c r="J671" s="57">
        <v>64413349</v>
      </c>
      <c r="K671" s="57" t="s">
        <v>238</v>
      </c>
      <c r="L671" s="23">
        <v>2015</v>
      </c>
    </row>
    <row r="672" spans="1:12" x14ac:dyDescent="0.3">
      <c r="A672" s="23">
        <v>662</v>
      </c>
      <c r="B672" s="23">
        <v>2014</v>
      </c>
      <c r="C672" s="57" t="s">
        <v>237</v>
      </c>
      <c r="D672" s="57" t="s">
        <v>238</v>
      </c>
      <c r="E672" s="58">
        <v>9230</v>
      </c>
      <c r="F672" s="58" t="s">
        <v>43</v>
      </c>
      <c r="G672" s="57" t="s">
        <v>44</v>
      </c>
      <c r="H672" s="59">
        <v>65966.97</v>
      </c>
      <c r="I672" s="58">
        <v>1070</v>
      </c>
      <c r="J672" s="57">
        <v>64413349</v>
      </c>
      <c r="K672" s="57" t="s">
        <v>238</v>
      </c>
      <c r="L672" s="23">
        <v>2015</v>
      </c>
    </row>
    <row r="673" spans="1:12" x14ac:dyDescent="0.3">
      <c r="A673" s="23">
        <v>663</v>
      </c>
      <c r="B673" s="23">
        <v>2014</v>
      </c>
      <c r="C673" s="57" t="s">
        <v>424</v>
      </c>
      <c r="D673" s="57" t="s">
        <v>425</v>
      </c>
      <c r="E673" s="58">
        <v>1070</v>
      </c>
      <c r="F673" s="58" t="s">
        <v>43</v>
      </c>
      <c r="G673" s="57" t="s">
        <v>44</v>
      </c>
      <c r="H673" s="59">
        <v>-6539.79</v>
      </c>
      <c r="I673" s="58">
        <v>1070</v>
      </c>
      <c r="J673" s="57">
        <v>69054660</v>
      </c>
      <c r="K673" s="57" t="s">
        <v>426</v>
      </c>
      <c r="L673" s="23">
        <v>2017</v>
      </c>
    </row>
    <row r="674" spans="1:12" x14ac:dyDescent="0.3">
      <c r="A674" s="23">
        <v>664</v>
      </c>
      <c r="B674" s="23">
        <v>2014</v>
      </c>
      <c r="C674" s="57" t="s">
        <v>424</v>
      </c>
      <c r="D674" s="57" t="s">
        <v>425</v>
      </c>
      <c r="E674" s="58">
        <v>9220</v>
      </c>
      <c r="F674" s="58" t="s">
        <v>43</v>
      </c>
      <c r="G674" s="57" t="s">
        <v>44</v>
      </c>
      <c r="H674" s="59">
        <v>6539.76</v>
      </c>
      <c r="I674" s="58">
        <v>1070</v>
      </c>
      <c r="J674" s="57">
        <v>69054660</v>
      </c>
      <c r="K674" s="57" t="s">
        <v>426</v>
      </c>
      <c r="L674" s="23">
        <v>2017</v>
      </c>
    </row>
    <row r="675" spans="1:12" x14ac:dyDescent="0.3">
      <c r="A675" s="23">
        <v>665</v>
      </c>
      <c r="B675" s="23">
        <v>2014</v>
      </c>
      <c r="C675" s="57" t="s">
        <v>427</v>
      </c>
      <c r="D675" s="57" t="s">
        <v>428</v>
      </c>
      <c r="E675" s="58">
        <v>9220</v>
      </c>
      <c r="F675" s="58" t="s">
        <v>43</v>
      </c>
      <c r="G675" s="57" t="s">
        <v>44</v>
      </c>
      <c r="H675" s="59">
        <v>14290.62</v>
      </c>
      <c r="I675" s="58">
        <v>1070</v>
      </c>
      <c r="J675" s="57">
        <v>64413354</v>
      </c>
      <c r="K675" s="57" t="s">
        <v>428</v>
      </c>
      <c r="L675" s="23">
        <v>2015</v>
      </c>
    </row>
    <row r="676" spans="1:12" x14ac:dyDescent="0.3">
      <c r="A676" s="23">
        <v>666</v>
      </c>
      <c r="B676" s="23">
        <v>2014</v>
      </c>
      <c r="C676" s="57" t="s">
        <v>427</v>
      </c>
      <c r="D676" s="57" t="s">
        <v>428</v>
      </c>
      <c r="E676" s="58">
        <v>9230</v>
      </c>
      <c r="F676" s="58" t="s">
        <v>43</v>
      </c>
      <c r="G676" s="57" t="s">
        <v>44</v>
      </c>
      <c r="H676" s="59">
        <v>14880</v>
      </c>
      <c r="I676" s="58">
        <v>1070</v>
      </c>
      <c r="J676" s="57">
        <v>64413354</v>
      </c>
      <c r="K676" s="57" t="s">
        <v>428</v>
      </c>
      <c r="L676" s="23">
        <v>2015</v>
      </c>
    </row>
    <row r="677" spans="1:12" x14ac:dyDescent="0.3">
      <c r="A677" s="23">
        <v>667</v>
      </c>
      <c r="B677" s="23">
        <v>2014</v>
      </c>
      <c r="C677" s="57" t="s">
        <v>361</v>
      </c>
      <c r="D677" s="57" t="s">
        <v>362</v>
      </c>
      <c r="E677" s="58">
        <v>1070</v>
      </c>
      <c r="F677" s="58" t="s">
        <v>43</v>
      </c>
      <c r="G677" s="57" t="s">
        <v>44</v>
      </c>
      <c r="H677" s="59">
        <v>852851.93</v>
      </c>
      <c r="I677" s="58">
        <v>1070</v>
      </c>
      <c r="J677" s="57">
        <v>65498585</v>
      </c>
      <c r="K677" s="57" t="s">
        <v>362</v>
      </c>
      <c r="L677" s="23">
        <v>2015</v>
      </c>
    </row>
    <row r="678" spans="1:12" x14ac:dyDescent="0.3">
      <c r="A678" s="23">
        <v>668</v>
      </c>
      <c r="B678" s="23">
        <v>2014</v>
      </c>
      <c r="C678" s="57" t="s">
        <v>361</v>
      </c>
      <c r="D678" s="57" t="s">
        <v>362</v>
      </c>
      <c r="E678" s="58">
        <v>9220</v>
      </c>
      <c r="F678" s="58" t="s">
        <v>43</v>
      </c>
      <c r="G678" s="57" t="s">
        <v>44</v>
      </c>
      <c r="H678" s="59">
        <v>4420.37</v>
      </c>
      <c r="I678" s="58">
        <v>1070</v>
      </c>
      <c r="J678" s="57">
        <v>65498585</v>
      </c>
      <c r="K678" s="57" t="s">
        <v>362</v>
      </c>
      <c r="L678" s="23">
        <v>2015</v>
      </c>
    </row>
    <row r="679" spans="1:12" x14ac:dyDescent="0.3">
      <c r="A679" s="23">
        <v>669</v>
      </c>
      <c r="B679" s="23">
        <v>2014</v>
      </c>
      <c r="C679" s="57" t="s">
        <v>429</v>
      </c>
      <c r="D679" s="57" t="s">
        <v>430</v>
      </c>
      <c r="E679" s="58">
        <v>1070</v>
      </c>
      <c r="F679" s="58" t="s">
        <v>43</v>
      </c>
      <c r="G679" s="57" t="s">
        <v>44</v>
      </c>
      <c r="H679" s="59">
        <v>19759.439999999999</v>
      </c>
      <c r="I679" s="58">
        <v>1070</v>
      </c>
      <c r="J679" s="57">
        <v>68202673</v>
      </c>
      <c r="K679" s="57" t="s">
        <v>430</v>
      </c>
      <c r="L679" s="23">
        <v>2017</v>
      </c>
    </row>
    <row r="680" spans="1:12" x14ac:dyDescent="0.3">
      <c r="A680" s="23">
        <v>670</v>
      </c>
      <c r="B680" s="23">
        <v>2014</v>
      </c>
      <c r="C680" s="57" t="s">
        <v>429</v>
      </c>
      <c r="D680" s="57" t="s">
        <v>430</v>
      </c>
      <c r="E680" s="58">
        <v>9220</v>
      </c>
      <c r="F680" s="58" t="s">
        <v>43</v>
      </c>
      <c r="G680" s="57" t="s">
        <v>44</v>
      </c>
      <c r="H680" s="59">
        <v>49108.87</v>
      </c>
      <c r="I680" s="58">
        <v>1070</v>
      </c>
      <c r="J680" s="57">
        <v>68202673</v>
      </c>
      <c r="K680" s="57" t="s">
        <v>430</v>
      </c>
      <c r="L680" s="23">
        <v>2017</v>
      </c>
    </row>
    <row r="681" spans="1:12" x14ac:dyDescent="0.3">
      <c r="A681" s="23">
        <v>671</v>
      </c>
      <c r="B681" s="23">
        <v>2014</v>
      </c>
      <c r="C681" s="57" t="s">
        <v>429</v>
      </c>
      <c r="D681" s="57" t="s">
        <v>430</v>
      </c>
      <c r="E681" s="58">
        <v>9230</v>
      </c>
      <c r="F681" s="58" t="s">
        <v>43</v>
      </c>
      <c r="G681" s="57" t="s">
        <v>44</v>
      </c>
      <c r="H681" s="59">
        <v>50670</v>
      </c>
      <c r="I681" s="58">
        <v>1070</v>
      </c>
      <c r="J681" s="57">
        <v>68202673</v>
      </c>
      <c r="K681" s="57" t="s">
        <v>430</v>
      </c>
      <c r="L681" s="23">
        <v>2017</v>
      </c>
    </row>
    <row r="682" spans="1:12" x14ac:dyDescent="0.3">
      <c r="A682" s="23">
        <v>672</v>
      </c>
      <c r="B682" s="23">
        <v>2014</v>
      </c>
      <c r="C682" s="57" t="s">
        <v>365</v>
      </c>
      <c r="D682" s="57" t="s">
        <v>366</v>
      </c>
      <c r="E682" s="58">
        <v>1070</v>
      </c>
      <c r="F682" s="58" t="s">
        <v>43</v>
      </c>
      <c r="G682" s="57" t="s">
        <v>44</v>
      </c>
      <c r="H682" s="59">
        <v>285475.59000000003</v>
      </c>
      <c r="I682" s="58">
        <v>1070</v>
      </c>
      <c r="J682" s="57">
        <v>67021283</v>
      </c>
      <c r="K682" s="57" t="s">
        <v>367</v>
      </c>
      <c r="L682" s="23">
        <v>2015</v>
      </c>
    </row>
    <row r="683" spans="1:12" x14ac:dyDescent="0.3">
      <c r="A683" s="23">
        <v>673</v>
      </c>
      <c r="B683" s="23">
        <v>2014</v>
      </c>
      <c r="C683" s="57" t="s">
        <v>365</v>
      </c>
      <c r="D683" s="57" t="s">
        <v>366</v>
      </c>
      <c r="E683" s="58">
        <v>9220</v>
      </c>
      <c r="F683" s="58" t="s">
        <v>43</v>
      </c>
      <c r="G683" s="57" t="s">
        <v>44</v>
      </c>
      <c r="H683" s="59">
        <v>337726.09</v>
      </c>
      <c r="I683" s="58">
        <v>1070</v>
      </c>
      <c r="J683" s="57">
        <v>67021283</v>
      </c>
      <c r="K683" s="57" t="s">
        <v>367</v>
      </c>
      <c r="L683" s="23">
        <v>2015</v>
      </c>
    </row>
    <row r="684" spans="1:12" x14ac:dyDescent="0.3">
      <c r="A684" s="23">
        <v>674</v>
      </c>
      <c r="B684" s="23">
        <v>2014</v>
      </c>
      <c r="C684" s="57" t="s">
        <v>365</v>
      </c>
      <c r="D684" s="57" t="s">
        <v>366</v>
      </c>
      <c r="E684" s="58">
        <v>9230</v>
      </c>
      <c r="F684" s="58" t="s">
        <v>43</v>
      </c>
      <c r="G684" s="57" t="s">
        <v>44</v>
      </c>
      <c r="H684" s="59">
        <v>164231.75</v>
      </c>
      <c r="I684" s="58">
        <v>1070</v>
      </c>
      <c r="J684" s="57">
        <v>67021283</v>
      </c>
      <c r="K684" s="57" t="s">
        <v>367</v>
      </c>
      <c r="L684" s="23">
        <v>2015</v>
      </c>
    </row>
    <row r="685" spans="1:12" x14ac:dyDescent="0.3">
      <c r="A685" s="23">
        <v>675</v>
      </c>
      <c r="B685" s="23">
        <v>2014</v>
      </c>
      <c r="C685" s="57" t="s">
        <v>368</v>
      </c>
      <c r="D685" s="57" t="s">
        <v>369</v>
      </c>
      <c r="E685" s="58">
        <v>9220</v>
      </c>
      <c r="F685" s="58" t="s">
        <v>43</v>
      </c>
      <c r="G685" s="57" t="s">
        <v>44</v>
      </c>
      <c r="H685" s="59">
        <v>45084</v>
      </c>
      <c r="I685" s="58">
        <v>1070</v>
      </c>
      <c r="J685" s="57">
        <v>67021283</v>
      </c>
      <c r="K685" s="57" t="s">
        <v>367</v>
      </c>
      <c r="L685" s="23">
        <v>2015</v>
      </c>
    </row>
    <row r="686" spans="1:12" x14ac:dyDescent="0.3">
      <c r="A686" s="23">
        <v>676</v>
      </c>
      <c r="B686" s="23">
        <v>2014</v>
      </c>
      <c r="C686" s="57" t="s">
        <v>370</v>
      </c>
      <c r="D686" s="57" t="s">
        <v>371</v>
      </c>
      <c r="E686" s="58">
        <v>9220</v>
      </c>
      <c r="F686" s="58" t="s">
        <v>43</v>
      </c>
      <c r="G686" s="57" t="s">
        <v>44</v>
      </c>
      <c r="H686" s="59">
        <v>3265.44</v>
      </c>
      <c r="I686" s="58">
        <v>1070</v>
      </c>
      <c r="J686" s="57">
        <v>67474315</v>
      </c>
      <c r="K686" s="57" t="s">
        <v>372</v>
      </c>
      <c r="L686" s="23">
        <v>2015</v>
      </c>
    </row>
    <row r="687" spans="1:12" x14ac:dyDescent="0.3">
      <c r="A687" s="23">
        <v>677</v>
      </c>
      <c r="B687" s="23">
        <v>2014</v>
      </c>
      <c r="C687" s="57" t="s">
        <v>370</v>
      </c>
      <c r="D687" s="57" t="s">
        <v>371</v>
      </c>
      <c r="E687" s="58">
        <v>9230</v>
      </c>
      <c r="F687" s="58" t="s">
        <v>43</v>
      </c>
      <c r="G687" s="57" t="s">
        <v>44</v>
      </c>
      <c r="H687" s="59">
        <v>50091.49</v>
      </c>
      <c r="I687" s="58">
        <v>1070</v>
      </c>
      <c r="J687" s="57">
        <v>67474315</v>
      </c>
      <c r="K687" s="57" t="s">
        <v>372</v>
      </c>
      <c r="L687" s="23">
        <v>2015</v>
      </c>
    </row>
    <row r="688" spans="1:12" x14ac:dyDescent="0.3">
      <c r="A688" s="23">
        <v>678</v>
      </c>
      <c r="B688" s="23">
        <v>2014</v>
      </c>
      <c r="C688" s="57" t="s">
        <v>373</v>
      </c>
      <c r="D688" s="57" t="s">
        <v>374</v>
      </c>
      <c r="E688" s="58">
        <v>9220</v>
      </c>
      <c r="F688" s="58" t="s">
        <v>43</v>
      </c>
      <c r="G688" s="57" t="s">
        <v>44</v>
      </c>
      <c r="H688" s="59">
        <v>3940.3</v>
      </c>
      <c r="I688" s="58">
        <v>1070</v>
      </c>
      <c r="J688" s="57">
        <v>67474315</v>
      </c>
      <c r="K688" s="57" t="s">
        <v>372</v>
      </c>
      <c r="L688" s="23">
        <v>2015</v>
      </c>
    </row>
    <row r="689" spans="1:12" x14ac:dyDescent="0.3">
      <c r="A689" s="23">
        <v>679</v>
      </c>
      <c r="B689" s="23">
        <v>2014</v>
      </c>
      <c r="C689" s="57" t="s">
        <v>431</v>
      </c>
      <c r="D689" s="57" t="s">
        <v>432</v>
      </c>
      <c r="E689" s="58">
        <v>1070</v>
      </c>
      <c r="F689" s="58" t="s">
        <v>43</v>
      </c>
      <c r="G689" s="57" t="s">
        <v>44</v>
      </c>
      <c r="H689" s="59">
        <v>498851</v>
      </c>
      <c r="I689" s="58">
        <v>1070</v>
      </c>
      <c r="J689" s="57">
        <v>13090602</v>
      </c>
      <c r="K689" s="57" t="s">
        <v>433</v>
      </c>
      <c r="L689" s="23">
        <v>2016</v>
      </c>
    </row>
    <row r="690" spans="1:12" x14ac:dyDescent="0.3">
      <c r="A690" s="23">
        <v>680</v>
      </c>
      <c r="B690" s="23">
        <v>2014</v>
      </c>
      <c r="C690" s="57" t="s">
        <v>434</v>
      </c>
      <c r="D690" s="57" t="s">
        <v>435</v>
      </c>
      <c r="E690" s="58">
        <v>1070</v>
      </c>
      <c r="F690" s="58" t="s">
        <v>43</v>
      </c>
      <c r="G690" s="57" t="s">
        <v>44</v>
      </c>
      <c r="H690" s="59">
        <v>6560.85</v>
      </c>
      <c r="I690" s="58">
        <v>1070</v>
      </c>
      <c r="J690" s="57">
        <v>68202678</v>
      </c>
      <c r="K690" s="57" t="s">
        <v>436</v>
      </c>
      <c r="L690" s="23">
        <v>2015</v>
      </c>
    </row>
    <row r="691" spans="1:12" x14ac:dyDescent="0.3">
      <c r="A691" s="23">
        <v>681</v>
      </c>
      <c r="B691" s="23">
        <v>2014</v>
      </c>
      <c r="C691" s="57" t="s">
        <v>434</v>
      </c>
      <c r="D691" s="57" t="s">
        <v>435</v>
      </c>
      <c r="E691" s="58">
        <v>9220</v>
      </c>
      <c r="F691" s="58" t="s">
        <v>43</v>
      </c>
      <c r="G691" s="57" t="s">
        <v>44</v>
      </c>
      <c r="H691" s="59">
        <v>9716.18</v>
      </c>
      <c r="I691" s="58">
        <v>1070</v>
      </c>
      <c r="J691" s="57">
        <v>68202678</v>
      </c>
      <c r="K691" s="57" t="s">
        <v>436</v>
      </c>
      <c r="L691" s="23">
        <v>2015</v>
      </c>
    </row>
    <row r="692" spans="1:12" x14ac:dyDescent="0.3">
      <c r="A692" s="23">
        <v>682</v>
      </c>
      <c r="B692" s="23">
        <v>2014</v>
      </c>
      <c r="C692" s="57" t="s">
        <v>437</v>
      </c>
      <c r="D692" s="57" t="s">
        <v>438</v>
      </c>
      <c r="E692" s="58">
        <v>1070</v>
      </c>
      <c r="F692" s="58" t="s">
        <v>43</v>
      </c>
      <c r="G692" s="57" t="s">
        <v>44</v>
      </c>
      <c r="H692" s="59">
        <v>75650.67</v>
      </c>
      <c r="I692" s="58">
        <v>1070</v>
      </c>
      <c r="J692" s="57">
        <v>68202678</v>
      </c>
      <c r="K692" s="57" t="s">
        <v>436</v>
      </c>
      <c r="L692" s="23">
        <v>2015</v>
      </c>
    </row>
    <row r="693" spans="1:12" x14ac:dyDescent="0.3">
      <c r="A693" s="23">
        <v>683</v>
      </c>
      <c r="B693" s="23">
        <v>2014</v>
      </c>
      <c r="C693" s="57" t="s">
        <v>437</v>
      </c>
      <c r="D693" s="57" t="s">
        <v>438</v>
      </c>
      <c r="E693" s="58">
        <v>9230</v>
      </c>
      <c r="F693" s="58" t="s">
        <v>43</v>
      </c>
      <c r="G693" s="57" t="s">
        <v>44</v>
      </c>
      <c r="H693" s="59">
        <v>87068.73</v>
      </c>
      <c r="I693" s="58">
        <v>1070</v>
      </c>
      <c r="J693" s="57">
        <v>68202678</v>
      </c>
      <c r="K693" s="57" t="s">
        <v>436</v>
      </c>
      <c r="L693" s="23">
        <v>2015</v>
      </c>
    </row>
    <row r="694" spans="1:12" x14ac:dyDescent="0.3">
      <c r="A694" s="23">
        <v>684</v>
      </c>
      <c r="B694" s="23">
        <v>2014</v>
      </c>
      <c r="C694" s="57" t="s">
        <v>437</v>
      </c>
      <c r="D694" s="57" t="s">
        <v>438</v>
      </c>
      <c r="E694" s="58">
        <v>9310</v>
      </c>
      <c r="F694" s="58" t="s">
        <v>43</v>
      </c>
      <c r="G694" s="57" t="s">
        <v>44</v>
      </c>
      <c r="H694" s="59">
        <v>175.77</v>
      </c>
      <c r="I694" s="58">
        <v>1070</v>
      </c>
      <c r="J694" s="57">
        <v>68202678</v>
      </c>
      <c r="K694" s="57" t="s">
        <v>436</v>
      </c>
      <c r="L694" s="23">
        <v>2015</v>
      </c>
    </row>
    <row r="695" spans="1:12" x14ac:dyDescent="0.3">
      <c r="A695" s="23">
        <v>685</v>
      </c>
      <c r="B695" s="23">
        <v>2014</v>
      </c>
      <c r="C695" s="57" t="s">
        <v>437</v>
      </c>
      <c r="D695" s="57" t="s">
        <v>438</v>
      </c>
      <c r="E695" s="58">
        <v>9320</v>
      </c>
      <c r="F695" s="58" t="s">
        <v>43</v>
      </c>
      <c r="G695" s="57" t="s">
        <v>44</v>
      </c>
      <c r="H695" s="59">
        <v>24256.49</v>
      </c>
      <c r="I695" s="58">
        <v>1070</v>
      </c>
      <c r="J695" s="57">
        <v>68202678</v>
      </c>
      <c r="K695" s="57" t="s">
        <v>436</v>
      </c>
      <c r="L695" s="23">
        <v>2015</v>
      </c>
    </row>
    <row r="696" spans="1:12" x14ac:dyDescent="0.3">
      <c r="A696" s="23">
        <v>686</v>
      </c>
      <c r="B696" s="23">
        <v>2014</v>
      </c>
      <c r="C696" s="57" t="s">
        <v>437</v>
      </c>
      <c r="D696" s="57" t="s">
        <v>438</v>
      </c>
      <c r="E696" s="58">
        <v>1070</v>
      </c>
      <c r="F696" s="58" t="s">
        <v>43</v>
      </c>
      <c r="G696" s="57" t="s">
        <v>44</v>
      </c>
      <c r="H696" s="59">
        <v>-24577.73</v>
      </c>
      <c r="I696" s="58">
        <v>1070</v>
      </c>
      <c r="J696" s="57">
        <v>68639565</v>
      </c>
      <c r="K696" s="57" t="s">
        <v>439</v>
      </c>
      <c r="L696" s="23">
        <v>2015</v>
      </c>
    </row>
    <row r="697" spans="1:12" x14ac:dyDescent="0.3">
      <c r="A697" s="23">
        <v>687</v>
      </c>
      <c r="B697" s="23">
        <v>2014</v>
      </c>
      <c r="C697" s="57" t="s">
        <v>437</v>
      </c>
      <c r="D697" s="57" t="s">
        <v>438</v>
      </c>
      <c r="E697" s="58">
        <v>9230</v>
      </c>
      <c r="F697" s="58" t="s">
        <v>43</v>
      </c>
      <c r="G697" s="57" t="s">
        <v>44</v>
      </c>
      <c r="H697" s="59">
        <v>-94177.5</v>
      </c>
      <c r="I697" s="58">
        <v>1070</v>
      </c>
      <c r="J697" s="57">
        <v>68639565</v>
      </c>
      <c r="K697" s="57" t="s">
        <v>439</v>
      </c>
      <c r="L697" s="23">
        <v>2015</v>
      </c>
    </row>
    <row r="698" spans="1:12" x14ac:dyDescent="0.3">
      <c r="A698" s="23">
        <v>688</v>
      </c>
      <c r="B698" s="23">
        <v>2014</v>
      </c>
      <c r="C698" s="57" t="s">
        <v>437</v>
      </c>
      <c r="D698" s="57" t="s">
        <v>438</v>
      </c>
      <c r="E698" s="58">
        <v>9310</v>
      </c>
      <c r="F698" s="58" t="s">
        <v>43</v>
      </c>
      <c r="G698" s="57" t="s">
        <v>44</v>
      </c>
      <c r="H698" s="59">
        <v>-217</v>
      </c>
      <c r="I698" s="58">
        <v>1070</v>
      </c>
      <c r="J698" s="57">
        <v>68639565</v>
      </c>
      <c r="K698" s="57" t="s">
        <v>439</v>
      </c>
      <c r="L698" s="23">
        <v>2015</v>
      </c>
    </row>
    <row r="699" spans="1:12" x14ac:dyDescent="0.3">
      <c r="A699" s="23">
        <v>689</v>
      </c>
      <c r="B699" s="23">
        <v>2014</v>
      </c>
      <c r="C699" s="57" t="s">
        <v>437</v>
      </c>
      <c r="D699" s="57" t="s">
        <v>438</v>
      </c>
      <c r="E699" s="58">
        <v>9320</v>
      </c>
      <c r="F699" s="58" t="s">
        <v>43</v>
      </c>
      <c r="G699" s="57" t="s">
        <v>44</v>
      </c>
      <c r="H699" s="59">
        <v>-29946.28</v>
      </c>
      <c r="I699" s="58">
        <v>1070</v>
      </c>
      <c r="J699" s="57">
        <v>68639565</v>
      </c>
      <c r="K699" s="57" t="s">
        <v>439</v>
      </c>
      <c r="L699" s="23">
        <v>2015</v>
      </c>
    </row>
    <row r="700" spans="1:12" x14ac:dyDescent="0.3">
      <c r="A700" s="23">
        <v>690</v>
      </c>
      <c r="B700" s="23">
        <v>2014</v>
      </c>
      <c r="C700" s="57" t="s">
        <v>437</v>
      </c>
      <c r="D700" s="57" t="s">
        <v>438</v>
      </c>
      <c r="E700" s="58">
        <v>1070</v>
      </c>
      <c r="F700" s="58" t="s">
        <v>43</v>
      </c>
      <c r="G700" s="57" t="s">
        <v>44</v>
      </c>
      <c r="H700" s="59">
        <v>-14296.53</v>
      </c>
      <c r="I700" s="58">
        <v>1070</v>
      </c>
      <c r="J700" s="57">
        <v>69421726</v>
      </c>
      <c r="K700" s="57" t="s">
        <v>440</v>
      </c>
      <c r="L700" s="23">
        <v>2014</v>
      </c>
    </row>
    <row r="701" spans="1:12" x14ac:dyDescent="0.3">
      <c r="A701" s="23">
        <v>691</v>
      </c>
      <c r="B701" s="23">
        <v>2014</v>
      </c>
      <c r="C701" s="57" t="s">
        <v>437</v>
      </c>
      <c r="D701" s="57" t="s">
        <v>438</v>
      </c>
      <c r="E701" s="58">
        <v>9230</v>
      </c>
      <c r="F701" s="58" t="s">
        <v>43</v>
      </c>
      <c r="G701" s="57" t="s">
        <v>44</v>
      </c>
      <c r="H701" s="59">
        <v>-13314.75</v>
      </c>
      <c r="I701" s="58">
        <v>1070</v>
      </c>
      <c r="J701" s="57">
        <v>69421726</v>
      </c>
      <c r="K701" s="57" t="s">
        <v>440</v>
      </c>
      <c r="L701" s="23">
        <v>2014</v>
      </c>
    </row>
    <row r="702" spans="1:12" x14ac:dyDescent="0.3">
      <c r="A702" s="23">
        <v>692</v>
      </c>
      <c r="B702" s="23">
        <v>2014</v>
      </c>
      <c r="C702" s="57" t="s">
        <v>437</v>
      </c>
      <c r="D702" s="57" t="s">
        <v>438</v>
      </c>
      <c r="E702" s="58">
        <v>1070</v>
      </c>
      <c r="F702" s="58" t="s">
        <v>43</v>
      </c>
      <c r="G702" s="57" t="s">
        <v>44</v>
      </c>
      <c r="H702" s="59">
        <v>-54521.62</v>
      </c>
      <c r="I702" s="58">
        <v>1070</v>
      </c>
      <c r="J702" s="57">
        <v>69426456</v>
      </c>
      <c r="K702" s="57" t="s">
        <v>441</v>
      </c>
      <c r="L702" s="23">
        <v>2017</v>
      </c>
    </row>
    <row r="703" spans="1:12" x14ac:dyDescent="0.3">
      <c r="A703" s="23">
        <v>693</v>
      </c>
      <c r="B703" s="23">
        <v>2014</v>
      </c>
      <c r="C703" s="57" t="s">
        <v>442</v>
      </c>
      <c r="D703" s="57" t="s">
        <v>443</v>
      </c>
      <c r="E703" s="58">
        <v>1070</v>
      </c>
      <c r="F703" s="58" t="s">
        <v>43</v>
      </c>
      <c r="G703" s="57" t="s">
        <v>44</v>
      </c>
      <c r="H703" s="59">
        <v>644389.76</v>
      </c>
      <c r="I703" s="58">
        <v>1070</v>
      </c>
      <c r="J703" s="57">
        <v>68202678</v>
      </c>
      <c r="K703" s="57" t="s">
        <v>436</v>
      </c>
      <c r="L703" s="23">
        <v>2015</v>
      </c>
    </row>
    <row r="704" spans="1:12" x14ac:dyDescent="0.3">
      <c r="A704" s="23">
        <v>694</v>
      </c>
      <c r="B704" s="23">
        <v>2014</v>
      </c>
      <c r="C704" s="57" t="s">
        <v>442</v>
      </c>
      <c r="D704" s="57" t="s">
        <v>443</v>
      </c>
      <c r="E704" s="58">
        <v>9230</v>
      </c>
      <c r="F704" s="58" t="s">
        <v>43</v>
      </c>
      <c r="G704" s="57" t="s">
        <v>44</v>
      </c>
      <c r="H704" s="59">
        <v>375.2</v>
      </c>
      <c r="I704" s="58">
        <v>1070</v>
      </c>
      <c r="J704" s="57">
        <v>68202678</v>
      </c>
      <c r="K704" s="57" t="s">
        <v>436</v>
      </c>
      <c r="L704" s="23">
        <v>2015</v>
      </c>
    </row>
    <row r="705" spans="1:12" x14ac:dyDescent="0.3">
      <c r="A705" s="23">
        <v>695</v>
      </c>
      <c r="B705" s="23">
        <v>2014</v>
      </c>
      <c r="C705" s="57" t="s">
        <v>442</v>
      </c>
      <c r="D705" s="57" t="s">
        <v>443</v>
      </c>
      <c r="E705" s="58">
        <v>1070</v>
      </c>
      <c r="F705" s="58" t="s">
        <v>43</v>
      </c>
      <c r="G705" s="57" t="s">
        <v>44</v>
      </c>
      <c r="H705" s="59">
        <v>-77823.31</v>
      </c>
      <c r="I705" s="58">
        <v>1070</v>
      </c>
      <c r="J705" s="57">
        <v>68618007</v>
      </c>
      <c r="K705" s="57" t="s">
        <v>444</v>
      </c>
      <c r="L705" s="23">
        <v>2014</v>
      </c>
    </row>
    <row r="706" spans="1:12" x14ac:dyDescent="0.3">
      <c r="A706" s="23">
        <v>696</v>
      </c>
      <c r="B706" s="23">
        <v>2014</v>
      </c>
      <c r="C706" s="57" t="s">
        <v>442</v>
      </c>
      <c r="D706" s="57" t="s">
        <v>443</v>
      </c>
      <c r="E706" s="58">
        <v>9230</v>
      </c>
      <c r="F706" s="58" t="s">
        <v>43</v>
      </c>
      <c r="G706" s="57" t="s">
        <v>44</v>
      </c>
      <c r="H706" s="59">
        <v>-414.49</v>
      </c>
      <c r="I706" s="58">
        <v>1070</v>
      </c>
      <c r="J706" s="57">
        <v>68618007</v>
      </c>
      <c r="K706" s="57" t="s">
        <v>444</v>
      </c>
      <c r="L706" s="23">
        <v>2014</v>
      </c>
    </row>
    <row r="707" spans="1:12" x14ac:dyDescent="0.3">
      <c r="A707" s="23">
        <v>697</v>
      </c>
      <c r="B707" s="23">
        <v>2014</v>
      </c>
      <c r="C707" s="57" t="s">
        <v>442</v>
      </c>
      <c r="D707" s="57" t="s">
        <v>443</v>
      </c>
      <c r="E707" s="58">
        <v>1070</v>
      </c>
      <c r="F707" s="58" t="s">
        <v>43</v>
      </c>
      <c r="G707" s="57" t="s">
        <v>44</v>
      </c>
      <c r="H707" s="59">
        <v>-717719.61</v>
      </c>
      <c r="I707" s="58">
        <v>1070</v>
      </c>
      <c r="J707" s="57">
        <v>68618431</v>
      </c>
      <c r="K707" s="57" t="s">
        <v>445</v>
      </c>
      <c r="L707" s="23">
        <v>2015</v>
      </c>
    </row>
    <row r="708" spans="1:12" x14ac:dyDescent="0.3">
      <c r="A708" s="23">
        <v>698</v>
      </c>
      <c r="B708" s="23">
        <v>2014</v>
      </c>
      <c r="C708" s="57" t="s">
        <v>442</v>
      </c>
      <c r="D708" s="57" t="s">
        <v>443</v>
      </c>
      <c r="E708" s="58">
        <v>9230</v>
      </c>
      <c r="F708" s="58" t="s">
        <v>43</v>
      </c>
      <c r="G708" s="57" t="s">
        <v>44</v>
      </c>
      <c r="H708" s="59">
        <v>-48.71</v>
      </c>
      <c r="I708" s="58">
        <v>1070</v>
      </c>
      <c r="J708" s="57">
        <v>68618431</v>
      </c>
      <c r="K708" s="57" t="s">
        <v>445</v>
      </c>
      <c r="L708" s="23">
        <v>2015</v>
      </c>
    </row>
    <row r="709" spans="1:12" x14ac:dyDescent="0.3">
      <c r="A709" s="23">
        <v>699</v>
      </c>
      <c r="B709" s="23">
        <v>2014</v>
      </c>
      <c r="C709" s="57" t="s">
        <v>446</v>
      </c>
      <c r="D709" s="57" t="s">
        <v>447</v>
      </c>
      <c r="E709" s="58">
        <v>1070</v>
      </c>
      <c r="F709" s="58" t="s">
        <v>43</v>
      </c>
      <c r="G709" s="57" t="s">
        <v>44</v>
      </c>
      <c r="H709" s="59">
        <v>192186.1</v>
      </c>
      <c r="I709" s="58">
        <v>1070</v>
      </c>
      <c r="J709" s="57">
        <v>68202678</v>
      </c>
      <c r="K709" s="57" t="s">
        <v>436</v>
      </c>
      <c r="L709" s="23">
        <v>2015</v>
      </c>
    </row>
    <row r="710" spans="1:12" x14ac:dyDescent="0.3">
      <c r="A710" s="23">
        <v>700</v>
      </c>
      <c r="B710" s="23">
        <v>2014</v>
      </c>
      <c r="C710" s="57" t="s">
        <v>446</v>
      </c>
      <c r="D710" s="57" t="s">
        <v>447</v>
      </c>
      <c r="E710" s="58">
        <v>1070</v>
      </c>
      <c r="F710" s="58" t="s">
        <v>43</v>
      </c>
      <c r="G710" s="57" t="s">
        <v>44</v>
      </c>
      <c r="H710" s="59">
        <v>-69928.5</v>
      </c>
      <c r="I710" s="58">
        <v>1070</v>
      </c>
      <c r="J710" s="57">
        <v>68618007</v>
      </c>
      <c r="K710" s="57" t="s">
        <v>444</v>
      </c>
      <c r="L710" s="23">
        <v>2014</v>
      </c>
    </row>
    <row r="711" spans="1:12" x14ac:dyDescent="0.3">
      <c r="A711" s="23">
        <v>701</v>
      </c>
      <c r="B711" s="23">
        <v>2014</v>
      </c>
      <c r="C711" s="57" t="s">
        <v>446</v>
      </c>
      <c r="D711" s="57" t="s">
        <v>447</v>
      </c>
      <c r="E711" s="58">
        <v>1070</v>
      </c>
      <c r="F711" s="58" t="s">
        <v>43</v>
      </c>
      <c r="G711" s="57" t="s">
        <v>44</v>
      </c>
      <c r="H711" s="59">
        <v>-167338.29</v>
      </c>
      <c r="I711" s="58">
        <v>1070</v>
      </c>
      <c r="J711" s="57">
        <v>68618431</v>
      </c>
      <c r="K711" s="57" t="s">
        <v>445</v>
      </c>
      <c r="L711" s="23">
        <v>2015</v>
      </c>
    </row>
    <row r="712" spans="1:12" x14ac:dyDescent="0.3">
      <c r="A712" s="23">
        <v>702</v>
      </c>
      <c r="B712" s="23">
        <v>2014</v>
      </c>
      <c r="C712" s="57" t="s">
        <v>448</v>
      </c>
      <c r="D712" s="57" t="s">
        <v>449</v>
      </c>
      <c r="E712" s="58">
        <v>1070</v>
      </c>
      <c r="F712" s="58" t="s">
        <v>43</v>
      </c>
      <c r="G712" s="57" t="s">
        <v>44</v>
      </c>
      <c r="H712" s="59">
        <v>92280.17</v>
      </c>
      <c r="I712" s="58">
        <v>1070</v>
      </c>
      <c r="J712" s="57">
        <v>68202678</v>
      </c>
      <c r="K712" s="57" t="s">
        <v>436</v>
      </c>
      <c r="L712" s="23">
        <v>2015</v>
      </c>
    </row>
    <row r="713" spans="1:12" x14ac:dyDescent="0.3">
      <c r="A713" s="23">
        <v>703</v>
      </c>
      <c r="B713" s="23">
        <v>2014</v>
      </c>
      <c r="C713" s="57" t="s">
        <v>448</v>
      </c>
      <c r="D713" s="57" t="s">
        <v>449</v>
      </c>
      <c r="E713" s="58">
        <v>9220</v>
      </c>
      <c r="F713" s="58" t="s">
        <v>43</v>
      </c>
      <c r="G713" s="57" t="s">
        <v>44</v>
      </c>
      <c r="H713" s="59">
        <v>0.01</v>
      </c>
      <c r="I713" s="58">
        <v>1070</v>
      </c>
      <c r="J713" s="57">
        <v>68202678</v>
      </c>
      <c r="K713" s="57" t="s">
        <v>436</v>
      </c>
      <c r="L713" s="23">
        <v>2015</v>
      </c>
    </row>
    <row r="714" spans="1:12" x14ac:dyDescent="0.3">
      <c r="A714" s="23">
        <v>704</v>
      </c>
      <c r="B714" s="23">
        <v>2014</v>
      </c>
      <c r="C714" s="57" t="s">
        <v>448</v>
      </c>
      <c r="D714" s="57" t="s">
        <v>449</v>
      </c>
      <c r="E714" s="58">
        <v>9320</v>
      </c>
      <c r="F714" s="58" t="s">
        <v>43</v>
      </c>
      <c r="G714" s="57" t="s">
        <v>44</v>
      </c>
      <c r="H714" s="59">
        <v>33267911.719999999</v>
      </c>
      <c r="I714" s="58">
        <v>1070</v>
      </c>
      <c r="J714" s="57">
        <v>68202678</v>
      </c>
      <c r="K714" s="57" t="s">
        <v>436</v>
      </c>
      <c r="L714" s="23">
        <v>2015</v>
      </c>
    </row>
    <row r="715" spans="1:12" x14ac:dyDescent="0.3">
      <c r="A715" s="23">
        <v>705</v>
      </c>
      <c r="B715" s="23">
        <v>2014</v>
      </c>
      <c r="C715" s="57" t="s">
        <v>450</v>
      </c>
      <c r="D715" s="57" t="s">
        <v>451</v>
      </c>
      <c r="E715" s="58">
        <v>9220</v>
      </c>
      <c r="F715" s="58" t="s">
        <v>43</v>
      </c>
      <c r="G715" s="57" t="s">
        <v>44</v>
      </c>
      <c r="H715" s="59">
        <v>79768.5</v>
      </c>
      <c r="I715" s="58">
        <v>1070</v>
      </c>
      <c r="J715" s="57">
        <v>68202678</v>
      </c>
      <c r="K715" s="57" t="s">
        <v>436</v>
      </c>
      <c r="L715" s="23">
        <v>2015</v>
      </c>
    </row>
    <row r="716" spans="1:12" x14ac:dyDescent="0.3">
      <c r="A716" s="23">
        <v>706</v>
      </c>
      <c r="B716" s="23">
        <v>2014</v>
      </c>
      <c r="C716" s="57" t="s">
        <v>452</v>
      </c>
      <c r="D716" s="57" t="s">
        <v>453</v>
      </c>
      <c r="E716" s="58">
        <v>1070</v>
      </c>
      <c r="F716" s="58" t="s">
        <v>43</v>
      </c>
      <c r="G716" s="57" t="s">
        <v>44</v>
      </c>
      <c r="H716" s="59">
        <v>29626.27</v>
      </c>
      <c r="I716" s="58">
        <v>1070</v>
      </c>
      <c r="J716" s="57">
        <v>68202678</v>
      </c>
      <c r="K716" s="57" t="s">
        <v>436</v>
      </c>
      <c r="L716" s="23">
        <v>2015</v>
      </c>
    </row>
    <row r="717" spans="1:12" x14ac:dyDescent="0.3">
      <c r="A717" s="23">
        <v>707</v>
      </c>
      <c r="B717" s="23">
        <v>2014</v>
      </c>
      <c r="C717" s="57" t="s">
        <v>452</v>
      </c>
      <c r="D717" s="57" t="s">
        <v>453</v>
      </c>
      <c r="E717" s="58">
        <v>9220</v>
      </c>
      <c r="F717" s="58" t="s">
        <v>43</v>
      </c>
      <c r="G717" s="57" t="s">
        <v>44</v>
      </c>
      <c r="H717" s="59">
        <v>12706.2</v>
      </c>
      <c r="I717" s="58">
        <v>1070</v>
      </c>
      <c r="J717" s="57">
        <v>68202678</v>
      </c>
      <c r="K717" s="57" t="s">
        <v>436</v>
      </c>
      <c r="L717" s="23">
        <v>2015</v>
      </c>
    </row>
    <row r="718" spans="1:12" x14ac:dyDescent="0.3">
      <c r="A718" s="23">
        <v>708</v>
      </c>
      <c r="B718" s="23">
        <v>2014</v>
      </c>
      <c r="C718" s="57" t="s">
        <v>454</v>
      </c>
      <c r="D718" s="57" t="s">
        <v>455</v>
      </c>
      <c r="E718" s="58">
        <v>1070</v>
      </c>
      <c r="F718" s="58" t="s">
        <v>43</v>
      </c>
      <c r="G718" s="57" t="s">
        <v>44</v>
      </c>
      <c r="H718" s="59">
        <v>42727.78</v>
      </c>
      <c r="I718" s="58">
        <v>1070</v>
      </c>
      <c r="J718" s="57">
        <v>68202678</v>
      </c>
      <c r="K718" s="57" t="s">
        <v>436</v>
      </c>
      <c r="L718" s="23">
        <v>2015</v>
      </c>
    </row>
    <row r="719" spans="1:12" x14ac:dyDescent="0.3">
      <c r="A719" s="23">
        <v>709</v>
      </c>
      <c r="B719" s="23">
        <v>2014</v>
      </c>
      <c r="C719" s="57" t="s">
        <v>454</v>
      </c>
      <c r="D719" s="57" t="s">
        <v>455</v>
      </c>
      <c r="E719" s="58">
        <v>9320</v>
      </c>
      <c r="F719" s="58" t="s">
        <v>43</v>
      </c>
      <c r="G719" s="57" t="s">
        <v>44</v>
      </c>
      <c r="H719" s="59">
        <v>213494.86</v>
      </c>
      <c r="I719" s="58">
        <v>1070</v>
      </c>
      <c r="J719" s="57">
        <v>68202678</v>
      </c>
      <c r="K719" s="57" t="s">
        <v>436</v>
      </c>
      <c r="L719" s="23">
        <v>2015</v>
      </c>
    </row>
    <row r="720" spans="1:12" x14ac:dyDescent="0.3">
      <c r="A720" s="23">
        <v>710</v>
      </c>
      <c r="B720" s="23">
        <v>2014</v>
      </c>
      <c r="C720" s="57" t="s">
        <v>456</v>
      </c>
      <c r="D720" s="57" t="s">
        <v>457</v>
      </c>
      <c r="E720" s="58">
        <v>1070</v>
      </c>
      <c r="F720" s="58" t="s">
        <v>43</v>
      </c>
      <c r="G720" s="57" t="s">
        <v>44</v>
      </c>
      <c r="H720" s="59">
        <v>859574.57</v>
      </c>
      <c r="I720" s="58">
        <v>1070</v>
      </c>
      <c r="J720" s="57">
        <v>68202678</v>
      </c>
      <c r="K720" s="57" t="s">
        <v>436</v>
      </c>
      <c r="L720" s="23">
        <v>2015</v>
      </c>
    </row>
    <row r="721" spans="1:12" x14ac:dyDescent="0.3">
      <c r="A721" s="23">
        <v>711</v>
      </c>
      <c r="B721" s="23">
        <v>2014</v>
      </c>
      <c r="C721" s="57" t="s">
        <v>456</v>
      </c>
      <c r="D721" s="57" t="s">
        <v>457</v>
      </c>
      <c r="E721" s="58">
        <v>9220</v>
      </c>
      <c r="F721" s="58" t="s">
        <v>43</v>
      </c>
      <c r="G721" s="57" t="s">
        <v>44</v>
      </c>
      <c r="H721" s="59">
        <v>83729.37</v>
      </c>
      <c r="I721" s="58">
        <v>1070</v>
      </c>
      <c r="J721" s="57">
        <v>68202678</v>
      </c>
      <c r="K721" s="57" t="s">
        <v>436</v>
      </c>
      <c r="L721" s="23">
        <v>2015</v>
      </c>
    </row>
    <row r="722" spans="1:12" x14ac:dyDescent="0.3">
      <c r="A722" s="23">
        <v>712</v>
      </c>
      <c r="B722" s="23">
        <v>2014</v>
      </c>
      <c r="C722" s="57" t="s">
        <v>456</v>
      </c>
      <c r="D722" s="57" t="s">
        <v>457</v>
      </c>
      <c r="E722" s="58">
        <v>9230</v>
      </c>
      <c r="F722" s="58" t="s">
        <v>43</v>
      </c>
      <c r="G722" s="57" t="s">
        <v>44</v>
      </c>
      <c r="H722" s="59">
        <v>1368.9</v>
      </c>
      <c r="I722" s="58">
        <v>1070</v>
      </c>
      <c r="J722" s="57">
        <v>68202678</v>
      </c>
      <c r="K722" s="57" t="s">
        <v>436</v>
      </c>
      <c r="L722" s="23">
        <v>2015</v>
      </c>
    </row>
    <row r="723" spans="1:12" x14ac:dyDescent="0.3">
      <c r="A723" s="23">
        <v>713</v>
      </c>
      <c r="B723" s="23">
        <v>2014</v>
      </c>
      <c r="C723" s="57" t="s">
        <v>458</v>
      </c>
      <c r="D723" s="57" t="s">
        <v>459</v>
      </c>
      <c r="E723" s="58">
        <v>1070</v>
      </c>
      <c r="F723" s="58" t="s">
        <v>43</v>
      </c>
      <c r="G723" s="57" t="s">
        <v>44</v>
      </c>
      <c r="H723" s="59">
        <v>2682.34</v>
      </c>
      <c r="I723" s="58">
        <v>1070</v>
      </c>
      <c r="J723" s="57">
        <v>68202678</v>
      </c>
      <c r="K723" s="57" t="s">
        <v>436</v>
      </c>
      <c r="L723" s="23">
        <v>2015</v>
      </c>
    </row>
    <row r="724" spans="1:12" x14ac:dyDescent="0.3">
      <c r="A724" s="23">
        <v>714</v>
      </c>
      <c r="B724" s="23">
        <v>2014</v>
      </c>
      <c r="C724" s="57" t="s">
        <v>460</v>
      </c>
      <c r="D724" s="57" t="s">
        <v>461</v>
      </c>
      <c r="E724" s="58">
        <v>1070</v>
      </c>
      <c r="F724" s="58" t="s">
        <v>43</v>
      </c>
      <c r="G724" s="57" t="s">
        <v>44</v>
      </c>
      <c r="H724" s="59">
        <v>75302.39</v>
      </c>
      <c r="I724" s="58">
        <v>1070</v>
      </c>
      <c r="J724" s="57">
        <v>68202678</v>
      </c>
      <c r="K724" s="57" t="s">
        <v>436</v>
      </c>
      <c r="L724" s="23">
        <v>2015</v>
      </c>
    </row>
    <row r="725" spans="1:12" x14ac:dyDescent="0.3">
      <c r="A725" s="23">
        <v>715</v>
      </c>
      <c r="B725" s="23">
        <v>2014</v>
      </c>
      <c r="C725" s="57" t="s">
        <v>460</v>
      </c>
      <c r="D725" s="57" t="s">
        <v>461</v>
      </c>
      <c r="E725" s="58">
        <v>9220</v>
      </c>
      <c r="F725" s="58" t="s">
        <v>43</v>
      </c>
      <c r="G725" s="57" t="s">
        <v>44</v>
      </c>
      <c r="H725" s="59">
        <v>34373</v>
      </c>
      <c r="I725" s="58">
        <v>1070</v>
      </c>
      <c r="J725" s="57">
        <v>68202678</v>
      </c>
      <c r="K725" s="57" t="s">
        <v>436</v>
      </c>
      <c r="L725" s="23">
        <v>2015</v>
      </c>
    </row>
    <row r="726" spans="1:12" x14ac:dyDescent="0.3">
      <c r="A726" s="23">
        <v>716</v>
      </c>
      <c r="B726" s="23">
        <v>2014</v>
      </c>
      <c r="C726" s="57" t="s">
        <v>462</v>
      </c>
      <c r="D726" s="57" t="s">
        <v>463</v>
      </c>
      <c r="E726" s="58">
        <v>1070</v>
      </c>
      <c r="F726" s="58" t="s">
        <v>43</v>
      </c>
      <c r="G726" s="57" t="s">
        <v>44</v>
      </c>
      <c r="H726" s="59">
        <v>75392.58</v>
      </c>
      <c r="I726" s="58">
        <v>1070</v>
      </c>
      <c r="J726" s="57">
        <v>68202678</v>
      </c>
      <c r="K726" s="57" t="s">
        <v>436</v>
      </c>
      <c r="L726" s="23">
        <v>2015</v>
      </c>
    </row>
    <row r="727" spans="1:12" x14ac:dyDescent="0.3">
      <c r="A727" s="23">
        <v>717</v>
      </c>
      <c r="B727" s="23">
        <v>2014</v>
      </c>
      <c r="C727" s="57" t="s">
        <v>462</v>
      </c>
      <c r="D727" s="57" t="s">
        <v>463</v>
      </c>
      <c r="E727" s="58">
        <v>9220</v>
      </c>
      <c r="F727" s="58" t="s">
        <v>43</v>
      </c>
      <c r="G727" s="57" t="s">
        <v>44</v>
      </c>
      <c r="H727" s="59">
        <v>28980.799999999999</v>
      </c>
      <c r="I727" s="58">
        <v>1070</v>
      </c>
      <c r="J727" s="57">
        <v>68202678</v>
      </c>
      <c r="K727" s="57" t="s">
        <v>436</v>
      </c>
      <c r="L727" s="23">
        <v>2015</v>
      </c>
    </row>
    <row r="728" spans="1:12" x14ac:dyDescent="0.3">
      <c r="A728" s="23">
        <v>718</v>
      </c>
      <c r="B728" s="23">
        <v>2014</v>
      </c>
      <c r="C728" s="57" t="s">
        <v>464</v>
      </c>
      <c r="D728" s="57" t="s">
        <v>465</v>
      </c>
      <c r="E728" s="58">
        <v>1070</v>
      </c>
      <c r="F728" s="58" t="s">
        <v>43</v>
      </c>
      <c r="G728" s="57" t="s">
        <v>44</v>
      </c>
      <c r="H728" s="59">
        <v>94239.26</v>
      </c>
      <c r="I728" s="58">
        <v>1070</v>
      </c>
      <c r="J728" s="57">
        <v>68202678</v>
      </c>
      <c r="K728" s="57" t="s">
        <v>436</v>
      </c>
      <c r="L728" s="23">
        <v>2015</v>
      </c>
    </row>
    <row r="729" spans="1:12" x14ac:dyDescent="0.3">
      <c r="A729" s="23">
        <v>719</v>
      </c>
      <c r="B729" s="23">
        <v>2014</v>
      </c>
      <c r="C729" s="57" t="s">
        <v>464</v>
      </c>
      <c r="D729" s="57" t="s">
        <v>465</v>
      </c>
      <c r="E729" s="58">
        <v>9220</v>
      </c>
      <c r="F729" s="58" t="s">
        <v>43</v>
      </c>
      <c r="G729" s="57" t="s">
        <v>44</v>
      </c>
      <c r="H729" s="59">
        <v>44179.12</v>
      </c>
      <c r="I729" s="58">
        <v>1070</v>
      </c>
      <c r="J729" s="57">
        <v>68202678</v>
      </c>
      <c r="K729" s="57" t="s">
        <v>436</v>
      </c>
      <c r="L729" s="23">
        <v>2015</v>
      </c>
    </row>
    <row r="730" spans="1:12" x14ac:dyDescent="0.3">
      <c r="A730" s="23">
        <v>720</v>
      </c>
      <c r="B730" s="23">
        <v>2014</v>
      </c>
      <c r="C730" s="57" t="s">
        <v>466</v>
      </c>
      <c r="D730" s="57" t="s">
        <v>467</v>
      </c>
      <c r="E730" s="58">
        <v>1070</v>
      </c>
      <c r="F730" s="58" t="s">
        <v>43</v>
      </c>
      <c r="G730" s="57" t="s">
        <v>44</v>
      </c>
      <c r="H730" s="59">
        <v>995655.54</v>
      </c>
      <c r="I730" s="58">
        <v>1070</v>
      </c>
      <c r="J730" s="57">
        <v>68202678</v>
      </c>
      <c r="K730" s="57" t="s">
        <v>436</v>
      </c>
      <c r="L730" s="23">
        <v>2015</v>
      </c>
    </row>
    <row r="731" spans="1:12" x14ac:dyDescent="0.3">
      <c r="A731" s="23">
        <v>721</v>
      </c>
      <c r="B731" s="23">
        <v>2014</v>
      </c>
      <c r="C731" s="57" t="s">
        <v>466</v>
      </c>
      <c r="D731" s="57" t="s">
        <v>467</v>
      </c>
      <c r="E731" s="58">
        <v>9230</v>
      </c>
      <c r="F731" s="58" t="s">
        <v>43</v>
      </c>
      <c r="G731" s="57" t="s">
        <v>44</v>
      </c>
      <c r="H731" s="59">
        <v>826967.47</v>
      </c>
      <c r="I731" s="58">
        <v>1070</v>
      </c>
      <c r="J731" s="57">
        <v>68202678</v>
      </c>
      <c r="K731" s="57" t="s">
        <v>436</v>
      </c>
      <c r="L731" s="23">
        <v>2015</v>
      </c>
    </row>
    <row r="732" spans="1:12" x14ac:dyDescent="0.3">
      <c r="A732" s="23">
        <v>722</v>
      </c>
      <c r="B732" s="23">
        <v>2014</v>
      </c>
      <c r="C732" s="57" t="s">
        <v>468</v>
      </c>
      <c r="D732" s="57" t="s">
        <v>469</v>
      </c>
      <c r="E732" s="58">
        <v>9220</v>
      </c>
      <c r="F732" s="58" t="s">
        <v>43</v>
      </c>
      <c r="G732" s="57" t="s">
        <v>44</v>
      </c>
      <c r="H732" s="59">
        <v>12109.15</v>
      </c>
      <c r="I732" s="58">
        <v>1070</v>
      </c>
      <c r="J732" s="57">
        <v>68202678</v>
      </c>
      <c r="K732" s="57" t="s">
        <v>436</v>
      </c>
      <c r="L732" s="23">
        <v>2015</v>
      </c>
    </row>
    <row r="733" spans="1:12" x14ac:dyDescent="0.3">
      <c r="A733" s="23">
        <v>723</v>
      </c>
      <c r="B733" s="23">
        <v>2014</v>
      </c>
      <c r="C733" s="57" t="s">
        <v>470</v>
      </c>
      <c r="D733" s="57" t="s">
        <v>471</v>
      </c>
      <c r="E733" s="58">
        <v>9220</v>
      </c>
      <c r="F733" s="58" t="s">
        <v>43</v>
      </c>
      <c r="G733" s="57" t="s">
        <v>44</v>
      </c>
      <c r="H733" s="59">
        <v>6889.1</v>
      </c>
      <c r="I733" s="58">
        <v>1070</v>
      </c>
      <c r="J733" s="57">
        <v>68202678</v>
      </c>
      <c r="K733" s="57" t="s">
        <v>436</v>
      </c>
      <c r="L733" s="23">
        <v>2015</v>
      </c>
    </row>
    <row r="734" spans="1:12" x14ac:dyDescent="0.3">
      <c r="A734" s="23">
        <v>724</v>
      </c>
      <c r="B734" s="23">
        <v>2014</v>
      </c>
      <c r="C734" s="57" t="s">
        <v>472</v>
      </c>
      <c r="D734" s="57" t="s">
        <v>473</v>
      </c>
      <c r="E734" s="58">
        <v>1070</v>
      </c>
      <c r="F734" s="58" t="s">
        <v>43</v>
      </c>
      <c r="G734" s="57" t="s">
        <v>44</v>
      </c>
      <c r="H734" s="59">
        <v>10016.469999999999</v>
      </c>
      <c r="I734" s="58">
        <v>1070</v>
      </c>
      <c r="J734" s="57">
        <v>68202678</v>
      </c>
      <c r="K734" s="57" t="s">
        <v>436</v>
      </c>
      <c r="L734" s="23">
        <v>2015</v>
      </c>
    </row>
    <row r="735" spans="1:12" x14ac:dyDescent="0.3">
      <c r="A735" s="23">
        <v>725</v>
      </c>
      <c r="B735" s="23">
        <v>2014</v>
      </c>
      <c r="C735" s="57" t="s">
        <v>472</v>
      </c>
      <c r="D735" s="57" t="s">
        <v>473</v>
      </c>
      <c r="E735" s="58">
        <v>9220</v>
      </c>
      <c r="F735" s="58" t="s">
        <v>43</v>
      </c>
      <c r="G735" s="57" t="s">
        <v>44</v>
      </c>
      <c r="H735" s="59">
        <v>4385.41</v>
      </c>
      <c r="I735" s="58">
        <v>1070</v>
      </c>
      <c r="J735" s="57">
        <v>68202678</v>
      </c>
      <c r="K735" s="57" t="s">
        <v>436</v>
      </c>
      <c r="L735" s="23">
        <v>2015</v>
      </c>
    </row>
    <row r="736" spans="1:12" x14ac:dyDescent="0.3">
      <c r="A736" s="23">
        <v>726</v>
      </c>
      <c r="B736" s="23">
        <v>2014</v>
      </c>
      <c r="C736" s="57" t="s">
        <v>474</v>
      </c>
      <c r="D736" s="57" t="s">
        <v>475</v>
      </c>
      <c r="E736" s="58">
        <v>1070</v>
      </c>
      <c r="F736" s="58" t="s">
        <v>43</v>
      </c>
      <c r="G736" s="57" t="s">
        <v>44</v>
      </c>
      <c r="H736" s="59">
        <v>270650</v>
      </c>
      <c r="I736" s="58">
        <v>1070</v>
      </c>
      <c r="J736" s="57">
        <v>68202687</v>
      </c>
      <c r="K736" s="57" t="s">
        <v>476</v>
      </c>
      <c r="L736" s="23">
        <v>2017</v>
      </c>
    </row>
    <row r="737" spans="1:12" x14ac:dyDescent="0.3">
      <c r="A737" s="23">
        <v>727</v>
      </c>
      <c r="B737" s="23">
        <v>2014</v>
      </c>
      <c r="C737" s="57" t="s">
        <v>474</v>
      </c>
      <c r="D737" s="57" t="s">
        <v>475</v>
      </c>
      <c r="E737" s="58">
        <v>9220</v>
      </c>
      <c r="F737" s="58" t="s">
        <v>43</v>
      </c>
      <c r="G737" s="57" t="s">
        <v>44</v>
      </c>
      <c r="H737" s="59">
        <v>3269.89</v>
      </c>
      <c r="I737" s="58">
        <v>1070</v>
      </c>
      <c r="J737" s="57">
        <v>68202687</v>
      </c>
      <c r="K737" s="57" t="s">
        <v>476</v>
      </c>
      <c r="L737" s="23">
        <v>2017</v>
      </c>
    </row>
    <row r="738" spans="1:12" x14ac:dyDescent="0.3">
      <c r="A738" s="23">
        <v>728</v>
      </c>
      <c r="B738" s="23">
        <v>2014</v>
      </c>
      <c r="C738" s="57" t="s">
        <v>474</v>
      </c>
      <c r="D738" s="57" t="s">
        <v>475</v>
      </c>
      <c r="E738" s="58">
        <v>9230</v>
      </c>
      <c r="F738" s="58" t="s">
        <v>43</v>
      </c>
      <c r="G738" s="57" t="s">
        <v>44</v>
      </c>
      <c r="H738" s="59">
        <v>212225</v>
      </c>
      <c r="I738" s="58">
        <v>1070</v>
      </c>
      <c r="J738" s="57">
        <v>68202687</v>
      </c>
      <c r="K738" s="57" t="s">
        <v>476</v>
      </c>
      <c r="L738" s="23">
        <v>2017</v>
      </c>
    </row>
    <row r="739" spans="1:12" x14ac:dyDescent="0.3">
      <c r="A739" s="23">
        <v>729</v>
      </c>
      <c r="B739" s="23">
        <v>2014</v>
      </c>
      <c r="C739" s="57" t="s">
        <v>477</v>
      </c>
      <c r="D739" s="57" t="s">
        <v>476</v>
      </c>
      <c r="E739" s="58">
        <v>9220</v>
      </c>
      <c r="F739" s="58" t="s">
        <v>43</v>
      </c>
      <c r="G739" s="57" t="s">
        <v>44</v>
      </c>
      <c r="H739" s="59">
        <v>19829.05</v>
      </c>
      <c r="I739" s="58">
        <v>1070</v>
      </c>
      <c r="J739" s="57">
        <v>68202687</v>
      </c>
      <c r="K739" s="57" t="s">
        <v>476</v>
      </c>
      <c r="L739" s="23">
        <v>2017</v>
      </c>
    </row>
    <row r="740" spans="1:12" x14ac:dyDescent="0.3">
      <c r="A740" s="23">
        <v>730</v>
      </c>
      <c r="B740" s="23">
        <v>2015</v>
      </c>
      <c r="C740" s="57">
        <v>125104</v>
      </c>
      <c r="D740" s="57" t="s">
        <v>379</v>
      </c>
      <c r="E740" s="58">
        <v>9220</v>
      </c>
      <c r="F740" s="58" t="s">
        <v>43</v>
      </c>
      <c r="G740" s="57" t="s">
        <v>44</v>
      </c>
      <c r="H740" s="59">
        <v>1982.12</v>
      </c>
      <c r="I740" s="58">
        <v>1070</v>
      </c>
      <c r="J740" s="57">
        <v>13000027</v>
      </c>
      <c r="K740" s="57" t="s">
        <v>376</v>
      </c>
      <c r="L740" s="23">
        <v>2015</v>
      </c>
    </row>
    <row r="741" spans="1:12" x14ac:dyDescent="0.3">
      <c r="A741" s="23">
        <v>731</v>
      </c>
      <c r="B741" s="23">
        <v>2015</v>
      </c>
      <c r="C741" s="57">
        <v>125104</v>
      </c>
      <c r="D741" s="57" t="s">
        <v>379</v>
      </c>
      <c r="E741" s="58">
        <v>9220</v>
      </c>
      <c r="F741" s="58" t="s">
        <v>43</v>
      </c>
      <c r="G741" s="57" t="s">
        <v>44</v>
      </c>
      <c r="H741" s="59">
        <v>725.5</v>
      </c>
      <c r="I741" s="58">
        <v>1070</v>
      </c>
      <c r="J741" s="57">
        <v>13000028</v>
      </c>
      <c r="K741" s="57" t="s">
        <v>377</v>
      </c>
      <c r="L741" s="23">
        <v>2015</v>
      </c>
    </row>
    <row r="742" spans="1:12" x14ac:dyDescent="0.3">
      <c r="A742" s="23">
        <v>732</v>
      </c>
      <c r="B742" s="23">
        <v>2015</v>
      </c>
      <c r="C742" s="57">
        <v>125104</v>
      </c>
      <c r="D742" s="57" t="s">
        <v>379</v>
      </c>
      <c r="E742" s="58">
        <v>9220</v>
      </c>
      <c r="F742" s="58" t="s">
        <v>43</v>
      </c>
      <c r="G742" s="57" t="s">
        <v>44</v>
      </c>
      <c r="H742" s="59">
        <v>7766.43</v>
      </c>
      <c r="I742" s="58">
        <v>1070</v>
      </c>
      <c r="J742" s="57">
        <v>13000300</v>
      </c>
      <c r="K742" s="57" t="s">
        <v>378</v>
      </c>
      <c r="L742" s="23">
        <v>2015</v>
      </c>
    </row>
    <row r="743" spans="1:12" x14ac:dyDescent="0.3">
      <c r="A743" s="23">
        <v>733</v>
      </c>
      <c r="B743" s="23">
        <v>2015</v>
      </c>
      <c r="C743" s="57">
        <v>125104</v>
      </c>
      <c r="D743" s="57" t="s">
        <v>379</v>
      </c>
      <c r="E743" s="58">
        <v>9220</v>
      </c>
      <c r="F743" s="58" t="s">
        <v>43</v>
      </c>
      <c r="G743" s="57" t="s">
        <v>44</v>
      </c>
      <c r="H743" s="59">
        <v>71902.539999999994</v>
      </c>
      <c r="I743" s="58">
        <v>1070</v>
      </c>
      <c r="J743" s="57">
        <v>13090049</v>
      </c>
      <c r="K743" s="57" t="s">
        <v>376</v>
      </c>
      <c r="L743" s="23">
        <v>2015</v>
      </c>
    </row>
    <row r="744" spans="1:12" x14ac:dyDescent="0.3">
      <c r="A744" s="23">
        <v>734</v>
      </c>
      <c r="B744" s="23">
        <v>2015</v>
      </c>
      <c r="C744" s="57">
        <v>125104</v>
      </c>
      <c r="D744" s="57" t="s">
        <v>379</v>
      </c>
      <c r="E744" s="58">
        <v>9220</v>
      </c>
      <c r="F744" s="58" t="s">
        <v>43</v>
      </c>
      <c r="G744" s="57" t="s">
        <v>44</v>
      </c>
      <c r="H744" s="59">
        <v>47319.71</v>
      </c>
      <c r="I744" s="58">
        <v>1070</v>
      </c>
      <c r="J744" s="57">
        <v>13090050</v>
      </c>
      <c r="K744" s="57" t="s">
        <v>377</v>
      </c>
      <c r="L744" s="23">
        <v>2015</v>
      </c>
    </row>
    <row r="745" spans="1:12" x14ac:dyDescent="0.3">
      <c r="A745" s="23">
        <v>735</v>
      </c>
      <c r="B745" s="23">
        <v>2015</v>
      </c>
      <c r="C745" s="57">
        <v>125104</v>
      </c>
      <c r="D745" s="57" t="s">
        <v>379</v>
      </c>
      <c r="E745" s="58">
        <v>9220</v>
      </c>
      <c r="F745" s="58" t="s">
        <v>43</v>
      </c>
      <c r="G745" s="57" t="s">
        <v>44</v>
      </c>
      <c r="H745" s="59">
        <v>237444.44</v>
      </c>
      <c r="I745" s="58">
        <v>1070</v>
      </c>
      <c r="J745" s="57">
        <v>13090051</v>
      </c>
      <c r="K745" s="57" t="s">
        <v>378</v>
      </c>
      <c r="L745" s="23">
        <v>2015</v>
      </c>
    </row>
    <row r="746" spans="1:12" x14ac:dyDescent="0.3">
      <c r="A746" s="23">
        <v>736</v>
      </c>
      <c r="B746" s="23">
        <v>2015</v>
      </c>
      <c r="C746" s="57">
        <v>156101</v>
      </c>
      <c r="D746" s="57" t="s">
        <v>131</v>
      </c>
      <c r="E746" s="58">
        <v>9220</v>
      </c>
      <c r="F746" s="58" t="s">
        <v>43</v>
      </c>
      <c r="G746" s="57" t="s">
        <v>44</v>
      </c>
      <c r="H746" s="59">
        <v>1151.1099999999999</v>
      </c>
      <c r="I746" s="58">
        <v>1070</v>
      </c>
      <c r="J746" s="57">
        <v>71482359</v>
      </c>
      <c r="K746" s="57" t="s">
        <v>478</v>
      </c>
      <c r="L746" s="23">
        <v>2016</v>
      </c>
    </row>
    <row r="747" spans="1:12" x14ac:dyDescent="0.3">
      <c r="A747" s="23">
        <v>737</v>
      </c>
      <c r="B747" s="23">
        <v>2015</v>
      </c>
      <c r="C747" s="57">
        <v>156101</v>
      </c>
      <c r="D747" s="57" t="s">
        <v>131</v>
      </c>
      <c r="E747" s="58">
        <v>9220</v>
      </c>
      <c r="F747" s="58" t="s">
        <v>43</v>
      </c>
      <c r="G747" s="57" t="s">
        <v>44</v>
      </c>
      <c r="H747" s="59">
        <v>3453.35</v>
      </c>
      <c r="I747" s="58">
        <v>1070</v>
      </c>
      <c r="J747" s="57">
        <v>72528419</v>
      </c>
      <c r="K747" s="57" t="s">
        <v>479</v>
      </c>
      <c r="L747" s="23">
        <v>2016</v>
      </c>
    </row>
    <row r="748" spans="1:12" x14ac:dyDescent="0.3">
      <c r="A748" s="23">
        <v>738</v>
      </c>
      <c r="B748" s="23">
        <v>2015</v>
      </c>
      <c r="C748" s="57">
        <v>156101</v>
      </c>
      <c r="D748" s="57" t="s">
        <v>131</v>
      </c>
      <c r="E748" s="58">
        <v>9220</v>
      </c>
      <c r="F748" s="58" t="s">
        <v>43</v>
      </c>
      <c r="G748" s="57" t="s">
        <v>44</v>
      </c>
      <c r="H748" s="59">
        <v>1948.04</v>
      </c>
      <c r="I748" s="58">
        <v>1070</v>
      </c>
      <c r="J748" s="57">
        <v>74283663</v>
      </c>
      <c r="K748" s="57" t="s">
        <v>480</v>
      </c>
      <c r="L748" s="23">
        <v>2016</v>
      </c>
    </row>
    <row r="749" spans="1:12" x14ac:dyDescent="0.3">
      <c r="A749" s="23">
        <v>739</v>
      </c>
      <c r="B749" s="23">
        <v>2015</v>
      </c>
      <c r="C749" s="57">
        <v>156101</v>
      </c>
      <c r="D749" s="57" t="s">
        <v>131</v>
      </c>
      <c r="E749" s="58">
        <v>9220</v>
      </c>
      <c r="F749" s="58" t="s">
        <v>43</v>
      </c>
      <c r="G749" s="57" t="s">
        <v>44</v>
      </c>
      <c r="H749" s="59">
        <v>1239.6600000000001</v>
      </c>
      <c r="I749" s="58">
        <v>1070</v>
      </c>
      <c r="J749" s="57">
        <v>74283827</v>
      </c>
      <c r="K749" s="57" t="s">
        <v>481</v>
      </c>
      <c r="L749" s="23">
        <v>2016</v>
      </c>
    </row>
    <row r="750" spans="1:12" x14ac:dyDescent="0.3">
      <c r="A750" s="23">
        <v>740</v>
      </c>
      <c r="B750" s="23">
        <v>2015</v>
      </c>
      <c r="C750" s="57">
        <v>156101</v>
      </c>
      <c r="D750" s="57" t="s">
        <v>131</v>
      </c>
      <c r="E750" s="58">
        <v>9220</v>
      </c>
      <c r="F750" s="58" t="s">
        <v>43</v>
      </c>
      <c r="G750" s="57" t="s">
        <v>44</v>
      </c>
      <c r="H750" s="59">
        <v>1682.4</v>
      </c>
      <c r="I750" s="58">
        <v>1070</v>
      </c>
      <c r="J750" s="57">
        <v>76291372</v>
      </c>
      <c r="K750" s="57" t="s">
        <v>482</v>
      </c>
      <c r="L750" s="23">
        <v>2016</v>
      </c>
    </row>
    <row r="751" spans="1:12" x14ac:dyDescent="0.3">
      <c r="A751" s="23">
        <v>741</v>
      </c>
      <c r="B751" s="23">
        <v>2015</v>
      </c>
      <c r="C751" s="57">
        <v>156102</v>
      </c>
      <c r="D751" s="57" t="s">
        <v>42</v>
      </c>
      <c r="E751" s="58">
        <v>9220</v>
      </c>
      <c r="F751" s="58" t="s">
        <v>43</v>
      </c>
      <c r="G751" s="57" t="s">
        <v>44</v>
      </c>
      <c r="H751" s="59">
        <v>3622.75</v>
      </c>
      <c r="I751" s="58">
        <v>1070</v>
      </c>
      <c r="J751" s="57">
        <v>72528419</v>
      </c>
      <c r="K751" s="57" t="s">
        <v>479</v>
      </c>
      <c r="L751" s="23">
        <v>2016</v>
      </c>
    </row>
    <row r="752" spans="1:12" x14ac:dyDescent="0.3">
      <c r="A752" s="23">
        <v>742</v>
      </c>
      <c r="B752" s="23">
        <v>2015</v>
      </c>
      <c r="C752" s="57">
        <v>156102</v>
      </c>
      <c r="D752" s="57" t="s">
        <v>42</v>
      </c>
      <c r="E752" s="58">
        <v>9220</v>
      </c>
      <c r="F752" s="58" t="s">
        <v>43</v>
      </c>
      <c r="G752" s="57" t="s">
        <v>44</v>
      </c>
      <c r="H752" s="59">
        <v>11385.77</v>
      </c>
      <c r="I752" s="58">
        <v>1070</v>
      </c>
      <c r="J752" s="57">
        <v>72697046</v>
      </c>
      <c r="K752" s="57" t="s">
        <v>483</v>
      </c>
      <c r="L752" s="23">
        <v>2016</v>
      </c>
    </row>
    <row r="753" spans="1:12" x14ac:dyDescent="0.3">
      <c r="A753" s="23">
        <v>743</v>
      </c>
      <c r="B753" s="23">
        <v>2015</v>
      </c>
      <c r="C753" s="57">
        <v>156102</v>
      </c>
      <c r="D753" s="57" t="s">
        <v>42</v>
      </c>
      <c r="E753" s="58">
        <v>9220</v>
      </c>
      <c r="F753" s="58" t="s">
        <v>43</v>
      </c>
      <c r="G753" s="57" t="s">
        <v>44</v>
      </c>
      <c r="H753" s="59">
        <v>1552.61</v>
      </c>
      <c r="I753" s="58">
        <v>1070</v>
      </c>
      <c r="J753" s="57">
        <v>73708312</v>
      </c>
      <c r="K753" s="57" t="s">
        <v>484</v>
      </c>
      <c r="L753" s="23">
        <v>2016</v>
      </c>
    </row>
    <row r="754" spans="1:12" x14ac:dyDescent="0.3">
      <c r="A754" s="23">
        <v>744</v>
      </c>
      <c r="B754" s="23">
        <v>2015</v>
      </c>
      <c r="C754" s="57">
        <v>156102</v>
      </c>
      <c r="D754" s="57" t="s">
        <v>42</v>
      </c>
      <c r="E754" s="58">
        <v>9220</v>
      </c>
      <c r="F754" s="58" t="s">
        <v>43</v>
      </c>
      <c r="G754" s="57" t="s">
        <v>44</v>
      </c>
      <c r="H754" s="59">
        <v>13197.05</v>
      </c>
      <c r="I754" s="58">
        <v>1070</v>
      </c>
      <c r="J754" s="57">
        <v>73923834</v>
      </c>
      <c r="K754" s="57" t="s">
        <v>485</v>
      </c>
      <c r="L754" s="23">
        <v>2015</v>
      </c>
    </row>
    <row r="755" spans="1:12" x14ac:dyDescent="0.3">
      <c r="A755" s="23">
        <v>745</v>
      </c>
      <c r="B755" s="23">
        <v>2015</v>
      </c>
      <c r="C755" s="57">
        <v>156102</v>
      </c>
      <c r="D755" s="57" t="s">
        <v>42</v>
      </c>
      <c r="E755" s="58">
        <v>9220</v>
      </c>
      <c r="F755" s="58" t="s">
        <v>43</v>
      </c>
      <c r="G755" s="57" t="s">
        <v>44</v>
      </c>
      <c r="H755" s="59">
        <v>40885.279999999999</v>
      </c>
      <c r="I755" s="58">
        <v>1070</v>
      </c>
      <c r="J755" s="57">
        <v>74283663</v>
      </c>
      <c r="K755" s="57" t="s">
        <v>480</v>
      </c>
      <c r="L755" s="23">
        <v>2016</v>
      </c>
    </row>
    <row r="756" spans="1:12" x14ac:dyDescent="0.3">
      <c r="A756" s="23">
        <v>746</v>
      </c>
      <c r="B756" s="23">
        <v>2015</v>
      </c>
      <c r="C756" s="57">
        <v>156102</v>
      </c>
      <c r="D756" s="57" t="s">
        <v>42</v>
      </c>
      <c r="E756" s="58">
        <v>9220</v>
      </c>
      <c r="F756" s="58" t="s">
        <v>43</v>
      </c>
      <c r="G756" s="57" t="s">
        <v>44</v>
      </c>
      <c r="H756" s="59">
        <v>20183.87</v>
      </c>
      <c r="I756" s="58">
        <v>1070</v>
      </c>
      <c r="J756" s="57">
        <v>74283822</v>
      </c>
      <c r="K756" s="57" t="s">
        <v>486</v>
      </c>
      <c r="L756" s="23">
        <v>2016</v>
      </c>
    </row>
    <row r="757" spans="1:12" x14ac:dyDescent="0.3">
      <c r="A757" s="23">
        <v>747</v>
      </c>
      <c r="B757" s="23">
        <v>2015</v>
      </c>
      <c r="C757" s="57">
        <v>156102</v>
      </c>
      <c r="D757" s="57" t="s">
        <v>42</v>
      </c>
      <c r="E757" s="58">
        <v>9220</v>
      </c>
      <c r="F757" s="58" t="s">
        <v>43</v>
      </c>
      <c r="G757" s="57" t="s">
        <v>44</v>
      </c>
      <c r="H757" s="59">
        <v>13455.91</v>
      </c>
      <c r="I757" s="58">
        <v>1070</v>
      </c>
      <c r="J757" s="57">
        <v>74283827</v>
      </c>
      <c r="K757" s="57" t="s">
        <v>481</v>
      </c>
      <c r="L757" s="23">
        <v>2016</v>
      </c>
    </row>
    <row r="758" spans="1:12" x14ac:dyDescent="0.3">
      <c r="A758" s="23">
        <v>748</v>
      </c>
      <c r="B758" s="23">
        <v>2015</v>
      </c>
      <c r="C758" s="57">
        <v>156102</v>
      </c>
      <c r="D758" s="57" t="s">
        <v>42</v>
      </c>
      <c r="E758" s="58">
        <v>9220</v>
      </c>
      <c r="F758" s="58" t="s">
        <v>43</v>
      </c>
      <c r="G758" s="57" t="s">
        <v>44</v>
      </c>
      <c r="H758" s="59">
        <v>3105.21</v>
      </c>
      <c r="I758" s="58">
        <v>1070</v>
      </c>
      <c r="J758" s="57">
        <v>74622786</v>
      </c>
      <c r="K758" s="57" t="s">
        <v>487</v>
      </c>
      <c r="L758" s="23">
        <v>2016</v>
      </c>
    </row>
    <row r="759" spans="1:12" x14ac:dyDescent="0.3">
      <c r="A759" s="23">
        <v>749</v>
      </c>
      <c r="B759" s="23">
        <v>2015</v>
      </c>
      <c r="C759" s="57">
        <v>156239</v>
      </c>
      <c r="D759" s="57" t="s">
        <v>488</v>
      </c>
      <c r="E759" s="58">
        <v>9220</v>
      </c>
      <c r="F759" s="58" t="s">
        <v>43</v>
      </c>
      <c r="G759" s="57" t="s">
        <v>44</v>
      </c>
      <c r="H759" s="59">
        <v>80.84</v>
      </c>
      <c r="I759" s="58">
        <v>1070</v>
      </c>
      <c r="J759" s="57">
        <v>49809838</v>
      </c>
      <c r="K759" s="57" t="s">
        <v>54</v>
      </c>
      <c r="L759" s="23">
        <v>2009</v>
      </c>
    </row>
    <row r="760" spans="1:12" x14ac:dyDescent="0.3">
      <c r="A760" s="23">
        <v>750</v>
      </c>
      <c r="B760" s="23">
        <v>2015</v>
      </c>
      <c r="C760" s="57">
        <v>156239</v>
      </c>
      <c r="D760" s="57" t="s">
        <v>488</v>
      </c>
      <c r="E760" s="58">
        <v>9220</v>
      </c>
      <c r="F760" s="58" t="s">
        <v>43</v>
      </c>
      <c r="G760" s="57" t="s">
        <v>44</v>
      </c>
      <c r="H760" s="59">
        <v>62.28</v>
      </c>
      <c r="I760" s="58">
        <v>1070</v>
      </c>
      <c r="J760" s="57">
        <v>71243353</v>
      </c>
      <c r="K760" s="57" t="s">
        <v>54</v>
      </c>
      <c r="L760" s="23">
        <v>2014</v>
      </c>
    </row>
    <row r="761" spans="1:12" x14ac:dyDescent="0.3">
      <c r="A761" s="23">
        <v>751</v>
      </c>
      <c r="B761" s="23">
        <v>2015</v>
      </c>
      <c r="C761" s="57">
        <v>156261</v>
      </c>
      <c r="D761" s="57" t="s">
        <v>489</v>
      </c>
      <c r="E761" s="58">
        <v>9220</v>
      </c>
      <c r="F761" s="58" t="s">
        <v>43</v>
      </c>
      <c r="G761" s="57" t="s">
        <v>44</v>
      </c>
      <c r="H761" s="59">
        <v>4605.12</v>
      </c>
      <c r="I761" s="58">
        <v>1070</v>
      </c>
      <c r="J761" s="57">
        <v>13089123</v>
      </c>
      <c r="K761" s="57" t="s">
        <v>490</v>
      </c>
      <c r="L761" s="23">
        <v>2017</v>
      </c>
    </row>
    <row r="762" spans="1:12" x14ac:dyDescent="0.3">
      <c r="A762" s="23">
        <v>752</v>
      </c>
      <c r="B762" s="23">
        <v>2015</v>
      </c>
      <c r="C762" s="57">
        <v>156265</v>
      </c>
      <c r="D762" s="57" t="s">
        <v>491</v>
      </c>
      <c r="E762" s="58">
        <v>9220</v>
      </c>
      <c r="F762" s="58" t="s">
        <v>43</v>
      </c>
      <c r="G762" s="57" t="s">
        <v>44</v>
      </c>
      <c r="H762" s="59">
        <v>148.08000000000001</v>
      </c>
      <c r="I762" s="58">
        <v>1070</v>
      </c>
      <c r="J762" s="57">
        <v>64720531</v>
      </c>
      <c r="K762" s="57" t="s">
        <v>253</v>
      </c>
      <c r="L762" s="23">
        <v>2016</v>
      </c>
    </row>
    <row r="763" spans="1:12" x14ac:dyDescent="0.3">
      <c r="A763" s="23">
        <v>753</v>
      </c>
      <c r="B763" s="23">
        <v>2015</v>
      </c>
      <c r="C763" s="57">
        <v>156266</v>
      </c>
      <c r="D763" s="57" t="s">
        <v>492</v>
      </c>
      <c r="E763" s="58">
        <v>9220</v>
      </c>
      <c r="F763" s="58" t="s">
        <v>43</v>
      </c>
      <c r="G763" s="57" t="s">
        <v>44</v>
      </c>
      <c r="H763" s="59">
        <v>655.87</v>
      </c>
      <c r="I763" s="58">
        <v>1070</v>
      </c>
      <c r="J763" s="57">
        <v>73626310</v>
      </c>
      <c r="K763" s="57" t="s">
        <v>493</v>
      </c>
      <c r="L763" s="23">
        <v>2017</v>
      </c>
    </row>
    <row r="764" spans="1:12" x14ac:dyDescent="0.3">
      <c r="A764" s="23">
        <v>754</v>
      </c>
      <c r="B764" s="23">
        <v>2015</v>
      </c>
      <c r="C764" s="57">
        <v>156283</v>
      </c>
      <c r="D764" s="57" t="s">
        <v>494</v>
      </c>
      <c r="E764" s="58">
        <v>9220</v>
      </c>
      <c r="F764" s="58" t="s">
        <v>43</v>
      </c>
      <c r="G764" s="57" t="s">
        <v>44</v>
      </c>
      <c r="H764" s="59">
        <v>10692.63</v>
      </c>
      <c r="I764" s="58">
        <v>1070</v>
      </c>
      <c r="J764" s="57">
        <v>74283663</v>
      </c>
      <c r="K764" s="57" t="s">
        <v>480</v>
      </c>
      <c r="L764" s="23">
        <v>2016</v>
      </c>
    </row>
    <row r="765" spans="1:12" x14ac:dyDescent="0.3">
      <c r="A765" s="23">
        <v>755</v>
      </c>
      <c r="B765" s="23">
        <v>2015</v>
      </c>
      <c r="C765" s="57">
        <v>11032723</v>
      </c>
      <c r="D765" s="57" t="s">
        <v>495</v>
      </c>
      <c r="E765" s="58">
        <v>9220</v>
      </c>
      <c r="F765" s="58" t="s">
        <v>43</v>
      </c>
      <c r="G765" s="57" t="s">
        <v>44</v>
      </c>
      <c r="H765" s="59">
        <v>237.33</v>
      </c>
      <c r="I765" s="58">
        <v>1070</v>
      </c>
      <c r="J765" s="57">
        <v>74023789</v>
      </c>
      <c r="K765" s="57" t="s">
        <v>496</v>
      </c>
      <c r="L765" s="23">
        <v>2015</v>
      </c>
    </row>
    <row r="766" spans="1:12" x14ac:dyDescent="0.3">
      <c r="A766" s="23">
        <v>756</v>
      </c>
      <c r="B766" s="23">
        <v>2015</v>
      </c>
      <c r="C766" s="57">
        <v>11033822</v>
      </c>
      <c r="D766" s="57" t="s">
        <v>149</v>
      </c>
      <c r="E766" s="58">
        <v>9220</v>
      </c>
      <c r="F766" s="58" t="s">
        <v>43</v>
      </c>
      <c r="G766" s="57" t="s">
        <v>44</v>
      </c>
      <c r="H766" s="59">
        <v>1222.25</v>
      </c>
      <c r="I766" s="58">
        <v>1070</v>
      </c>
      <c r="J766" s="57">
        <v>58766273</v>
      </c>
      <c r="K766" s="57" t="s">
        <v>150</v>
      </c>
      <c r="L766" s="23">
        <v>2016</v>
      </c>
    </row>
    <row r="767" spans="1:12" x14ac:dyDescent="0.3">
      <c r="A767" s="23">
        <v>757</v>
      </c>
      <c r="B767" s="23">
        <v>2015</v>
      </c>
      <c r="C767" s="57">
        <v>11034334</v>
      </c>
      <c r="D767" s="57" t="s">
        <v>192</v>
      </c>
      <c r="E767" s="58">
        <v>9220</v>
      </c>
      <c r="F767" s="58" t="s">
        <v>43</v>
      </c>
      <c r="G767" s="57" t="s">
        <v>44</v>
      </c>
      <c r="H767" s="59">
        <v>4485.54</v>
      </c>
      <c r="I767" s="58">
        <v>1070</v>
      </c>
      <c r="J767" s="57">
        <v>62489593</v>
      </c>
      <c r="K767" s="57" t="s">
        <v>193</v>
      </c>
      <c r="L767" s="23">
        <v>2017</v>
      </c>
    </row>
    <row r="768" spans="1:12" x14ac:dyDescent="0.3">
      <c r="A768" s="23">
        <v>758</v>
      </c>
      <c r="B768" s="23">
        <v>2015</v>
      </c>
      <c r="C768" s="57">
        <v>11034334</v>
      </c>
      <c r="D768" s="57" t="s">
        <v>192</v>
      </c>
      <c r="E768" s="58">
        <v>9230</v>
      </c>
      <c r="F768" s="58" t="s">
        <v>43</v>
      </c>
      <c r="G768" s="57" t="s">
        <v>44</v>
      </c>
      <c r="H768" s="59">
        <v>27398.1</v>
      </c>
      <c r="I768" s="58">
        <v>1070</v>
      </c>
      <c r="J768" s="57">
        <v>62489593</v>
      </c>
      <c r="K768" s="57" t="s">
        <v>193</v>
      </c>
      <c r="L768" s="23">
        <v>2017</v>
      </c>
    </row>
    <row r="769" spans="1:12" x14ac:dyDescent="0.3">
      <c r="A769" s="23">
        <v>759</v>
      </c>
      <c r="B769" s="23">
        <v>2015</v>
      </c>
      <c r="C769" s="57">
        <v>11034335</v>
      </c>
      <c r="D769" s="57" t="s">
        <v>394</v>
      </c>
      <c r="E769" s="58">
        <v>9220</v>
      </c>
      <c r="F769" s="58" t="s">
        <v>43</v>
      </c>
      <c r="G769" s="57" t="s">
        <v>44</v>
      </c>
      <c r="H769" s="59">
        <v>4817.8</v>
      </c>
      <c r="I769" s="58">
        <v>1070</v>
      </c>
      <c r="J769" s="57">
        <v>65352134</v>
      </c>
      <c r="K769" s="57" t="s">
        <v>395</v>
      </c>
      <c r="L769" s="23">
        <v>2017</v>
      </c>
    </row>
    <row r="770" spans="1:12" x14ac:dyDescent="0.3">
      <c r="A770" s="23">
        <v>760</v>
      </c>
      <c r="B770" s="23">
        <v>2015</v>
      </c>
      <c r="C770" s="57">
        <v>11035167</v>
      </c>
      <c r="D770" s="57" t="s">
        <v>261</v>
      </c>
      <c r="E770" s="58">
        <v>9210</v>
      </c>
      <c r="F770" s="58" t="s">
        <v>43</v>
      </c>
      <c r="G770" s="57" t="s">
        <v>44</v>
      </c>
      <c r="H770" s="59">
        <v>17109.14</v>
      </c>
      <c r="I770" s="58">
        <v>1070</v>
      </c>
      <c r="J770" s="57">
        <v>66450038</v>
      </c>
      <c r="K770" s="57" t="s">
        <v>262</v>
      </c>
      <c r="L770" s="23">
        <v>2017</v>
      </c>
    </row>
    <row r="771" spans="1:12" x14ac:dyDescent="0.3">
      <c r="A771" s="23">
        <v>761</v>
      </c>
      <c r="B771" s="23">
        <v>2015</v>
      </c>
      <c r="C771" s="57">
        <v>11035167</v>
      </c>
      <c r="D771" s="57" t="s">
        <v>261</v>
      </c>
      <c r="E771" s="58">
        <v>9220</v>
      </c>
      <c r="F771" s="58" t="s">
        <v>43</v>
      </c>
      <c r="G771" s="57" t="s">
        <v>44</v>
      </c>
      <c r="H771" s="59">
        <v>275113.92</v>
      </c>
      <c r="I771" s="58">
        <v>1070</v>
      </c>
      <c r="J771" s="57">
        <v>66450038</v>
      </c>
      <c r="K771" s="57" t="s">
        <v>262</v>
      </c>
      <c r="L771" s="23">
        <v>2017</v>
      </c>
    </row>
    <row r="772" spans="1:12" x14ac:dyDescent="0.3">
      <c r="A772" s="23">
        <v>762</v>
      </c>
      <c r="B772" s="23">
        <v>2015</v>
      </c>
      <c r="C772" s="57">
        <v>11035167</v>
      </c>
      <c r="D772" s="57" t="s">
        <v>261</v>
      </c>
      <c r="E772" s="58">
        <v>9230</v>
      </c>
      <c r="F772" s="58" t="s">
        <v>43</v>
      </c>
      <c r="G772" s="57" t="s">
        <v>44</v>
      </c>
      <c r="H772" s="59">
        <v>3083239.53</v>
      </c>
      <c r="I772" s="58">
        <v>1070</v>
      </c>
      <c r="J772" s="57">
        <v>66450038</v>
      </c>
      <c r="K772" s="57" t="s">
        <v>262</v>
      </c>
      <c r="L772" s="23">
        <v>2017</v>
      </c>
    </row>
    <row r="773" spans="1:12" x14ac:dyDescent="0.3">
      <c r="A773" s="23">
        <v>763</v>
      </c>
      <c r="B773" s="23">
        <v>2015</v>
      </c>
      <c r="C773" s="57">
        <v>11036707</v>
      </c>
      <c r="D773" s="57" t="s">
        <v>497</v>
      </c>
      <c r="E773" s="58">
        <v>9220</v>
      </c>
      <c r="F773" s="58" t="s">
        <v>43</v>
      </c>
      <c r="G773" s="57" t="s">
        <v>44</v>
      </c>
      <c r="H773" s="59">
        <v>711.99</v>
      </c>
      <c r="I773" s="58">
        <v>1070</v>
      </c>
      <c r="J773" s="57">
        <v>73626766</v>
      </c>
      <c r="K773" s="57" t="s">
        <v>498</v>
      </c>
      <c r="L773" s="23">
        <v>2017</v>
      </c>
    </row>
    <row r="774" spans="1:12" x14ac:dyDescent="0.3">
      <c r="A774" s="23">
        <v>764</v>
      </c>
      <c r="B774" s="23">
        <v>2015</v>
      </c>
      <c r="C774" s="57">
        <v>11036707</v>
      </c>
      <c r="D774" s="57" t="s">
        <v>497</v>
      </c>
      <c r="E774" s="58">
        <v>9230</v>
      </c>
      <c r="F774" s="58" t="s">
        <v>43</v>
      </c>
      <c r="G774" s="57" t="s">
        <v>44</v>
      </c>
      <c r="H774" s="59">
        <v>5000.1000000000004</v>
      </c>
      <c r="I774" s="58">
        <v>1070</v>
      </c>
      <c r="J774" s="57">
        <v>73626766</v>
      </c>
      <c r="K774" s="57" t="s">
        <v>498</v>
      </c>
      <c r="L774" s="23">
        <v>2017</v>
      </c>
    </row>
    <row r="775" spans="1:12" x14ac:dyDescent="0.3">
      <c r="A775" s="23">
        <v>765</v>
      </c>
      <c r="B775" s="23">
        <v>2015</v>
      </c>
      <c r="C775" s="57">
        <v>11037101</v>
      </c>
      <c r="D775" s="57" t="s">
        <v>499</v>
      </c>
      <c r="E775" s="58">
        <v>9210</v>
      </c>
      <c r="F775" s="58" t="s">
        <v>43</v>
      </c>
      <c r="G775" s="57" t="s">
        <v>44</v>
      </c>
      <c r="H775" s="59">
        <v>54934.84</v>
      </c>
      <c r="I775" s="58">
        <v>1070</v>
      </c>
      <c r="J775" s="57">
        <v>66450038</v>
      </c>
      <c r="K775" s="57" t="s">
        <v>262</v>
      </c>
      <c r="L775" s="23">
        <v>2017</v>
      </c>
    </row>
    <row r="776" spans="1:12" x14ac:dyDescent="0.3">
      <c r="A776" s="23">
        <v>766</v>
      </c>
      <c r="B776" s="23">
        <v>2015</v>
      </c>
      <c r="C776" s="57">
        <v>11037101</v>
      </c>
      <c r="D776" s="57" t="s">
        <v>499</v>
      </c>
      <c r="E776" s="58">
        <v>9230</v>
      </c>
      <c r="F776" s="58" t="s">
        <v>43</v>
      </c>
      <c r="G776" s="57" t="s">
        <v>44</v>
      </c>
      <c r="H776" s="59">
        <v>22614.560000000001</v>
      </c>
      <c r="I776" s="58">
        <v>1070</v>
      </c>
      <c r="J776" s="57">
        <v>66450038</v>
      </c>
      <c r="K776" s="57" t="s">
        <v>262</v>
      </c>
      <c r="L776" s="23">
        <v>2017</v>
      </c>
    </row>
    <row r="777" spans="1:12" x14ac:dyDescent="0.3">
      <c r="A777" s="23">
        <v>767</v>
      </c>
      <c r="B777" s="23">
        <v>2015</v>
      </c>
      <c r="C777" s="57">
        <v>11037101</v>
      </c>
      <c r="D777" s="57" t="s">
        <v>499</v>
      </c>
      <c r="E777" s="58">
        <v>9320</v>
      </c>
      <c r="F777" s="58" t="s">
        <v>43</v>
      </c>
      <c r="G777" s="57" t="s">
        <v>44</v>
      </c>
      <c r="H777" s="59">
        <v>1576.12</v>
      </c>
      <c r="I777" s="58">
        <v>1070</v>
      </c>
      <c r="J777" s="57">
        <v>66450038</v>
      </c>
      <c r="K777" s="57" t="s">
        <v>262</v>
      </c>
      <c r="L777" s="23">
        <v>2017</v>
      </c>
    </row>
    <row r="778" spans="1:12" x14ac:dyDescent="0.3">
      <c r="A778" s="23">
        <v>768</v>
      </c>
      <c r="B778" s="23">
        <v>2015</v>
      </c>
      <c r="C778" s="57">
        <v>11037380</v>
      </c>
      <c r="D778" s="57" t="s">
        <v>500</v>
      </c>
      <c r="E778" s="58">
        <v>9220</v>
      </c>
      <c r="F778" s="58" t="s">
        <v>43</v>
      </c>
      <c r="G778" s="57" t="s">
        <v>44</v>
      </c>
      <c r="H778" s="59">
        <v>9433.8700000000008</v>
      </c>
      <c r="I778" s="58">
        <v>1070</v>
      </c>
      <c r="J778" s="57">
        <v>75639180</v>
      </c>
      <c r="K778" s="57" t="s">
        <v>501</v>
      </c>
      <c r="L778" s="23">
        <v>2018</v>
      </c>
    </row>
    <row r="779" spans="1:12" x14ac:dyDescent="0.3">
      <c r="A779" s="23">
        <v>769</v>
      </c>
      <c r="B779" s="23">
        <v>2015</v>
      </c>
      <c r="C779" s="57">
        <v>11037380</v>
      </c>
      <c r="D779" s="57" t="s">
        <v>500</v>
      </c>
      <c r="E779" s="58">
        <v>9230</v>
      </c>
      <c r="F779" s="58" t="s">
        <v>43</v>
      </c>
      <c r="G779" s="57" t="s">
        <v>44</v>
      </c>
      <c r="H779" s="59">
        <v>85346.73</v>
      </c>
      <c r="I779" s="58">
        <v>1070</v>
      </c>
      <c r="J779" s="57">
        <v>75639180</v>
      </c>
      <c r="K779" s="57" t="s">
        <v>501</v>
      </c>
      <c r="L779" s="23">
        <v>2018</v>
      </c>
    </row>
    <row r="780" spans="1:12" x14ac:dyDescent="0.3">
      <c r="A780" s="23">
        <v>770</v>
      </c>
      <c r="B780" s="23">
        <v>2015</v>
      </c>
      <c r="C780" s="57" t="s">
        <v>502</v>
      </c>
      <c r="D780" s="57" t="s">
        <v>503</v>
      </c>
      <c r="E780" s="58">
        <v>1070</v>
      </c>
      <c r="F780" s="58" t="s">
        <v>43</v>
      </c>
      <c r="G780" s="57" t="s">
        <v>44</v>
      </c>
      <c r="H780" s="59">
        <v>968477.03</v>
      </c>
      <c r="I780" s="58">
        <v>1070</v>
      </c>
      <c r="J780" s="57">
        <v>13090592</v>
      </c>
      <c r="K780" s="57" t="s">
        <v>504</v>
      </c>
      <c r="L780" s="23">
        <v>2016</v>
      </c>
    </row>
    <row r="781" spans="1:12" x14ac:dyDescent="0.3">
      <c r="A781" s="23">
        <v>771</v>
      </c>
      <c r="B781" s="23">
        <v>2015</v>
      </c>
      <c r="C781" s="57" t="s">
        <v>505</v>
      </c>
      <c r="D781" s="57" t="s">
        <v>506</v>
      </c>
      <c r="E781" s="58">
        <v>1070</v>
      </c>
      <c r="F781" s="58" t="s">
        <v>43</v>
      </c>
      <c r="G781" s="57" t="s">
        <v>44</v>
      </c>
      <c r="H781" s="59">
        <v>114201.68</v>
      </c>
      <c r="I781" s="58">
        <v>1070</v>
      </c>
      <c r="J781" s="57">
        <v>13090942</v>
      </c>
      <c r="K781" s="57" t="s">
        <v>507</v>
      </c>
      <c r="L781" s="23">
        <v>2016</v>
      </c>
    </row>
    <row r="782" spans="1:12" x14ac:dyDescent="0.3">
      <c r="A782" s="23">
        <v>772</v>
      </c>
      <c r="B782" s="23">
        <v>2015</v>
      </c>
      <c r="C782" s="57" t="s">
        <v>153</v>
      </c>
      <c r="D782" s="57" t="s">
        <v>154</v>
      </c>
      <c r="E782" s="58">
        <v>1070</v>
      </c>
      <c r="F782" s="58" t="s">
        <v>43</v>
      </c>
      <c r="G782" s="57" t="s">
        <v>44</v>
      </c>
      <c r="H782" s="59">
        <v>33487.5</v>
      </c>
      <c r="I782" s="58">
        <v>1070</v>
      </c>
      <c r="J782" s="57">
        <v>64413342</v>
      </c>
      <c r="K782" s="57" t="s">
        <v>265</v>
      </c>
      <c r="L782" s="23">
        <v>2014</v>
      </c>
    </row>
    <row r="783" spans="1:12" x14ac:dyDescent="0.3">
      <c r="A783" s="23">
        <v>773</v>
      </c>
      <c r="B783" s="23">
        <v>2015</v>
      </c>
      <c r="C783" s="57" t="s">
        <v>266</v>
      </c>
      <c r="D783" s="57" t="s">
        <v>267</v>
      </c>
      <c r="E783" s="58">
        <v>1070</v>
      </c>
      <c r="F783" s="58" t="s">
        <v>43</v>
      </c>
      <c r="G783" s="57" t="s">
        <v>44</v>
      </c>
      <c r="H783" s="59">
        <v>890.96</v>
      </c>
      <c r="I783" s="58">
        <v>1070</v>
      </c>
      <c r="J783" s="57">
        <v>64413342</v>
      </c>
      <c r="K783" s="57" t="s">
        <v>265</v>
      </c>
      <c r="L783" s="23">
        <v>2014</v>
      </c>
    </row>
    <row r="784" spans="1:12" x14ac:dyDescent="0.3">
      <c r="A784" s="23">
        <v>774</v>
      </c>
      <c r="B784" s="23">
        <v>2015</v>
      </c>
      <c r="C784" s="57" t="s">
        <v>155</v>
      </c>
      <c r="D784" s="57" t="s">
        <v>156</v>
      </c>
      <c r="E784" s="58">
        <v>1070</v>
      </c>
      <c r="F784" s="58" t="s">
        <v>43</v>
      </c>
      <c r="G784" s="57" t="s">
        <v>44</v>
      </c>
      <c r="H784" s="59">
        <v>707037.14</v>
      </c>
      <c r="I784" s="58">
        <v>1070</v>
      </c>
      <c r="J784" s="57">
        <v>13090640</v>
      </c>
      <c r="K784" s="57" t="s">
        <v>508</v>
      </c>
      <c r="L784" s="23">
        <v>2017</v>
      </c>
    </row>
    <row r="785" spans="1:12" x14ac:dyDescent="0.3">
      <c r="A785" s="23">
        <v>775</v>
      </c>
      <c r="B785" s="23">
        <v>2015</v>
      </c>
      <c r="C785" s="57" t="s">
        <v>155</v>
      </c>
      <c r="D785" s="57" t="s">
        <v>156</v>
      </c>
      <c r="E785" s="58">
        <v>9220</v>
      </c>
      <c r="F785" s="58" t="s">
        <v>43</v>
      </c>
      <c r="G785" s="57" t="s">
        <v>44</v>
      </c>
      <c r="H785" s="59">
        <v>80.72</v>
      </c>
      <c r="I785" s="58">
        <v>1070</v>
      </c>
      <c r="J785" s="57">
        <v>13090640</v>
      </c>
      <c r="K785" s="57" t="s">
        <v>508</v>
      </c>
      <c r="L785" s="23">
        <v>2017</v>
      </c>
    </row>
    <row r="786" spans="1:12" x14ac:dyDescent="0.3">
      <c r="A786" s="23">
        <v>776</v>
      </c>
      <c r="B786" s="23">
        <v>2015</v>
      </c>
      <c r="C786" s="57" t="s">
        <v>269</v>
      </c>
      <c r="D786" s="57" t="s">
        <v>270</v>
      </c>
      <c r="E786" s="58">
        <v>1070</v>
      </c>
      <c r="F786" s="58" t="s">
        <v>43</v>
      </c>
      <c r="G786" s="57" t="s">
        <v>44</v>
      </c>
      <c r="H786" s="59">
        <v>2489.81</v>
      </c>
      <c r="I786" s="58">
        <v>1070</v>
      </c>
      <c r="J786" s="57">
        <v>13090640</v>
      </c>
      <c r="K786" s="57" t="s">
        <v>508</v>
      </c>
      <c r="L786" s="23">
        <v>2017</v>
      </c>
    </row>
    <row r="787" spans="1:12" x14ac:dyDescent="0.3">
      <c r="A787" s="23">
        <v>777</v>
      </c>
      <c r="B787" s="23">
        <v>2015</v>
      </c>
      <c r="C787" s="57" t="s">
        <v>269</v>
      </c>
      <c r="D787" s="57" t="s">
        <v>270</v>
      </c>
      <c r="E787" s="58">
        <v>9220</v>
      </c>
      <c r="F787" s="58" t="s">
        <v>43</v>
      </c>
      <c r="G787" s="57" t="s">
        <v>44</v>
      </c>
      <c r="H787" s="59">
        <v>4658.9799999999996</v>
      </c>
      <c r="I787" s="58">
        <v>1070</v>
      </c>
      <c r="J787" s="57">
        <v>13090640</v>
      </c>
      <c r="K787" s="57" t="s">
        <v>508</v>
      </c>
      <c r="L787" s="23">
        <v>2017</v>
      </c>
    </row>
    <row r="788" spans="1:12" x14ac:dyDescent="0.3">
      <c r="A788" s="23">
        <v>778</v>
      </c>
      <c r="B788" s="23">
        <v>2015</v>
      </c>
      <c r="C788" s="57" t="s">
        <v>271</v>
      </c>
      <c r="D788" s="57" t="s">
        <v>272</v>
      </c>
      <c r="E788" s="58">
        <v>1070</v>
      </c>
      <c r="F788" s="58" t="s">
        <v>43</v>
      </c>
      <c r="G788" s="57" t="s">
        <v>44</v>
      </c>
      <c r="H788" s="59">
        <v>7379.85</v>
      </c>
      <c r="I788" s="58">
        <v>1070</v>
      </c>
      <c r="J788" s="57">
        <v>13090640</v>
      </c>
      <c r="K788" s="57" t="s">
        <v>508</v>
      </c>
      <c r="L788" s="23">
        <v>2017</v>
      </c>
    </row>
    <row r="789" spans="1:12" x14ac:dyDescent="0.3">
      <c r="A789" s="23">
        <v>779</v>
      </c>
      <c r="B789" s="23">
        <v>2015</v>
      </c>
      <c r="C789" s="57" t="s">
        <v>271</v>
      </c>
      <c r="D789" s="57" t="s">
        <v>272</v>
      </c>
      <c r="E789" s="58">
        <v>9220</v>
      </c>
      <c r="F789" s="58" t="s">
        <v>43</v>
      </c>
      <c r="G789" s="57" t="s">
        <v>44</v>
      </c>
      <c r="H789" s="59">
        <v>49072.37</v>
      </c>
      <c r="I789" s="58">
        <v>1070</v>
      </c>
      <c r="J789" s="57">
        <v>13090640</v>
      </c>
      <c r="K789" s="57" t="s">
        <v>508</v>
      </c>
      <c r="L789" s="23">
        <v>2017</v>
      </c>
    </row>
    <row r="790" spans="1:12" x14ac:dyDescent="0.3">
      <c r="A790" s="23">
        <v>780</v>
      </c>
      <c r="B790" s="23">
        <v>2015</v>
      </c>
      <c r="C790" s="57" t="s">
        <v>300</v>
      </c>
      <c r="D790" s="57" t="s">
        <v>301</v>
      </c>
      <c r="E790" s="58">
        <v>1070</v>
      </c>
      <c r="F790" s="58" t="s">
        <v>43</v>
      </c>
      <c r="G790" s="57" t="s">
        <v>44</v>
      </c>
      <c r="H790" s="59">
        <v>-60445.82</v>
      </c>
      <c r="I790" s="58">
        <v>1070</v>
      </c>
      <c r="J790" s="57">
        <v>64412996</v>
      </c>
      <c r="K790" s="57" t="s">
        <v>279</v>
      </c>
      <c r="L790" s="23">
        <v>2014</v>
      </c>
    </row>
    <row r="791" spans="1:12" x14ac:dyDescent="0.3">
      <c r="A791" s="23">
        <v>781</v>
      </c>
      <c r="B791" s="23">
        <v>2015</v>
      </c>
      <c r="C791" s="57" t="s">
        <v>302</v>
      </c>
      <c r="D791" s="57" t="s">
        <v>303</v>
      </c>
      <c r="E791" s="58">
        <v>9220</v>
      </c>
      <c r="F791" s="58" t="s">
        <v>43</v>
      </c>
      <c r="G791" s="57" t="s">
        <v>44</v>
      </c>
      <c r="H791" s="59">
        <v>-0.01</v>
      </c>
      <c r="I791" s="58">
        <v>1070</v>
      </c>
      <c r="J791" s="57">
        <v>64412996</v>
      </c>
      <c r="K791" s="57" t="s">
        <v>279</v>
      </c>
      <c r="L791" s="23">
        <v>2014</v>
      </c>
    </row>
    <row r="792" spans="1:12" x14ac:dyDescent="0.3">
      <c r="A792" s="23">
        <v>782</v>
      </c>
      <c r="B792" s="23">
        <v>2015</v>
      </c>
      <c r="C792" s="57" t="s">
        <v>312</v>
      </c>
      <c r="D792" s="57" t="s">
        <v>313</v>
      </c>
      <c r="E792" s="58">
        <v>1070</v>
      </c>
      <c r="F792" s="58" t="s">
        <v>43</v>
      </c>
      <c r="G792" s="57" t="s">
        <v>44</v>
      </c>
      <c r="H792" s="59">
        <v>239624.66</v>
      </c>
      <c r="I792" s="58">
        <v>1070</v>
      </c>
      <c r="J792" s="57">
        <v>13090924</v>
      </c>
      <c r="K792" s="57" t="s">
        <v>509</v>
      </c>
      <c r="L792" s="23">
        <v>2016</v>
      </c>
    </row>
    <row r="793" spans="1:12" x14ac:dyDescent="0.3">
      <c r="A793" s="23">
        <v>783</v>
      </c>
      <c r="B793" s="23">
        <v>2015</v>
      </c>
      <c r="C793" s="57" t="s">
        <v>315</v>
      </c>
      <c r="D793" s="57" t="s">
        <v>316</v>
      </c>
      <c r="E793" s="58">
        <v>1070</v>
      </c>
      <c r="F793" s="58" t="s">
        <v>43</v>
      </c>
      <c r="G793" s="57" t="s">
        <v>44</v>
      </c>
      <c r="H793" s="59">
        <v>8411.91</v>
      </c>
      <c r="I793" s="58">
        <v>1070</v>
      </c>
      <c r="J793" s="57">
        <v>13090924</v>
      </c>
      <c r="K793" s="57" t="s">
        <v>509</v>
      </c>
      <c r="L793" s="23">
        <v>2016</v>
      </c>
    </row>
    <row r="794" spans="1:12" x14ac:dyDescent="0.3">
      <c r="A794" s="23">
        <v>784</v>
      </c>
      <c r="B794" s="23">
        <v>2015</v>
      </c>
      <c r="C794" s="57" t="s">
        <v>315</v>
      </c>
      <c r="D794" s="57" t="s">
        <v>316</v>
      </c>
      <c r="E794" s="58">
        <v>9220</v>
      </c>
      <c r="F794" s="58" t="s">
        <v>43</v>
      </c>
      <c r="G794" s="57" t="s">
        <v>44</v>
      </c>
      <c r="H794" s="59">
        <v>31565.54</v>
      </c>
      <c r="I794" s="58">
        <v>1070</v>
      </c>
      <c r="J794" s="57">
        <v>13090924</v>
      </c>
      <c r="K794" s="57" t="s">
        <v>509</v>
      </c>
      <c r="L794" s="23">
        <v>2016</v>
      </c>
    </row>
    <row r="795" spans="1:12" x14ac:dyDescent="0.3">
      <c r="A795" s="23">
        <v>785</v>
      </c>
      <c r="B795" s="23">
        <v>2015</v>
      </c>
      <c r="C795" s="57" t="s">
        <v>510</v>
      </c>
      <c r="D795" s="57" t="s">
        <v>511</v>
      </c>
      <c r="E795" s="58">
        <v>1070</v>
      </c>
      <c r="F795" s="58" t="s">
        <v>43</v>
      </c>
      <c r="G795" s="57" t="s">
        <v>44</v>
      </c>
      <c r="H795" s="59">
        <v>38458.97</v>
      </c>
      <c r="I795" s="58">
        <v>1070</v>
      </c>
      <c r="J795" s="57">
        <v>13090642</v>
      </c>
      <c r="K795" s="57" t="s">
        <v>512</v>
      </c>
      <c r="L795" s="23">
        <v>2016</v>
      </c>
    </row>
    <row r="796" spans="1:12" x14ac:dyDescent="0.3">
      <c r="A796" s="23">
        <v>786</v>
      </c>
      <c r="B796" s="23">
        <v>2015</v>
      </c>
      <c r="C796" s="57" t="s">
        <v>510</v>
      </c>
      <c r="D796" s="57" t="s">
        <v>511</v>
      </c>
      <c r="E796" s="58">
        <v>9320</v>
      </c>
      <c r="F796" s="58" t="s">
        <v>43</v>
      </c>
      <c r="G796" s="57" t="s">
        <v>44</v>
      </c>
      <c r="H796" s="59">
        <v>1720.22</v>
      </c>
      <c r="I796" s="58">
        <v>1070</v>
      </c>
      <c r="J796" s="57">
        <v>13090642</v>
      </c>
      <c r="K796" s="57" t="s">
        <v>512</v>
      </c>
      <c r="L796" s="23">
        <v>2016</v>
      </c>
    </row>
    <row r="797" spans="1:12" x14ac:dyDescent="0.3">
      <c r="A797" s="23">
        <v>787</v>
      </c>
      <c r="B797" s="23">
        <v>2015</v>
      </c>
      <c r="C797" s="57" t="s">
        <v>398</v>
      </c>
      <c r="D797" s="57" t="s">
        <v>399</v>
      </c>
      <c r="E797" s="58">
        <v>1070</v>
      </c>
      <c r="F797" s="58" t="s">
        <v>43</v>
      </c>
      <c r="G797" s="57" t="s">
        <v>44</v>
      </c>
      <c r="H797" s="59">
        <v>161980.64000000001</v>
      </c>
      <c r="I797" s="58">
        <v>1070</v>
      </c>
      <c r="J797" s="57">
        <v>13090642</v>
      </c>
      <c r="K797" s="57" t="s">
        <v>512</v>
      </c>
      <c r="L797" s="23">
        <v>2016</v>
      </c>
    </row>
    <row r="798" spans="1:12" x14ac:dyDescent="0.3">
      <c r="A798" s="23">
        <v>788</v>
      </c>
      <c r="B798" s="23">
        <v>2015</v>
      </c>
      <c r="C798" s="57" t="s">
        <v>513</v>
      </c>
      <c r="D798" s="57" t="s">
        <v>402</v>
      </c>
      <c r="E798" s="58">
        <v>1070</v>
      </c>
      <c r="F798" s="58" t="s">
        <v>43</v>
      </c>
      <c r="G798" s="57" t="s">
        <v>44</v>
      </c>
      <c r="H798" s="59">
        <v>505905.7</v>
      </c>
      <c r="I798" s="58">
        <v>1070</v>
      </c>
      <c r="J798" s="57">
        <v>13091182</v>
      </c>
      <c r="K798" s="57" t="s">
        <v>264</v>
      </c>
      <c r="L798" s="23">
        <v>2015</v>
      </c>
    </row>
    <row r="799" spans="1:12" x14ac:dyDescent="0.3">
      <c r="A799" s="23">
        <v>789</v>
      </c>
      <c r="B799" s="23">
        <v>2015</v>
      </c>
      <c r="C799" s="57" t="s">
        <v>514</v>
      </c>
      <c r="D799" s="57" t="s">
        <v>404</v>
      </c>
      <c r="E799" s="58">
        <v>1070</v>
      </c>
      <c r="F799" s="58" t="s">
        <v>43</v>
      </c>
      <c r="G799" s="57" t="s">
        <v>44</v>
      </c>
      <c r="H799" s="59">
        <v>3772.21</v>
      </c>
      <c r="I799" s="58">
        <v>1070</v>
      </c>
      <c r="J799" s="57">
        <v>13091182</v>
      </c>
      <c r="K799" s="57" t="s">
        <v>264</v>
      </c>
      <c r="L799" s="23">
        <v>2015</v>
      </c>
    </row>
    <row r="800" spans="1:12" x14ac:dyDescent="0.3">
      <c r="A800" s="23">
        <v>790</v>
      </c>
      <c r="B800" s="23">
        <v>2015</v>
      </c>
      <c r="C800" s="57" t="s">
        <v>514</v>
      </c>
      <c r="D800" s="57" t="s">
        <v>404</v>
      </c>
      <c r="E800" s="58">
        <v>9220</v>
      </c>
      <c r="F800" s="58" t="s">
        <v>43</v>
      </c>
      <c r="G800" s="57" t="s">
        <v>44</v>
      </c>
      <c r="H800" s="59">
        <v>4626.1099999999997</v>
      </c>
      <c r="I800" s="58">
        <v>1070</v>
      </c>
      <c r="J800" s="57">
        <v>13091182</v>
      </c>
      <c r="K800" s="57" t="s">
        <v>264</v>
      </c>
      <c r="L800" s="23">
        <v>2015</v>
      </c>
    </row>
    <row r="801" spans="1:12" x14ac:dyDescent="0.3">
      <c r="A801" s="23">
        <v>791</v>
      </c>
      <c r="B801" s="23">
        <v>2015</v>
      </c>
      <c r="C801" s="57" t="s">
        <v>515</v>
      </c>
      <c r="D801" s="57" t="s">
        <v>516</v>
      </c>
      <c r="E801" s="58">
        <v>1070</v>
      </c>
      <c r="F801" s="58" t="s">
        <v>43</v>
      </c>
      <c r="G801" s="57" t="s">
        <v>44</v>
      </c>
      <c r="H801" s="59">
        <v>632401.57999999996</v>
      </c>
      <c r="I801" s="58">
        <v>1070</v>
      </c>
      <c r="J801" s="57">
        <v>13090943</v>
      </c>
      <c r="K801" s="57" t="s">
        <v>517</v>
      </c>
      <c r="L801" s="23">
        <v>2017</v>
      </c>
    </row>
    <row r="802" spans="1:12" x14ac:dyDescent="0.3">
      <c r="A802" s="23">
        <v>792</v>
      </c>
      <c r="B802" s="23">
        <v>2015</v>
      </c>
      <c r="C802" s="57" t="s">
        <v>518</v>
      </c>
      <c r="D802" s="57" t="s">
        <v>519</v>
      </c>
      <c r="E802" s="58">
        <v>1070</v>
      </c>
      <c r="F802" s="58" t="s">
        <v>43</v>
      </c>
      <c r="G802" s="57" t="s">
        <v>44</v>
      </c>
      <c r="H802" s="59">
        <v>19493.88</v>
      </c>
      <c r="I802" s="58">
        <v>1070</v>
      </c>
      <c r="J802" s="57">
        <v>13090943</v>
      </c>
      <c r="K802" s="57" t="s">
        <v>517</v>
      </c>
      <c r="L802" s="23">
        <v>2017</v>
      </c>
    </row>
    <row r="803" spans="1:12" x14ac:dyDescent="0.3">
      <c r="A803" s="23">
        <v>793</v>
      </c>
      <c r="B803" s="23">
        <v>2015</v>
      </c>
      <c r="C803" s="57" t="s">
        <v>518</v>
      </c>
      <c r="D803" s="57" t="s">
        <v>519</v>
      </c>
      <c r="E803" s="58">
        <v>9220</v>
      </c>
      <c r="F803" s="58" t="s">
        <v>43</v>
      </c>
      <c r="G803" s="57" t="s">
        <v>44</v>
      </c>
      <c r="H803" s="59">
        <v>10850.98</v>
      </c>
      <c r="I803" s="58">
        <v>1070</v>
      </c>
      <c r="J803" s="57">
        <v>13090943</v>
      </c>
      <c r="K803" s="57" t="s">
        <v>517</v>
      </c>
      <c r="L803" s="23">
        <v>2017</v>
      </c>
    </row>
    <row r="804" spans="1:12" x14ac:dyDescent="0.3">
      <c r="A804" s="23">
        <v>794</v>
      </c>
      <c r="B804" s="23">
        <v>2015</v>
      </c>
      <c r="C804" s="57" t="s">
        <v>520</v>
      </c>
      <c r="D804" s="57" t="s">
        <v>521</v>
      </c>
      <c r="E804" s="58">
        <v>1070</v>
      </c>
      <c r="F804" s="58" t="s">
        <v>43</v>
      </c>
      <c r="G804" s="57" t="s">
        <v>44</v>
      </c>
      <c r="H804" s="59">
        <v>48839.95</v>
      </c>
      <c r="I804" s="58">
        <v>1070</v>
      </c>
      <c r="J804" s="57">
        <v>13091502</v>
      </c>
      <c r="K804" s="57" t="s">
        <v>522</v>
      </c>
      <c r="L804" s="23">
        <v>2016</v>
      </c>
    </row>
    <row r="805" spans="1:12" x14ac:dyDescent="0.3">
      <c r="A805" s="23">
        <v>795</v>
      </c>
      <c r="B805" s="23">
        <v>2015</v>
      </c>
      <c r="C805" s="57" t="s">
        <v>523</v>
      </c>
      <c r="D805" s="57" t="s">
        <v>524</v>
      </c>
      <c r="E805" s="58">
        <v>1070</v>
      </c>
      <c r="F805" s="58" t="s">
        <v>43</v>
      </c>
      <c r="G805" s="57" t="s">
        <v>44</v>
      </c>
      <c r="H805" s="59">
        <v>45909.22</v>
      </c>
      <c r="I805" s="58">
        <v>1070</v>
      </c>
      <c r="J805" s="57">
        <v>13091822</v>
      </c>
      <c r="K805" s="57" t="s">
        <v>525</v>
      </c>
      <c r="L805" s="23">
        <v>2016</v>
      </c>
    </row>
    <row r="806" spans="1:12" x14ac:dyDescent="0.3">
      <c r="A806" s="23">
        <v>796</v>
      </c>
      <c r="B806" s="23">
        <v>2015</v>
      </c>
      <c r="C806" s="57" t="s">
        <v>63</v>
      </c>
      <c r="D806" s="57" t="s">
        <v>64</v>
      </c>
      <c r="E806" s="58">
        <v>1070</v>
      </c>
      <c r="F806" s="58" t="s">
        <v>43</v>
      </c>
      <c r="G806" s="57" t="s">
        <v>44</v>
      </c>
      <c r="H806" s="59">
        <v>-161220</v>
      </c>
      <c r="I806" s="58">
        <v>1070</v>
      </c>
      <c r="J806" s="57">
        <v>64413347</v>
      </c>
      <c r="K806" s="57" t="s">
        <v>64</v>
      </c>
      <c r="L806" s="23">
        <v>2017</v>
      </c>
    </row>
    <row r="807" spans="1:12" x14ac:dyDescent="0.3">
      <c r="A807" s="23">
        <v>797</v>
      </c>
      <c r="B807" s="23">
        <v>2015</v>
      </c>
      <c r="C807" s="57" t="s">
        <v>334</v>
      </c>
      <c r="D807" s="57" t="s">
        <v>335</v>
      </c>
      <c r="E807" s="58">
        <v>1070</v>
      </c>
      <c r="F807" s="58" t="s">
        <v>43</v>
      </c>
      <c r="G807" s="57" t="s">
        <v>44</v>
      </c>
      <c r="H807" s="59">
        <v>25782.66</v>
      </c>
      <c r="I807" s="58">
        <v>1070</v>
      </c>
      <c r="J807" s="57">
        <v>13090062</v>
      </c>
      <c r="K807" s="57" t="s">
        <v>526</v>
      </c>
      <c r="L807" s="23">
        <v>2017</v>
      </c>
    </row>
    <row r="808" spans="1:12" x14ac:dyDescent="0.3">
      <c r="A808" s="23">
        <v>798</v>
      </c>
      <c r="B808" s="23">
        <v>2015</v>
      </c>
      <c r="C808" s="57" t="s">
        <v>337</v>
      </c>
      <c r="D808" s="57" t="s">
        <v>338</v>
      </c>
      <c r="E808" s="58">
        <v>1070</v>
      </c>
      <c r="F808" s="58" t="s">
        <v>43</v>
      </c>
      <c r="G808" s="57" t="s">
        <v>44</v>
      </c>
      <c r="H808" s="59">
        <v>8010.5</v>
      </c>
      <c r="I808" s="58">
        <v>1070</v>
      </c>
      <c r="J808" s="57">
        <v>13090062</v>
      </c>
      <c r="K808" s="57" t="s">
        <v>526</v>
      </c>
      <c r="L808" s="23">
        <v>2017</v>
      </c>
    </row>
    <row r="809" spans="1:12" x14ac:dyDescent="0.3">
      <c r="A809" s="23">
        <v>799</v>
      </c>
      <c r="B809" s="23">
        <v>2015</v>
      </c>
      <c r="C809" s="57" t="s">
        <v>341</v>
      </c>
      <c r="D809" s="57" t="s">
        <v>342</v>
      </c>
      <c r="E809" s="58">
        <v>1070</v>
      </c>
      <c r="F809" s="58" t="s">
        <v>43</v>
      </c>
      <c r="G809" s="57" t="s">
        <v>44</v>
      </c>
      <c r="H809" s="59">
        <v>26109.91</v>
      </c>
      <c r="I809" s="58">
        <v>1070</v>
      </c>
      <c r="J809" s="57">
        <v>13090062</v>
      </c>
      <c r="K809" s="57" t="s">
        <v>526</v>
      </c>
      <c r="L809" s="23">
        <v>2017</v>
      </c>
    </row>
    <row r="810" spans="1:12" x14ac:dyDescent="0.3">
      <c r="A810" s="23">
        <v>800</v>
      </c>
      <c r="B810" s="23">
        <v>2015</v>
      </c>
      <c r="C810" s="57" t="s">
        <v>343</v>
      </c>
      <c r="D810" s="57" t="s">
        <v>344</v>
      </c>
      <c r="E810" s="58">
        <v>1070</v>
      </c>
      <c r="F810" s="58" t="s">
        <v>43</v>
      </c>
      <c r="G810" s="57" t="s">
        <v>44</v>
      </c>
      <c r="H810" s="59">
        <v>82.29</v>
      </c>
      <c r="I810" s="58">
        <v>1070</v>
      </c>
      <c r="J810" s="57">
        <v>13090062</v>
      </c>
      <c r="K810" s="57" t="s">
        <v>526</v>
      </c>
      <c r="L810" s="23">
        <v>2017</v>
      </c>
    </row>
    <row r="811" spans="1:12" x14ac:dyDescent="0.3">
      <c r="A811" s="23">
        <v>801</v>
      </c>
      <c r="B811" s="23">
        <v>2015</v>
      </c>
      <c r="C811" s="57" t="s">
        <v>527</v>
      </c>
      <c r="D811" s="57" t="s">
        <v>528</v>
      </c>
      <c r="E811" s="58">
        <v>1070</v>
      </c>
      <c r="F811" s="58" t="s">
        <v>43</v>
      </c>
      <c r="G811" s="57" t="s">
        <v>44</v>
      </c>
      <c r="H811" s="59">
        <v>2094433.12</v>
      </c>
      <c r="I811" s="58">
        <v>1070</v>
      </c>
      <c r="J811" s="57">
        <v>13090587</v>
      </c>
      <c r="K811" s="57" t="s">
        <v>529</v>
      </c>
      <c r="L811" s="23">
        <v>2016</v>
      </c>
    </row>
    <row r="812" spans="1:12" x14ac:dyDescent="0.3">
      <c r="A812" s="23">
        <v>802</v>
      </c>
      <c r="B812" s="23">
        <v>2015</v>
      </c>
      <c r="C812" s="57" t="s">
        <v>530</v>
      </c>
      <c r="D812" s="57" t="s">
        <v>531</v>
      </c>
      <c r="E812" s="58">
        <v>1070</v>
      </c>
      <c r="F812" s="58" t="s">
        <v>43</v>
      </c>
      <c r="G812" s="57" t="s">
        <v>44</v>
      </c>
      <c r="H812" s="59">
        <v>1898936.55</v>
      </c>
      <c r="I812" s="58">
        <v>1070</v>
      </c>
      <c r="J812" s="57">
        <v>13090588</v>
      </c>
      <c r="K812" s="57" t="s">
        <v>532</v>
      </c>
      <c r="L812" s="23">
        <v>2016</v>
      </c>
    </row>
    <row r="813" spans="1:12" x14ac:dyDescent="0.3">
      <c r="A813" s="23">
        <v>803</v>
      </c>
      <c r="B813" s="23">
        <v>2015</v>
      </c>
      <c r="C813" s="57" t="s">
        <v>530</v>
      </c>
      <c r="D813" s="57" t="s">
        <v>531</v>
      </c>
      <c r="E813" s="58">
        <v>9320</v>
      </c>
      <c r="F813" s="58" t="s">
        <v>43</v>
      </c>
      <c r="G813" s="57" t="s">
        <v>44</v>
      </c>
      <c r="H813" s="59">
        <v>1703.26</v>
      </c>
      <c r="I813" s="58">
        <v>1070</v>
      </c>
      <c r="J813" s="57">
        <v>13090588</v>
      </c>
      <c r="K813" s="57" t="s">
        <v>532</v>
      </c>
      <c r="L813" s="23">
        <v>2016</v>
      </c>
    </row>
    <row r="814" spans="1:12" x14ac:dyDescent="0.3">
      <c r="A814" s="23">
        <v>804</v>
      </c>
      <c r="B814" s="23">
        <v>2015</v>
      </c>
      <c r="C814" s="57" t="s">
        <v>68</v>
      </c>
      <c r="D814" s="57" t="s">
        <v>69</v>
      </c>
      <c r="E814" s="58">
        <v>1070</v>
      </c>
      <c r="F814" s="58" t="s">
        <v>43</v>
      </c>
      <c r="G814" s="57" t="s">
        <v>44</v>
      </c>
      <c r="H814" s="59">
        <v>1950444.61</v>
      </c>
      <c r="I814" s="58">
        <v>1070</v>
      </c>
      <c r="J814" s="57">
        <v>13090589</v>
      </c>
      <c r="K814" s="57" t="s">
        <v>533</v>
      </c>
      <c r="L814" s="23">
        <v>2016</v>
      </c>
    </row>
    <row r="815" spans="1:12" x14ac:dyDescent="0.3">
      <c r="A815" s="23">
        <v>805</v>
      </c>
      <c r="B815" s="23">
        <v>2015</v>
      </c>
      <c r="C815" s="57" t="s">
        <v>72</v>
      </c>
      <c r="D815" s="57" t="s">
        <v>73</v>
      </c>
      <c r="E815" s="58">
        <v>1070</v>
      </c>
      <c r="F815" s="58" t="s">
        <v>43</v>
      </c>
      <c r="G815" s="57" t="s">
        <v>44</v>
      </c>
      <c r="H815" s="59">
        <v>239873.53</v>
      </c>
      <c r="I815" s="58">
        <v>1070</v>
      </c>
      <c r="J815" s="57">
        <v>13090590</v>
      </c>
      <c r="K815" s="57" t="s">
        <v>534</v>
      </c>
      <c r="L815" s="23">
        <v>2016</v>
      </c>
    </row>
    <row r="816" spans="1:12" x14ac:dyDescent="0.3">
      <c r="A816" s="23">
        <v>806</v>
      </c>
      <c r="B816" s="23">
        <v>2015</v>
      </c>
      <c r="C816" s="57" t="s">
        <v>97</v>
      </c>
      <c r="D816" s="57" t="s">
        <v>98</v>
      </c>
      <c r="E816" s="58">
        <v>1070</v>
      </c>
      <c r="F816" s="58" t="s">
        <v>43</v>
      </c>
      <c r="G816" s="57" t="s">
        <v>44</v>
      </c>
      <c r="H816" s="59">
        <v>249228.63</v>
      </c>
      <c r="I816" s="58">
        <v>1070</v>
      </c>
      <c r="J816" s="57">
        <v>13090592</v>
      </c>
      <c r="K816" s="57" t="s">
        <v>504</v>
      </c>
      <c r="L816" s="23">
        <v>2016</v>
      </c>
    </row>
    <row r="817" spans="1:12" x14ac:dyDescent="0.3">
      <c r="A817" s="23">
        <v>807</v>
      </c>
      <c r="B817" s="23">
        <v>2015</v>
      </c>
      <c r="C817" s="57" t="s">
        <v>103</v>
      </c>
      <c r="D817" s="57" t="s">
        <v>104</v>
      </c>
      <c r="E817" s="58">
        <v>1070</v>
      </c>
      <c r="F817" s="58" t="s">
        <v>43</v>
      </c>
      <c r="G817" s="57" t="s">
        <v>44</v>
      </c>
      <c r="H817" s="59">
        <v>1072028.74</v>
      </c>
      <c r="I817" s="58">
        <v>1070</v>
      </c>
      <c r="J817" s="57">
        <v>13090594</v>
      </c>
      <c r="K817" s="57" t="s">
        <v>535</v>
      </c>
      <c r="L817" s="23">
        <v>2017</v>
      </c>
    </row>
    <row r="818" spans="1:12" x14ac:dyDescent="0.3">
      <c r="A818" s="23">
        <v>808</v>
      </c>
      <c r="B818" s="23">
        <v>2015</v>
      </c>
      <c r="C818" s="57" t="s">
        <v>106</v>
      </c>
      <c r="D818" s="57" t="s">
        <v>107</v>
      </c>
      <c r="E818" s="58">
        <v>1070</v>
      </c>
      <c r="F818" s="58" t="s">
        <v>43</v>
      </c>
      <c r="G818" s="57" t="s">
        <v>44</v>
      </c>
      <c r="H818" s="59">
        <v>337480.82</v>
      </c>
      <c r="I818" s="58">
        <v>1070</v>
      </c>
      <c r="J818" s="57">
        <v>13090595</v>
      </c>
      <c r="K818" s="57" t="s">
        <v>536</v>
      </c>
      <c r="L818" s="23">
        <v>2016</v>
      </c>
    </row>
    <row r="819" spans="1:12" x14ac:dyDescent="0.3">
      <c r="A819" s="23">
        <v>809</v>
      </c>
      <c r="B819" s="23">
        <v>2015</v>
      </c>
      <c r="C819" s="57" t="s">
        <v>124</v>
      </c>
      <c r="D819" s="57" t="s">
        <v>125</v>
      </c>
      <c r="E819" s="58">
        <v>1070</v>
      </c>
      <c r="F819" s="58" t="s">
        <v>43</v>
      </c>
      <c r="G819" s="57" t="s">
        <v>44</v>
      </c>
      <c r="H819" s="59">
        <v>946503.31</v>
      </c>
      <c r="I819" s="58">
        <v>1070</v>
      </c>
      <c r="J819" s="57">
        <v>13090596</v>
      </c>
      <c r="K819" s="57" t="s">
        <v>537</v>
      </c>
      <c r="L819" s="23">
        <v>2016</v>
      </c>
    </row>
    <row r="820" spans="1:12" x14ac:dyDescent="0.3">
      <c r="A820" s="23">
        <v>810</v>
      </c>
      <c r="B820" s="23">
        <v>2015</v>
      </c>
      <c r="C820" s="57" t="s">
        <v>355</v>
      </c>
      <c r="D820" s="57" t="s">
        <v>356</v>
      </c>
      <c r="E820" s="58">
        <v>1070</v>
      </c>
      <c r="F820" s="58" t="s">
        <v>43</v>
      </c>
      <c r="G820" s="57" t="s">
        <v>44</v>
      </c>
      <c r="H820" s="59">
        <v>45195</v>
      </c>
      <c r="I820" s="58">
        <v>1070</v>
      </c>
      <c r="J820" s="57">
        <v>13090596</v>
      </c>
      <c r="K820" s="57" t="s">
        <v>537</v>
      </c>
      <c r="L820" s="23">
        <v>2016</v>
      </c>
    </row>
    <row r="821" spans="1:12" x14ac:dyDescent="0.3">
      <c r="A821" s="23">
        <v>811</v>
      </c>
      <c r="B821" s="23">
        <v>2015</v>
      </c>
      <c r="C821" s="57" t="s">
        <v>355</v>
      </c>
      <c r="D821" s="57" t="s">
        <v>356</v>
      </c>
      <c r="E821" s="58">
        <v>9220</v>
      </c>
      <c r="F821" s="58" t="s">
        <v>43</v>
      </c>
      <c r="G821" s="57" t="s">
        <v>44</v>
      </c>
      <c r="H821" s="59">
        <v>6139.03</v>
      </c>
      <c r="I821" s="58">
        <v>1070</v>
      </c>
      <c r="J821" s="57">
        <v>13090596</v>
      </c>
      <c r="K821" s="57" t="s">
        <v>537</v>
      </c>
      <c r="L821" s="23">
        <v>2016</v>
      </c>
    </row>
    <row r="822" spans="1:12" x14ac:dyDescent="0.3">
      <c r="A822" s="23">
        <v>812</v>
      </c>
      <c r="B822" s="23">
        <v>2015</v>
      </c>
      <c r="C822" s="57" t="s">
        <v>357</v>
      </c>
      <c r="D822" s="57" t="s">
        <v>358</v>
      </c>
      <c r="E822" s="58">
        <v>1070</v>
      </c>
      <c r="F822" s="58" t="s">
        <v>43</v>
      </c>
      <c r="G822" s="57" t="s">
        <v>44</v>
      </c>
      <c r="H822" s="59">
        <v>25736.95</v>
      </c>
      <c r="I822" s="58">
        <v>1070</v>
      </c>
      <c r="J822" s="57">
        <v>13090596</v>
      </c>
      <c r="K822" s="57" t="s">
        <v>537</v>
      </c>
      <c r="L822" s="23">
        <v>2016</v>
      </c>
    </row>
    <row r="823" spans="1:12" x14ac:dyDescent="0.3">
      <c r="A823" s="23">
        <v>813</v>
      </c>
      <c r="B823" s="23">
        <v>2015</v>
      </c>
      <c r="C823" s="57" t="s">
        <v>411</v>
      </c>
      <c r="D823" s="57" t="s">
        <v>412</v>
      </c>
      <c r="E823" s="58">
        <v>1070</v>
      </c>
      <c r="F823" s="58" t="s">
        <v>43</v>
      </c>
      <c r="G823" s="57" t="s">
        <v>44</v>
      </c>
      <c r="H823" s="59">
        <v>0.19</v>
      </c>
      <c r="I823" s="58">
        <v>1070</v>
      </c>
      <c r="J823" s="57">
        <v>13090596</v>
      </c>
      <c r="K823" s="57" t="s">
        <v>537</v>
      </c>
      <c r="L823" s="23">
        <v>2016</v>
      </c>
    </row>
    <row r="824" spans="1:12" x14ac:dyDescent="0.3">
      <c r="A824" s="23">
        <v>814</v>
      </c>
      <c r="B824" s="23">
        <v>2015</v>
      </c>
      <c r="C824" s="57" t="s">
        <v>411</v>
      </c>
      <c r="D824" s="57" t="s">
        <v>412</v>
      </c>
      <c r="E824" s="58">
        <v>9220</v>
      </c>
      <c r="F824" s="58" t="s">
        <v>43</v>
      </c>
      <c r="G824" s="57" t="s">
        <v>44</v>
      </c>
      <c r="H824" s="59">
        <v>62607.37</v>
      </c>
      <c r="I824" s="58">
        <v>1070</v>
      </c>
      <c r="J824" s="57">
        <v>13090596</v>
      </c>
      <c r="K824" s="57" t="s">
        <v>537</v>
      </c>
      <c r="L824" s="23">
        <v>2016</v>
      </c>
    </row>
    <row r="825" spans="1:12" x14ac:dyDescent="0.3">
      <c r="A825" s="23">
        <v>815</v>
      </c>
      <c r="B825" s="23">
        <v>2015</v>
      </c>
      <c r="C825" s="57" t="s">
        <v>126</v>
      </c>
      <c r="D825" s="57" t="s">
        <v>127</v>
      </c>
      <c r="E825" s="58">
        <v>1070</v>
      </c>
      <c r="F825" s="58" t="s">
        <v>43</v>
      </c>
      <c r="G825" s="57" t="s">
        <v>44</v>
      </c>
      <c r="H825" s="59">
        <v>52851.02</v>
      </c>
      <c r="I825" s="58">
        <v>1070</v>
      </c>
      <c r="J825" s="57">
        <v>13090594</v>
      </c>
      <c r="K825" s="57" t="s">
        <v>535</v>
      </c>
      <c r="L825" s="23">
        <v>2017</v>
      </c>
    </row>
    <row r="826" spans="1:12" x14ac:dyDescent="0.3">
      <c r="A826" s="23">
        <v>816</v>
      </c>
      <c r="B826" s="23">
        <v>2015</v>
      </c>
      <c r="C826" s="57" t="s">
        <v>126</v>
      </c>
      <c r="D826" s="57" t="s">
        <v>127</v>
      </c>
      <c r="E826" s="58">
        <v>1070</v>
      </c>
      <c r="F826" s="58" t="s">
        <v>43</v>
      </c>
      <c r="G826" s="57" t="s">
        <v>44</v>
      </c>
      <c r="H826" s="59">
        <v>56120.11</v>
      </c>
      <c r="I826" s="58">
        <v>1070</v>
      </c>
      <c r="J826" s="57">
        <v>13090597</v>
      </c>
      <c r="K826" s="57" t="s">
        <v>538</v>
      </c>
      <c r="L826" s="23">
        <v>2016</v>
      </c>
    </row>
    <row r="827" spans="1:12" x14ac:dyDescent="0.3">
      <c r="A827" s="23">
        <v>817</v>
      </c>
      <c r="B827" s="23">
        <v>2015</v>
      </c>
      <c r="C827" s="57" t="s">
        <v>216</v>
      </c>
      <c r="D827" s="57" t="s">
        <v>217</v>
      </c>
      <c r="E827" s="58">
        <v>1070</v>
      </c>
      <c r="F827" s="58" t="s">
        <v>43</v>
      </c>
      <c r="G827" s="57" t="s">
        <v>44</v>
      </c>
      <c r="H827" s="59">
        <v>429625.94</v>
      </c>
      <c r="I827" s="58">
        <v>1070</v>
      </c>
      <c r="J827" s="57">
        <v>13090598</v>
      </c>
      <c r="K827" s="57" t="s">
        <v>539</v>
      </c>
      <c r="L827" s="23">
        <v>2017</v>
      </c>
    </row>
    <row r="828" spans="1:12" x14ac:dyDescent="0.3">
      <c r="A828" s="23">
        <v>818</v>
      </c>
      <c r="B828" s="23">
        <v>2015</v>
      </c>
      <c r="C828" s="57" t="s">
        <v>167</v>
      </c>
      <c r="D828" s="57" t="s">
        <v>168</v>
      </c>
      <c r="E828" s="58">
        <v>1070</v>
      </c>
      <c r="F828" s="58" t="s">
        <v>43</v>
      </c>
      <c r="G828" s="57" t="s">
        <v>44</v>
      </c>
      <c r="H828" s="59">
        <v>242974.79</v>
      </c>
      <c r="I828" s="58">
        <v>1070</v>
      </c>
      <c r="J828" s="57">
        <v>13090599</v>
      </c>
      <c r="K828" s="57" t="s">
        <v>540</v>
      </c>
      <c r="L828" s="23">
        <v>2018</v>
      </c>
    </row>
    <row r="829" spans="1:12" x14ac:dyDescent="0.3">
      <c r="A829" s="23">
        <v>819</v>
      </c>
      <c r="B829" s="23">
        <v>2015</v>
      </c>
      <c r="C829" s="57" t="s">
        <v>170</v>
      </c>
      <c r="D829" s="57" t="s">
        <v>171</v>
      </c>
      <c r="E829" s="58">
        <v>1070</v>
      </c>
      <c r="F829" s="58" t="s">
        <v>43</v>
      </c>
      <c r="G829" s="57" t="s">
        <v>44</v>
      </c>
      <c r="H829" s="59">
        <v>1688.43</v>
      </c>
      <c r="I829" s="58">
        <v>1070</v>
      </c>
      <c r="J829" s="57">
        <v>74023789</v>
      </c>
      <c r="K829" s="57" t="s">
        <v>496</v>
      </c>
      <c r="L829" s="23">
        <v>2015</v>
      </c>
    </row>
    <row r="830" spans="1:12" x14ac:dyDescent="0.3">
      <c r="A830" s="23">
        <v>820</v>
      </c>
      <c r="B830" s="23">
        <v>2015</v>
      </c>
      <c r="C830" s="57" t="s">
        <v>415</v>
      </c>
      <c r="D830" s="57" t="s">
        <v>416</v>
      </c>
      <c r="E830" s="58">
        <v>1070</v>
      </c>
      <c r="F830" s="58" t="s">
        <v>43</v>
      </c>
      <c r="G830" s="57" t="s">
        <v>44</v>
      </c>
      <c r="H830" s="59">
        <v>152165.32</v>
      </c>
      <c r="I830" s="58">
        <v>1070</v>
      </c>
      <c r="J830" s="57">
        <v>13090582</v>
      </c>
      <c r="K830" s="57" t="s">
        <v>417</v>
      </c>
      <c r="L830" s="23">
        <v>2016</v>
      </c>
    </row>
    <row r="831" spans="1:12" x14ac:dyDescent="0.3">
      <c r="A831" s="23">
        <v>821</v>
      </c>
      <c r="B831" s="23">
        <v>2015</v>
      </c>
      <c r="C831" s="57" t="s">
        <v>234</v>
      </c>
      <c r="D831" s="57" t="s">
        <v>235</v>
      </c>
      <c r="E831" s="58">
        <v>1070</v>
      </c>
      <c r="F831" s="58" t="s">
        <v>43</v>
      </c>
      <c r="G831" s="57" t="s">
        <v>44</v>
      </c>
      <c r="H831" s="59">
        <v>1451687.77</v>
      </c>
      <c r="I831" s="58">
        <v>1070</v>
      </c>
      <c r="J831" s="57">
        <v>13090601</v>
      </c>
      <c r="K831" s="57" t="s">
        <v>541</v>
      </c>
      <c r="L831" s="23">
        <v>2016</v>
      </c>
    </row>
    <row r="832" spans="1:12" x14ac:dyDescent="0.3">
      <c r="A832" s="23">
        <v>822</v>
      </c>
      <c r="B832" s="23">
        <v>2015</v>
      </c>
      <c r="C832" s="57" t="s">
        <v>421</v>
      </c>
      <c r="D832" s="57" t="s">
        <v>422</v>
      </c>
      <c r="E832" s="58">
        <v>1070</v>
      </c>
      <c r="F832" s="58" t="s">
        <v>43</v>
      </c>
      <c r="G832" s="57" t="s">
        <v>44</v>
      </c>
      <c r="H832" s="59">
        <v>103742.63</v>
      </c>
      <c r="I832" s="58">
        <v>1070</v>
      </c>
      <c r="J832" s="57">
        <v>13090494</v>
      </c>
      <c r="K832" s="57" t="s">
        <v>423</v>
      </c>
      <c r="L832" s="23">
        <v>2017</v>
      </c>
    </row>
    <row r="833" spans="1:12" x14ac:dyDescent="0.3">
      <c r="A833" s="23">
        <v>823</v>
      </c>
      <c r="B833" s="23">
        <v>2015</v>
      </c>
      <c r="C833" s="57" t="s">
        <v>542</v>
      </c>
      <c r="D833" s="57" t="s">
        <v>543</v>
      </c>
      <c r="E833" s="58">
        <v>1070</v>
      </c>
      <c r="F833" s="58" t="s">
        <v>43</v>
      </c>
      <c r="G833" s="57" t="s">
        <v>44</v>
      </c>
      <c r="H833" s="59">
        <v>11555.24</v>
      </c>
      <c r="I833" s="58">
        <v>1070</v>
      </c>
      <c r="J833" s="57">
        <v>13090494</v>
      </c>
      <c r="K833" s="57" t="s">
        <v>423</v>
      </c>
      <c r="L833" s="23">
        <v>2017</v>
      </c>
    </row>
    <row r="834" spans="1:12" x14ac:dyDescent="0.3">
      <c r="A834" s="23">
        <v>824</v>
      </c>
      <c r="B834" s="23">
        <v>2015</v>
      </c>
      <c r="C834" s="57" t="s">
        <v>544</v>
      </c>
      <c r="D834" s="57" t="s">
        <v>545</v>
      </c>
      <c r="E834" s="58">
        <v>1070</v>
      </c>
      <c r="F834" s="58" t="s">
        <v>43</v>
      </c>
      <c r="G834" s="57" t="s">
        <v>44</v>
      </c>
      <c r="H834" s="59">
        <v>13615.93</v>
      </c>
      <c r="I834" s="58">
        <v>1070</v>
      </c>
      <c r="J834" s="57">
        <v>13090494</v>
      </c>
      <c r="K834" s="57" t="s">
        <v>423</v>
      </c>
      <c r="L834" s="23">
        <v>2017</v>
      </c>
    </row>
    <row r="835" spans="1:12" x14ac:dyDescent="0.3">
      <c r="A835" s="23">
        <v>825</v>
      </c>
      <c r="B835" s="23">
        <v>2015</v>
      </c>
      <c r="C835" s="57" t="s">
        <v>237</v>
      </c>
      <c r="D835" s="57" t="s">
        <v>238</v>
      </c>
      <c r="E835" s="58">
        <v>1070</v>
      </c>
      <c r="F835" s="58" t="s">
        <v>43</v>
      </c>
      <c r="G835" s="57" t="s">
        <v>44</v>
      </c>
      <c r="H835" s="59">
        <v>25796.29</v>
      </c>
      <c r="I835" s="58">
        <v>1070</v>
      </c>
      <c r="J835" s="57">
        <v>13090622</v>
      </c>
      <c r="K835" s="57" t="s">
        <v>546</v>
      </c>
      <c r="L835" s="23">
        <v>2015</v>
      </c>
    </row>
    <row r="836" spans="1:12" x14ac:dyDescent="0.3">
      <c r="A836" s="23">
        <v>826</v>
      </c>
      <c r="B836" s="23">
        <v>2015</v>
      </c>
      <c r="C836" s="57" t="s">
        <v>427</v>
      </c>
      <c r="D836" s="57" t="s">
        <v>428</v>
      </c>
      <c r="E836" s="58">
        <v>1070</v>
      </c>
      <c r="F836" s="58" t="s">
        <v>43</v>
      </c>
      <c r="G836" s="57" t="s">
        <v>44</v>
      </c>
      <c r="H836" s="59">
        <v>63016.03</v>
      </c>
      <c r="I836" s="58">
        <v>1070</v>
      </c>
      <c r="J836" s="57">
        <v>13090623</v>
      </c>
      <c r="K836" s="57" t="s">
        <v>547</v>
      </c>
      <c r="L836" s="23">
        <v>2017</v>
      </c>
    </row>
    <row r="837" spans="1:12" x14ac:dyDescent="0.3">
      <c r="A837" s="23">
        <v>827</v>
      </c>
      <c r="B837" s="23">
        <v>2015</v>
      </c>
      <c r="C837" s="57" t="s">
        <v>548</v>
      </c>
      <c r="D837" s="57" t="s">
        <v>549</v>
      </c>
      <c r="E837" s="58">
        <v>1070</v>
      </c>
      <c r="F837" s="58" t="s">
        <v>43</v>
      </c>
      <c r="G837" s="57" t="s">
        <v>44</v>
      </c>
      <c r="H837" s="59">
        <v>9045</v>
      </c>
      <c r="I837" s="58">
        <v>1070</v>
      </c>
      <c r="J837" s="57">
        <v>13090623</v>
      </c>
      <c r="K837" s="57" t="s">
        <v>547</v>
      </c>
      <c r="L837" s="23">
        <v>2017</v>
      </c>
    </row>
    <row r="838" spans="1:12" x14ac:dyDescent="0.3">
      <c r="A838" s="23">
        <v>828</v>
      </c>
      <c r="B838" s="23">
        <v>2015</v>
      </c>
      <c r="C838" s="57" t="s">
        <v>361</v>
      </c>
      <c r="D838" s="57" t="s">
        <v>362</v>
      </c>
      <c r="E838" s="58">
        <v>1070</v>
      </c>
      <c r="F838" s="58" t="s">
        <v>43</v>
      </c>
      <c r="G838" s="57" t="s">
        <v>44</v>
      </c>
      <c r="H838" s="59">
        <v>347786.23999999999</v>
      </c>
      <c r="I838" s="58">
        <v>1070</v>
      </c>
      <c r="J838" s="57">
        <v>13090624</v>
      </c>
      <c r="K838" s="57" t="s">
        <v>550</v>
      </c>
      <c r="L838" s="23">
        <v>2018</v>
      </c>
    </row>
    <row r="839" spans="1:12" x14ac:dyDescent="0.3">
      <c r="A839" s="23">
        <v>829</v>
      </c>
      <c r="B839" s="23">
        <v>2015</v>
      </c>
      <c r="C839" s="57" t="s">
        <v>429</v>
      </c>
      <c r="D839" s="57" t="s">
        <v>430</v>
      </c>
      <c r="E839" s="58">
        <v>1070</v>
      </c>
      <c r="F839" s="58" t="s">
        <v>43</v>
      </c>
      <c r="G839" s="57" t="s">
        <v>44</v>
      </c>
      <c r="H839" s="59">
        <v>129310.96</v>
      </c>
      <c r="I839" s="58">
        <v>1070</v>
      </c>
      <c r="J839" s="57">
        <v>13090626</v>
      </c>
      <c r="K839" s="57" t="s">
        <v>551</v>
      </c>
      <c r="L839" s="23">
        <v>2017</v>
      </c>
    </row>
    <row r="840" spans="1:12" x14ac:dyDescent="0.3">
      <c r="A840" s="23">
        <v>830</v>
      </c>
      <c r="B840" s="23">
        <v>2015</v>
      </c>
      <c r="C840" s="57" t="s">
        <v>365</v>
      </c>
      <c r="D840" s="57" t="s">
        <v>366</v>
      </c>
      <c r="E840" s="58">
        <v>1070</v>
      </c>
      <c r="F840" s="58" t="s">
        <v>43</v>
      </c>
      <c r="G840" s="57" t="s">
        <v>44</v>
      </c>
      <c r="H840" s="59">
        <v>-1626.7</v>
      </c>
      <c r="I840" s="58">
        <v>1070</v>
      </c>
      <c r="J840" s="57">
        <v>13090627</v>
      </c>
      <c r="K840" s="57" t="s">
        <v>552</v>
      </c>
      <c r="L840" s="23">
        <v>2015</v>
      </c>
    </row>
    <row r="841" spans="1:12" x14ac:dyDescent="0.3">
      <c r="A841" s="23">
        <v>831</v>
      </c>
      <c r="B841" s="23">
        <v>2015</v>
      </c>
      <c r="C841" s="57" t="s">
        <v>370</v>
      </c>
      <c r="D841" s="57" t="s">
        <v>371</v>
      </c>
      <c r="E841" s="58">
        <v>1070</v>
      </c>
      <c r="F841" s="58" t="s">
        <v>43</v>
      </c>
      <c r="G841" s="57" t="s">
        <v>44</v>
      </c>
      <c r="H841" s="59">
        <v>-50800.639999999999</v>
      </c>
      <c r="I841" s="58">
        <v>1070</v>
      </c>
      <c r="J841" s="57">
        <v>67474315</v>
      </c>
      <c r="K841" s="57" t="s">
        <v>372</v>
      </c>
      <c r="L841" s="23">
        <v>2015</v>
      </c>
    </row>
    <row r="842" spans="1:12" x14ac:dyDescent="0.3">
      <c r="A842" s="23">
        <v>832</v>
      </c>
      <c r="B842" s="23">
        <v>2015</v>
      </c>
      <c r="C842" s="57" t="s">
        <v>553</v>
      </c>
      <c r="D842" s="57" t="s">
        <v>554</v>
      </c>
      <c r="E842" s="58">
        <v>1070</v>
      </c>
      <c r="F842" s="58" t="s">
        <v>43</v>
      </c>
      <c r="G842" s="57" t="s">
        <v>44</v>
      </c>
      <c r="H842" s="59">
        <v>132316.42000000001</v>
      </c>
      <c r="I842" s="58">
        <v>1070</v>
      </c>
      <c r="J842" s="57">
        <v>13090629</v>
      </c>
      <c r="K842" s="57" t="s">
        <v>555</v>
      </c>
      <c r="L842" s="23">
        <v>2018</v>
      </c>
    </row>
    <row r="843" spans="1:12" x14ac:dyDescent="0.3">
      <c r="A843" s="23">
        <v>833</v>
      </c>
      <c r="B843" s="23">
        <v>2015</v>
      </c>
      <c r="C843" s="57" t="s">
        <v>431</v>
      </c>
      <c r="D843" s="57" t="s">
        <v>432</v>
      </c>
      <c r="E843" s="58">
        <v>1070</v>
      </c>
      <c r="F843" s="58" t="s">
        <v>43</v>
      </c>
      <c r="G843" s="57" t="s">
        <v>44</v>
      </c>
      <c r="H843" s="59">
        <v>-8250</v>
      </c>
      <c r="I843" s="58">
        <v>1070</v>
      </c>
      <c r="J843" s="57">
        <v>13090602</v>
      </c>
      <c r="K843" s="57" t="s">
        <v>433</v>
      </c>
      <c r="L843" s="23">
        <v>2016</v>
      </c>
    </row>
    <row r="844" spans="1:12" x14ac:dyDescent="0.3">
      <c r="A844" s="23">
        <v>834</v>
      </c>
      <c r="B844" s="23">
        <v>2015</v>
      </c>
      <c r="C844" s="57" t="s">
        <v>434</v>
      </c>
      <c r="D844" s="57" t="s">
        <v>435</v>
      </c>
      <c r="E844" s="58">
        <v>1070</v>
      </c>
      <c r="F844" s="58" t="s">
        <v>43</v>
      </c>
      <c r="G844" s="57" t="s">
        <v>44</v>
      </c>
      <c r="H844" s="59">
        <v>-11938.1</v>
      </c>
      <c r="I844" s="58">
        <v>1070</v>
      </c>
      <c r="J844" s="57">
        <v>13090638</v>
      </c>
      <c r="K844" s="57" t="s">
        <v>556</v>
      </c>
      <c r="L844" s="23">
        <v>2015</v>
      </c>
    </row>
    <row r="845" spans="1:12" x14ac:dyDescent="0.3">
      <c r="A845" s="23">
        <v>835</v>
      </c>
      <c r="B845" s="23">
        <v>2015</v>
      </c>
      <c r="C845" s="57" t="s">
        <v>434</v>
      </c>
      <c r="D845" s="57" t="s">
        <v>435</v>
      </c>
      <c r="E845" s="58">
        <v>1070</v>
      </c>
      <c r="F845" s="58" t="s">
        <v>43</v>
      </c>
      <c r="G845" s="57" t="s">
        <v>44</v>
      </c>
      <c r="H845" s="59">
        <v>6387.56</v>
      </c>
      <c r="I845" s="58">
        <v>1070</v>
      </c>
      <c r="J845" s="57">
        <v>68202678</v>
      </c>
      <c r="K845" s="57" t="s">
        <v>436</v>
      </c>
      <c r="L845" s="23">
        <v>2015</v>
      </c>
    </row>
    <row r="846" spans="1:12" x14ac:dyDescent="0.3">
      <c r="A846" s="23">
        <v>836</v>
      </c>
      <c r="B846" s="23">
        <v>2015</v>
      </c>
      <c r="C846" s="57" t="s">
        <v>448</v>
      </c>
      <c r="D846" s="57" t="s">
        <v>449</v>
      </c>
      <c r="E846" s="58">
        <v>1070</v>
      </c>
      <c r="F846" s="58" t="s">
        <v>43</v>
      </c>
      <c r="G846" s="57" t="s">
        <v>44</v>
      </c>
      <c r="H846" s="59">
        <v>69935.289999999994</v>
      </c>
      <c r="I846" s="58">
        <v>1070</v>
      </c>
      <c r="J846" s="57">
        <v>13090638</v>
      </c>
      <c r="K846" s="57" t="s">
        <v>556</v>
      </c>
      <c r="L846" s="23">
        <v>2015</v>
      </c>
    </row>
    <row r="847" spans="1:12" x14ac:dyDescent="0.3">
      <c r="A847" s="23">
        <v>837</v>
      </c>
      <c r="B847" s="23">
        <v>2015</v>
      </c>
      <c r="C847" s="57" t="s">
        <v>448</v>
      </c>
      <c r="D847" s="57" t="s">
        <v>449</v>
      </c>
      <c r="E847" s="58">
        <v>9320</v>
      </c>
      <c r="F847" s="58" t="s">
        <v>43</v>
      </c>
      <c r="G847" s="57" t="s">
        <v>44</v>
      </c>
      <c r="H847" s="59">
        <v>1182098.8700000001</v>
      </c>
      <c r="I847" s="58">
        <v>1070</v>
      </c>
      <c r="J847" s="57">
        <v>13090638</v>
      </c>
      <c r="K847" s="57" t="s">
        <v>556</v>
      </c>
      <c r="L847" s="23">
        <v>2015</v>
      </c>
    </row>
    <row r="848" spans="1:12" x14ac:dyDescent="0.3">
      <c r="A848" s="23">
        <v>838</v>
      </c>
      <c r="B848" s="23">
        <v>2015</v>
      </c>
      <c r="C848" s="57" t="s">
        <v>450</v>
      </c>
      <c r="D848" s="57" t="s">
        <v>451</v>
      </c>
      <c r="E848" s="58">
        <v>9220</v>
      </c>
      <c r="F848" s="58" t="s">
        <v>43</v>
      </c>
      <c r="G848" s="57" t="s">
        <v>44</v>
      </c>
      <c r="H848" s="59">
        <v>15929.78</v>
      </c>
      <c r="I848" s="58">
        <v>1070</v>
      </c>
      <c r="J848" s="57">
        <v>13090638</v>
      </c>
      <c r="K848" s="57" t="s">
        <v>556</v>
      </c>
      <c r="L848" s="23">
        <v>2015</v>
      </c>
    </row>
    <row r="849" spans="1:12" x14ac:dyDescent="0.3">
      <c r="A849" s="23">
        <v>839</v>
      </c>
      <c r="B849" s="23">
        <v>2015</v>
      </c>
      <c r="C849" s="57" t="s">
        <v>452</v>
      </c>
      <c r="D849" s="57" t="s">
        <v>453</v>
      </c>
      <c r="E849" s="58">
        <v>1070</v>
      </c>
      <c r="F849" s="58" t="s">
        <v>43</v>
      </c>
      <c r="G849" s="57" t="s">
        <v>44</v>
      </c>
      <c r="H849" s="59">
        <v>22065072.390000001</v>
      </c>
      <c r="I849" s="58">
        <v>1070</v>
      </c>
      <c r="J849" s="57">
        <v>13090638</v>
      </c>
      <c r="K849" s="57" t="s">
        <v>556</v>
      </c>
      <c r="L849" s="23">
        <v>2015</v>
      </c>
    </row>
    <row r="850" spans="1:12" x14ac:dyDescent="0.3">
      <c r="A850" s="23">
        <v>840</v>
      </c>
      <c r="B850" s="23">
        <v>2015</v>
      </c>
      <c r="C850" s="57" t="s">
        <v>454</v>
      </c>
      <c r="D850" s="57" t="s">
        <v>455</v>
      </c>
      <c r="E850" s="58">
        <v>1070</v>
      </c>
      <c r="F850" s="58" t="s">
        <v>43</v>
      </c>
      <c r="G850" s="57" t="s">
        <v>44</v>
      </c>
      <c r="H850" s="59">
        <v>25783.33</v>
      </c>
      <c r="I850" s="58">
        <v>1070</v>
      </c>
      <c r="J850" s="57">
        <v>13090638</v>
      </c>
      <c r="K850" s="57" t="s">
        <v>556</v>
      </c>
      <c r="L850" s="23">
        <v>2015</v>
      </c>
    </row>
    <row r="851" spans="1:12" x14ac:dyDescent="0.3">
      <c r="A851" s="23">
        <v>841</v>
      </c>
      <c r="B851" s="23">
        <v>2015</v>
      </c>
      <c r="C851" s="57" t="s">
        <v>454</v>
      </c>
      <c r="D851" s="57" t="s">
        <v>455</v>
      </c>
      <c r="E851" s="58">
        <v>9320</v>
      </c>
      <c r="F851" s="58" t="s">
        <v>43</v>
      </c>
      <c r="G851" s="57" t="s">
        <v>44</v>
      </c>
      <c r="H851" s="59">
        <v>16398.490000000002</v>
      </c>
      <c r="I851" s="58">
        <v>1070</v>
      </c>
      <c r="J851" s="57">
        <v>13090638</v>
      </c>
      <c r="K851" s="57" t="s">
        <v>556</v>
      </c>
      <c r="L851" s="23">
        <v>2015</v>
      </c>
    </row>
    <row r="852" spans="1:12" x14ac:dyDescent="0.3">
      <c r="A852" s="23">
        <v>842</v>
      </c>
      <c r="B852" s="23">
        <v>2015</v>
      </c>
      <c r="C852" s="57" t="s">
        <v>557</v>
      </c>
      <c r="D852" s="57" t="s">
        <v>558</v>
      </c>
      <c r="E852" s="58">
        <v>1070</v>
      </c>
      <c r="F852" s="58" t="s">
        <v>43</v>
      </c>
      <c r="G852" s="57" t="s">
        <v>44</v>
      </c>
      <c r="H852" s="59">
        <v>119806.97</v>
      </c>
      <c r="I852" s="58">
        <v>1070</v>
      </c>
      <c r="J852" s="57">
        <v>13090638</v>
      </c>
      <c r="K852" s="57" t="s">
        <v>556</v>
      </c>
      <c r="L852" s="23">
        <v>2015</v>
      </c>
    </row>
    <row r="853" spans="1:12" x14ac:dyDescent="0.3">
      <c r="A853" s="23">
        <v>843</v>
      </c>
      <c r="B853" s="23">
        <v>2015</v>
      </c>
      <c r="C853" s="57" t="s">
        <v>456</v>
      </c>
      <c r="D853" s="57" t="s">
        <v>457</v>
      </c>
      <c r="E853" s="58">
        <v>1070</v>
      </c>
      <c r="F853" s="58" t="s">
        <v>43</v>
      </c>
      <c r="G853" s="57" t="s">
        <v>44</v>
      </c>
      <c r="H853" s="59">
        <v>4332742.53</v>
      </c>
      <c r="I853" s="58">
        <v>1070</v>
      </c>
      <c r="J853" s="57">
        <v>13090638</v>
      </c>
      <c r="K853" s="57" t="s">
        <v>556</v>
      </c>
      <c r="L853" s="23">
        <v>2015</v>
      </c>
    </row>
    <row r="854" spans="1:12" x14ac:dyDescent="0.3">
      <c r="A854" s="23">
        <v>844</v>
      </c>
      <c r="B854" s="23">
        <v>2015</v>
      </c>
      <c r="C854" s="57" t="s">
        <v>456</v>
      </c>
      <c r="D854" s="57" t="s">
        <v>457</v>
      </c>
      <c r="E854" s="58">
        <v>9230</v>
      </c>
      <c r="F854" s="58" t="s">
        <v>43</v>
      </c>
      <c r="G854" s="57" t="s">
        <v>44</v>
      </c>
      <c r="H854" s="59">
        <v>2856.41</v>
      </c>
      <c r="I854" s="58">
        <v>1070</v>
      </c>
      <c r="J854" s="57">
        <v>13090638</v>
      </c>
      <c r="K854" s="57" t="s">
        <v>556</v>
      </c>
      <c r="L854" s="23">
        <v>2015</v>
      </c>
    </row>
    <row r="855" spans="1:12" x14ac:dyDescent="0.3">
      <c r="A855" s="23">
        <v>845</v>
      </c>
      <c r="B855" s="23">
        <v>2015</v>
      </c>
      <c r="C855" s="57" t="s">
        <v>456</v>
      </c>
      <c r="D855" s="57" t="s">
        <v>457</v>
      </c>
      <c r="E855" s="58">
        <v>9320</v>
      </c>
      <c r="F855" s="58" t="s">
        <v>43</v>
      </c>
      <c r="G855" s="57" t="s">
        <v>44</v>
      </c>
      <c r="H855" s="59">
        <v>3840.49</v>
      </c>
      <c r="I855" s="58">
        <v>1070</v>
      </c>
      <c r="J855" s="57">
        <v>13090638</v>
      </c>
      <c r="K855" s="57" t="s">
        <v>556</v>
      </c>
      <c r="L855" s="23">
        <v>2015</v>
      </c>
    </row>
    <row r="856" spans="1:12" x14ac:dyDescent="0.3">
      <c r="A856" s="23">
        <v>846</v>
      </c>
      <c r="B856" s="23">
        <v>2015</v>
      </c>
      <c r="C856" s="57" t="s">
        <v>559</v>
      </c>
      <c r="D856" s="57" t="s">
        <v>560</v>
      </c>
      <c r="E856" s="58">
        <v>1070</v>
      </c>
      <c r="F856" s="58" t="s">
        <v>43</v>
      </c>
      <c r="G856" s="57" t="s">
        <v>44</v>
      </c>
      <c r="H856" s="59">
        <v>28516.27</v>
      </c>
      <c r="I856" s="58">
        <v>1070</v>
      </c>
      <c r="J856" s="57">
        <v>13090638</v>
      </c>
      <c r="K856" s="57" t="s">
        <v>556</v>
      </c>
      <c r="L856" s="23">
        <v>2015</v>
      </c>
    </row>
    <row r="857" spans="1:12" x14ac:dyDescent="0.3">
      <c r="A857" s="23">
        <v>847</v>
      </c>
      <c r="B857" s="23">
        <v>2015</v>
      </c>
      <c r="C857" s="57" t="s">
        <v>460</v>
      </c>
      <c r="D857" s="57" t="s">
        <v>461</v>
      </c>
      <c r="E857" s="58">
        <v>1070</v>
      </c>
      <c r="F857" s="58" t="s">
        <v>43</v>
      </c>
      <c r="G857" s="57" t="s">
        <v>44</v>
      </c>
      <c r="H857" s="59">
        <v>2348388.62</v>
      </c>
      <c r="I857" s="58">
        <v>1070</v>
      </c>
      <c r="J857" s="57">
        <v>13090638</v>
      </c>
      <c r="K857" s="57" t="s">
        <v>556</v>
      </c>
      <c r="L857" s="23">
        <v>2015</v>
      </c>
    </row>
    <row r="858" spans="1:12" x14ac:dyDescent="0.3">
      <c r="A858" s="23">
        <v>848</v>
      </c>
      <c r="B858" s="23">
        <v>2015</v>
      </c>
      <c r="C858" s="57" t="s">
        <v>462</v>
      </c>
      <c r="D858" s="57" t="s">
        <v>463</v>
      </c>
      <c r="E858" s="58">
        <v>1070</v>
      </c>
      <c r="F858" s="58" t="s">
        <v>43</v>
      </c>
      <c r="G858" s="57" t="s">
        <v>44</v>
      </c>
      <c r="H858" s="59">
        <v>4043308.31</v>
      </c>
      <c r="I858" s="58">
        <v>1070</v>
      </c>
      <c r="J858" s="57">
        <v>13090638</v>
      </c>
      <c r="K858" s="57" t="s">
        <v>556</v>
      </c>
      <c r="L858" s="23">
        <v>2015</v>
      </c>
    </row>
    <row r="859" spans="1:12" x14ac:dyDescent="0.3">
      <c r="A859" s="23">
        <v>849</v>
      </c>
      <c r="B859" s="23">
        <v>2015</v>
      </c>
      <c r="C859" s="57" t="s">
        <v>464</v>
      </c>
      <c r="D859" s="57" t="s">
        <v>465</v>
      </c>
      <c r="E859" s="58">
        <v>1070</v>
      </c>
      <c r="F859" s="58" t="s">
        <v>43</v>
      </c>
      <c r="G859" s="57" t="s">
        <v>44</v>
      </c>
      <c r="H859" s="59">
        <v>6075074.6900000004</v>
      </c>
      <c r="I859" s="58">
        <v>1070</v>
      </c>
      <c r="J859" s="57">
        <v>13090638</v>
      </c>
      <c r="K859" s="57" t="s">
        <v>556</v>
      </c>
      <c r="L859" s="23">
        <v>2015</v>
      </c>
    </row>
    <row r="860" spans="1:12" x14ac:dyDescent="0.3">
      <c r="A860" s="23">
        <v>850</v>
      </c>
      <c r="B860" s="23">
        <v>2015</v>
      </c>
      <c r="C860" s="57" t="s">
        <v>466</v>
      </c>
      <c r="D860" s="57" t="s">
        <v>467</v>
      </c>
      <c r="E860" s="58">
        <v>1070</v>
      </c>
      <c r="F860" s="58" t="s">
        <v>43</v>
      </c>
      <c r="G860" s="57" t="s">
        <v>44</v>
      </c>
      <c r="H860" s="59">
        <v>5947337.2300000004</v>
      </c>
      <c r="I860" s="58">
        <v>1070</v>
      </c>
      <c r="J860" s="57">
        <v>13090638</v>
      </c>
      <c r="K860" s="57" t="s">
        <v>556</v>
      </c>
      <c r="L860" s="23">
        <v>2015</v>
      </c>
    </row>
    <row r="861" spans="1:12" x14ac:dyDescent="0.3">
      <c r="A861" s="23">
        <v>851</v>
      </c>
      <c r="B861" s="23">
        <v>2015</v>
      </c>
      <c r="C861" s="57" t="s">
        <v>468</v>
      </c>
      <c r="D861" s="57" t="s">
        <v>469</v>
      </c>
      <c r="E861" s="58">
        <v>1070</v>
      </c>
      <c r="F861" s="58" t="s">
        <v>43</v>
      </c>
      <c r="G861" s="57" t="s">
        <v>44</v>
      </c>
      <c r="H861" s="59">
        <v>79105.53</v>
      </c>
      <c r="I861" s="58">
        <v>1070</v>
      </c>
      <c r="J861" s="57">
        <v>13090638</v>
      </c>
      <c r="K861" s="57" t="s">
        <v>556</v>
      </c>
      <c r="L861" s="23">
        <v>2015</v>
      </c>
    </row>
    <row r="862" spans="1:12" x14ac:dyDescent="0.3">
      <c r="A862" s="23">
        <v>852</v>
      </c>
      <c r="B862" s="23">
        <v>2015</v>
      </c>
      <c r="C862" s="57" t="s">
        <v>472</v>
      </c>
      <c r="D862" s="57" t="s">
        <v>473</v>
      </c>
      <c r="E862" s="58">
        <v>1070</v>
      </c>
      <c r="F862" s="58" t="s">
        <v>43</v>
      </c>
      <c r="G862" s="57" t="s">
        <v>44</v>
      </c>
      <c r="H862" s="59">
        <v>696586.35</v>
      </c>
      <c r="I862" s="58">
        <v>1070</v>
      </c>
      <c r="J862" s="57">
        <v>13090638</v>
      </c>
      <c r="K862" s="57" t="s">
        <v>556</v>
      </c>
      <c r="L862" s="23">
        <v>2015</v>
      </c>
    </row>
    <row r="863" spans="1:12" x14ac:dyDescent="0.3">
      <c r="A863" s="23">
        <v>853</v>
      </c>
      <c r="B863" s="23">
        <v>2015</v>
      </c>
      <c r="C863" s="57" t="s">
        <v>561</v>
      </c>
      <c r="D863" s="57" t="s">
        <v>562</v>
      </c>
      <c r="E863" s="58">
        <v>9220</v>
      </c>
      <c r="F863" s="58" t="s">
        <v>43</v>
      </c>
      <c r="G863" s="57" t="s">
        <v>44</v>
      </c>
      <c r="H863" s="59">
        <v>78131.66</v>
      </c>
      <c r="I863" s="58">
        <v>1070</v>
      </c>
      <c r="J863" s="57">
        <v>13090638</v>
      </c>
      <c r="K863" s="57" t="s">
        <v>556</v>
      </c>
      <c r="L863" s="23">
        <v>2015</v>
      </c>
    </row>
    <row r="864" spans="1:12" x14ac:dyDescent="0.3">
      <c r="A864" s="23">
        <v>854</v>
      </c>
      <c r="B864" s="23">
        <v>2015</v>
      </c>
      <c r="C864" s="57" t="s">
        <v>563</v>
      </c>
      <c r="D864" s="57" t="s">
        <v>564</v>
      </c>
      <c r="E864" s="58">
        <v>1070</v>
      </c>
      <c r="F864" s="58" t="s">
        <v>43</v>
      </c>
      <c r="G864" s="57" t="s">
        <v>44</v>
      </c>
      <c r="H864" s="59">
        <v>65563.05</v>
      </c>
      <c r="I864" s="58">
        <v>1070</v>
      </c>
      <c r="J864" s="57">
        <v>13090638</v>
      </c>
      <c r="K864" s="57" t="s">
        <v>556</v>
      </c>
      <c r="L864" s="23">
        <v>2015</v>
      </c>
    </row>
    <row r="865" spans="1:12" x14ac:dyDescent="0.3">
      <c r="A865" s="23">
        <v>855</v>
      </c>
      <c r="B865" s="23">
        <v>2015</v>
      </c>
      <c r="C865" s="57" t="s">
        <v>474</v>
      </c>
      <c r="D865" s="57" t="s">
        <v>475</v>
      </c>
      <c r="E865" s="58">
        <v>1070</v>
      </c>
      <c r="F865" s="58" t="s">
        <v>43</v>
      </c>
      <c r="G865" s="57" t="s">
        <v>44</v>
      </c>
      <c r="H865" s="59">
        <v>2724.99</v>
      </c>
      <c r="I865" s="58">
        <v>1070</v>
      </c>
      <c r="J865" s="57">
        <v>68202687</v>
      </c>
      <c r="K865" s="57" t="s">
        <v>476</v>
      </c>
      <c r="L865" s="23">
        <v>2014</v>
      </c>
    </row>
    <row r="866" spans="1:12" x14ac:dyDescent="0.3">
      <c r="A866" s="23">
        <v>856</v>
      </c>
      <c r="B866" s="23">
        <v>2015</v>
      </c>
      <c r="C866" s="57" t="s">
        <v>565</v>
      </c>
      <c r="D866" s="57" t="s">
        <v>566</v>
      </c>
      <c r="E866" s="58">
        <v>1070</v>
      </c>
      <c r="F866" s="58" t="s">
        <v>43</v>
      </c>
      <c r="G866" s="57" t="s">
        <v>44</v>
      </c>
      <c r="H866" s="59">
        <v>520521.11</v>
      </c>
      <c r="I866" s="58">
        <v>1070</v>
      </c>
      <c r="J866" s="57">
        <v>13090630</v>
      </c>
      <c r="K866" s="57" t="s">
        <v>567</v>
      </c>
      <c r="L866" s="23">
        <v>2018</v>
      </c>
    </row>
    <row r="867" spans="1:12" x14ac:dyDescent="0.3">
      <c r="A867" s="23">
        <v>857</v>
      </c>
      <c r="B867" s="23">
        <v>2015</v>
      </c>
      <c r="C867" s="57" t="s">
        <v>568</v>
      </c>
      <c r="D867" s="57" t="s">
        <v>569</v>
      </c>
      <c r="E867" s="58">
        <v>1070</v>
      </c>
      <c r="F867" s="58" t="s">
        <v>43</v>
      </c>
      <c r="G867" s="57" t="s">
        <v>44</v>
      </c>
      <c r="H867" s="59">
        <v>117939.95</v>
      </c>
      <c r="I867" s="58">
        <v>1070</v>
      </c>
      <c r="J867" s="57">
        <v>13090630</v>
      </c>
      <c r="K867" s="57" t="s">
        <v>567</v>
      </c>
      <c r="L867" s="23">
        <v>2018</v>
      </c>
    </row>
    <row r="868" spans="1:12" x14ac:dyDescent="0.3">
      <c r="A868" s="23">
        <v>858</v>
      </c>
      <c r="B868" s="23">
        <v>2015</v>
      </c>
      <c r="C868" s="57" t="s">
        <v>570</v>
      </c>
      <c r="D868" s="57" t="s">
        <v>571</v>
      </c>
      <c r="E868" s="58">
        <v>1070</v>
      </c>
      <c r="F868" s="58" t="s">
        <v>43</v>
      </c>
      <c r="G868" s="57" t="s">
        <v>44</v>
      </c>
      <c r="H868" s="59">
        <v>96324.95</v>
      </c>
      <c r="I868" s="58">
        <v>1070</v>
      </c>
      <c r="J868" s="57">
        <v>13090630</v>
      </c>
      <c r="K868" s="57" t="s">
        <v>567</v>
      </c>
      <c r="L868" s="23">
        <v>2018</v>
      </c>
    </row>
    <row r="869" spans="1:12" x14ac:dyDescent="0.3">
      <c r="A869" s="23">
        <v>859</v>
      </c>
      <c r="B869" s="23">
        <v>2016</v>
      </c>
      <c r="C869" s="57">
        <v>125104</v>
      </c>
      <c r="D869" s="57" t="s">
        <v>379</v>
      </c>
      <c r="E869" s="58">
        <v>9220</v>
      </c>
      <c r="F869" s="58" t="s">
        <v>43</v>
      </c>
      <c r="G869" s="57" t="s">
        <v>44</v>
      </c>
      <c r="H869" s="59">
        <v>42998.47</v>
      </c>
      <c r="I869" s="58">
        <v>1070</v>
      </c>
      <c r="J869" s="57">
        <v>13090049</v>
      </c>
      <c r="K869" s="57" t="s">
        <v>376</v>
      </c>
      <c r="L869" s="23">
        <v>2016</v>
      </c>
    </row>
    <row r="870" spans="1:12" x14ac:dyDescent="0.3">
      <c r="A870" s="23">
        <v>860</v>
      </c>
      <c r="B870" s="23">
        <v>2016</v>
      </c>
      <c r="C870" s="57">
        <v>125104</v>
      </c>
      <c r="D870" s="57" t="s">
        <v>379</v>
      </c>
      <c r="E870" s="58">
        <v>9220</v>
      </c>
      <c r="F870" s="58" t="s">
        <v>43</v>
      </c>
      <c r="G870" s="57" t="s">
        <v>44</v>
      </c>
      <c r="H870" s="59">
        <v>47465.98</v>
      </c>
      <c r="I870" s="58">
        <v>1070</v>
      </c>
      <c r="J870" s="57">
        <v>13090050</v>
      </c>
      <c r="K870" s="57" t="s">
        <v>377</v>
      </c>
      <c r="L870" s="23">
        <v>2016</v>
      </c>
    </row>
    <row r="871" spans="1:12" x14ac:dyDescent="0.3">
      <c r="A871" s="23">
        <v>861</v>
      </c>
      <c r="B871" s="23">
        <v>2016</v>
      </c>
      <c r="C871" s="57">
        <v>125104</v>
      </c>
      <c r="D871" s="57" t="s">
        <v>379</v>
      </c>
      <c r="E871" s="58">
        <v>9220</v>
      </c>
      <c r="F871" s="58" t="s">
        <v>43</v>
      </c>
      <c r="G871" s="57" t="s">
        <v>44</v>
      </c>
      <c r="H871" s="59">
        <v>42651.35</v>
      </c>
      <c r="I871" s="58">
        <v>1070</v>
      </c>
      <c r="J871" s="57">
        <v>13090051</v>
      </c>
      <c r="K871" s="57" t="s">
        <v>378</v>
      </c>
      <c r="L871" s="23">
        <v>2016</v>
      </c>
    </row>
    <row r="872" spans="1:12" x14ac:dyDescent="0.3">
      <c r="A872" s="23">
        <v>862</v>
      </c>
      <c r="B872" s="23">
        <v>2016</v>
      </c>
      <c r="C872" s="57">
        <v>156101</v>
      </c>
      <c r="D872" s="57" t="s">
        <v>131</v>
      </c>
      <c r="E872" s="58">
        <v>9220</v>
      </c>
      <c r="F872" s="58" t="s">
        <v>43</v>
      </c>
      <c r="G872" s="57" t="s">
        <v>44</v>
      </c>
      <c r="H872" s="59">
        <v>2696.25</v>
      </c>
      <c r="I872" s="58">
        <v>1070</v>
      </c>
      <c r="J872" s="57">
        <v>72528419</v>
      </c>
      <c r="K872" s="57" t="s">
        <v>479</v>
      </c>
      <c r="L872" s="23">
        <v>2016</v>
      </c>
    </row>
    <row r="873" spans="1:12" x14ac:dyDescent="0.3">
      <c r="A873" s="23">
        <v>863</v>
      </c>
      <c r="B873" s="23">
        <v>2016</v>
      </c>
      <c r="C873" s="57">
        <v>156102</v>
      </c>
      <c r="D873" s="57" t="s">
        <v>42</v>
      </c>
      <c r="E873" s="58">
        <v>9220</v>
      </c>
      <c r="F873" s="58" t="s">
        <v>43</v>
      </c>
      <c r="G873" s="57" t="s">
        <v>44</v>
      </c>
      <c r="H873" s="59">
        <v>4329.3599999999997</v>
      </c>
      <c r="I873" s="58">
        <v>1070</v>
      </c>
      <c r="J873" s="57">
        <v>72528419</v>
      </c>
      <c r="K873" s="57" t="s">
        <v>479</v>
      </c>
      <c r="L873" s="23">
        <v>2016</v>
      </c>
    </row>
    <row r="874" spans="1:12" x14ac:dyDescent="0.3">
      <c r="A874" s="23">
        <v>864</v>
      </c>
      <c r="B874" s="23">
        <v>2016</v>
      </c>
      <c r="C874" s="57">
        <v>156102</v>
      </c>
      <c r="D874" s="57" t="s">
        <v>42</v>
      </c>
      <c r="E874" s="58">
        <v>9220</v>
      </c>
      <c r="F874" s="58" t="s">
        <v>43</v>
      </c>
      <c r="G874" s="57" t="s">
        <v>44</v>
      </c>
      <c r="H874" s="59">
        <v>2164.6799999999998</v>
      </c>
      <c r="I874" s="58">
        <v>1070</v>
      </c>
      <c r="J874" s="57">
        <v>74283663</v>
      </c>
      <c r="K874" s="57" t="s">
        <v>480</v>
      </c>
      <c r="L874" s="23">
        <v>2016</v>
      </c>
    </row>
    <row r="875" spans="1:12" x14ac:dyDescent="0.3">
      <c r="A875" s="23">
        <v>865</v>
      </c>
      <c r="B875" s="23">
        <v>2016</v>
      </c>
      <c r="C875" s="57">
        <v>11034334</v>
      </c>
      <c r="D875" s="57" t="s">
        <v>192</v>
      </c>
      <c r="E875" s="58">
        <v>9220</v>
      </c>
      <c r="F875" s="58" t="s">
        <v>43</v>
      </c>
      <c r="G875" s="57" t="s">
        <v>44</v>
      </c>
      <c r="H875" s="59">
        <v>3612.17</v>
      </c>
      <c r="I875" s="58">
        <v>1070</v>
      </c>
      <c r="J875" s="57">
        <v>62489593</v>
      </c>
      <c r="K875" s="57" t="s">
        <v>193</v>
      </c>
      <c r="L875" s="23">
        <v>2017</v>
      </c>
    </row>
    <row r="876" spans="1:12" x14ac:dyDescent="0.3">
      <c r="A876" s="23">
        <v>866</v>
      </c>
      <c r="B876" s="23">
        <v>2016</v>
      </c>
      <c r="C876" s="57">
        <v>11034334</v>
      </c>
      <c r="D876" s="57" t="s">
        <v>192</v>
      </c>
      <c r="E876" s="58">
        <v>9230</v>
      </c>
      <c r="F876" s="58" t="s">
        <v>43</v>
      </c>
      <c r="G876" s="57" t="s">
        <v>44</v>
      </c>
      <c r="H876" s="59">
        <v>17981.14</v>
      </c>
      <c r="I876" s="58">
        <v>1070</v>
      </c>
      <c r="J876" s="57">
        <v>62489593</v>
      </c>
      <c r="K876" s="57" t="s">
        <v>193</v>
      </c>
      <c r="L876" s="23">
        <v>2017</v>
      </c>
    </row>
    <row r="877" spans="1:12" x14ac:dyDescent="0.3">
      <c r="A877" s="23">
        <v>867</v>
      </c>
      <c r="B877" s="23">
        <v>2016</v>
      </c>
      <c r="C877" s="57">
        <v>11034334</v>
      </c>
      <c r="D877" s="57" t="s">
        <v>192</v>
      </c>
      <c r="E877" s="58">
        <v>9220</v>
      </c>
      <c r="F877" s="58" t="s">
        <v>43</v>
      </c>
      <c r="G877" s="57" t="s">
        <v>44</v>
      </c>
      <c r="H877" s="59">
        <v>113.27</v>
      </c>
      <c r="I877" s="58">
        <v>1070</v>
      </c>
      <c r="J877" s="57">
        <v>76309034</v>
      </c>
      <c r="K877" s="57" t="s">
        <v>193</v>
      </c>
      <c r="L877" s="23">
        <v>2018</v>
      </c>
    </row>
    <row r="878" spans="1:12" x14ac:dyDescent="0.3">
      <c r="A878" s="23">
        <v>868</v>
      </c>
      <c r="B878" s="23">
        <v>2016</v>
      </c>
      <c r="C878" s="57">
        <v>11034334</v>
      </c>
      <c r="D878" s="57" t="s">
        <v>192</v>
      </c>
      <c r="E878" s="58">
        <v>9230</v>
      </c>
      <c r="F878" s="58" t="s">
        <v>43</v>
      </c>
      <c r="G878" s="57" t="s">
        <v>44</v>
      </c>
      <c r="H878" s="59">
        <v>2298</v>
      </c>
      <c r="I878" s="58">
        <v>1070</v>
      </c>
      <c r="J878" s="57">
        <v>76309034</v>
      </c>
      <c r="K878" s="57" t="s">
        <v>193</v>
      </c>
      <c r="L878" s="23">
        <v>2018</v>
      </c>
    </row>
    <row r="879" spans="1:12" x14ac:dyDescent="0.3">
      <c r="A879" s="23">
        <v>869</v>
      </c>
      <c r="B879" s="23">
        <v>2016</v>
      </c>
      <c r="C879" s="57">
        <v>11035167</v>
      </c>
      <c r="D879" s="57" t="s">
        <v>261</v>
      </c>
      <c r="E879" s="58">
        <v>9210</v>
      </c>
      <c r="F879" s="58" t="s">
        <v>43</v>
      </c>
      <c r="G879" s="57" t="s">
        <v>44</v>
      </c>
      <c r="H879" s="59">
        <v>1294.4000000000001</v>
      </c>
      <c r="I879" s="58">
        <v>1070</v>
      </c>
      <c r="J879" s="57">
        <v>66450038</v>
      </c>
      <c r="K879" s="57" t="s">
        <v>262</v>
      </c>
      <c r="L879" s="23">
        <v>2017</v>
      </c>
    </row>
    <row r="880" spans="1:12" x14ac:dyDescent="0.3">
      <c r="A880" s="23">
        <v>870</v>
      </c>
      <c r="B880" s="23">
        <v>2016</v>
      </c>
      <c r="C880" s="57">
        <v>11035167</v>
      </c>
      <c r="D880" s="57" t="s">
        <v>261</v>
      </c>
      <c r="E880" s="58">
        <v>9220</v>
      </c>
      <c r="F880" s="58" t="s">
        <v>43</v>
      </c>
      <c r="G880" s="57" t="s">
        <v>44</v>
      </c>
      <c r="H880" s="59">
        <v>19044.64</v>
      </c>
      <c r="I880" s="58">
        <v>1070</v>
      </c>
      <c r="J880" s="57">
        <v>66450038</v>
      </c>
      <c r="K880" s="57" t="s">
        <v>262</v>
      </c>
      <c r="L880" s="23">
        <v>2017</v>
      </c>
    </row>
    <row r="881" spans="1:12" x14ac:dyDescent="0.3">
      <c r="A881" s="23">
        <v>871</v>
      </c>
      <c r="B881" s="23">
        <v>2016</v>
      </c>
      <c r="C881" s="57">
        <v>11035167</v>
      </c>
      <c r="D881" s="57" t="s">
        <v>261</v>
      </c>
      <c r="E881" s="58">
        <v>9230</v>
      </c>
      <c r="F881" s="58" t="s">
        <v>43</v>
      </c>
      <c r="G881" s="57" t="s">
        <v>44</v>
      </c>
      <c r="H881" s="59">
        <v>182014.53</v>
      </c>
      <c r="I881" s="58">
        <v>1070</v>
      </c>
      <c r="J881" s="57">
        <v>66450038</v>
      </c>
      <c r="K881" s="57" t="s">
        <v>262</v>
      </c>
      <c r="L881" s="23">
        <v>2017</v>
      </c>
    </row>
    <row r="882" spans="1:12" x14ac:dyDescent="0.3">
      <c r="A882" s="23">
        <v>872</v>
      </c>
      <c r="B882" s="23">
        <v>2016</v>
      </c>
      <c r="C882" s="57">
        <v>11035167</v>
      </c>
      <c r="D882" s="57" t="s">
        <v>261</v>
      </c>
      <c r="E882" s="58">
        <v>9210</v>
      </c>
      <c r="F882" s="58" t="s">
        <v>43</v>
      </c>
      <c r="G882" s="57" t="s">
        <v>44</v>
      </c>
      <c r="H882" s="59">
        <v>1172.05</v>
      </c>
      <c r="I882" s="58">
        <v>1070</v>
      </c>
      <c r="J882" s="57">
        <v>76323488</v>
      </c>
      <c r="K882" s="57" t="s">
        <v>262</v>
      </c>
      <c r="L882" s="23">
        <v>2018</v>
      </c>
    </row>
    <row r="883" spans="1:12" x14ac:dyDescent="0.3">
      <c r="A883" s="23">
        <v>873</v>
      </c>
      <c r="B883" s="23">
        <v>2016</v>
      </c>
      <c r="C883" s="57">
        <v>11035167</v>
      </c>
      <c r="D883" s="57" t="s">
        <v>261</v>
      </c>
      <c r="E883" s="58">
        <v>9220</v>
      </c>
      <c r="F883" s="58" t="s">
        <v>43</v>
      </c>
      <c r="G883" s="57" t="s">
        <v>44</v>
      </c>
      <c r="H883" s="59">
        <v>1585.84</v>
      </c>
      <c r="I883" s="58">
        <v>1070</v>
      </c>
      <c r="J883" s="57">
        <v>76323488</v>
      </c>
      <c r="K883" s="57" t="s">
        <v>262</v>
      </c>
      <c r="L883" s="23">
        <v>2018</v>
      </c>
    </row>
    <row r="884" spans="1:12" x14ac:dyDescent="0.3">
      <c r="A884" s="23">
        <v>874</v>
      </c>
      <c r="B884" s="23">
        <v>2016</v>
      </c>
      <c r="C884" s="57">
        <v>11035167</v>
      </c>
      <c r="D884" s="57" t="s">
        <v>261</v>
      </c>
      <c r="E884" s="58">
        <v>9230</v>
      </c>
      <c r="F884" s="58" t="s">
        <v>43</v>
      </c>
      <c r="G884" s="57" t="s">
        <v>44</v>
      </c>
      <c r="H884" s="59">
        <v>8555</v>
      </c>
      <c r="I884" s="58">
        <v>1070</v>
      </c>
      <c r="J884" s="57">
        <v>76323488</v>
      </c>
      <c r="K884" s="57" t="s">
        <v>262</v>
      </c>
      <c r="L884" s="23">
        <v>2018</v>
      </c>
    </row>
    <row r="885" spans="1:12" x14ac:dyDescent="0.3">
      <c r="A885" s="23">
        <v>875</v>
      </c>
      <c r="B885" s="23">
        <v>2016</v>
      </c>
      <c r="C885" s="57">
        <v>11037101</v>
      </c>
      <c r="D885" s="57" t="s">
        <v>499</v>
      </c>
      <c r="E885" s="58">
        <v>9210</v>
      </c>
      <c r="F885" s="58" t="s">
        <v>43</v>
      </c>
      <c r="G885" s="57" t="s">
        <v>44</v>
      </c>
      <c r="H885" s="59">
        <v>1882.01</v>
      </c>
      <c r="I885" s="58">
        <v>1070</v>
      </c>
      <c r="J885" s="57">
        <v>66450038</v>
      </c>
      <c r="K885" s="57" t="s">
        <v>262</v>
      </c>
      <c r="L885" s="23">
        <v>2017</v>
      </c>
    </row>
    <row r="886" spans="1:12" x14ac:dyDescent="0.3">
      <c r="A886" s="23">
        <v>876</v>
      </c>
      <c r="B886" s="23">
        <v>2016</v>
      </c>
      <c r="C886" s="57">
        <v>11037380</v>
      </c>
      <c r="D886" s="57" t="s">
        <v>500</v>
      </c>
      <c r="E886" s="58">
        <v>9210</v>
      </c>
      <c r="F886" s="58" t="s">
        <v>43</v>
      </c>
      <c r="G886" s="57" t="s">
        <v>44</v>
      </c>
      <c r="H886" s="59">
        <v>221752.56</v>
      </c>
      <c r="I886" s="58">
        <v>1070</v>
      </c>
      <c r="J886" s="57">
        <v>75639180</v>
      </c>
      <c r="K886" s="57" t="s">
        <v>501</v>
      </c>
      <c r="L886" s="23">
        <v>2018</v>
      </c>
    </row>
    <row r="887" spans="1:12" x14ac:dyDescent="0.3">
      <c r="A887" s="23">
        <v>877</v>
      </c>
      <c r="B887" s="23">
        <v>2016</v>
      </c>
      <c r="C887" s="57">
        <v>11037380</v>
      </c>
      <c r="D887" s="57" t="s">
        <v>500</v>
      </c>
      <c r="E887" s="58">
        <v>9220</v>
      </c>
      <c r="F887" s="58" t="s">
        <v>43</v>
      </c>
      <c r="G887" s="57" t="s">
        <v>44</v>
      </c>
      <c r="H887" s="59">
        <v>458919.92</v>
      </c>
      <c r="I887" s="58">
        <v>1070</v>
      </c>
      <c r="J887" s="57">
        <v>75639180</v>
      </c>
      <c r="K887" s="57" t="s">
        <v>501</v>
      </c>
      <c r="L887" s="23">
        <v>2018</v>
      </c>
    </row>
    <row r="888" spans="1:12" x14ac:dyDescent="0.3">
      <c r="A888" s="23">
        <v>878</v>
      </c>
      <c r="B888" s="23">
        <v>2016</v>
      </c>
      <c r="C888" s="57">
        <v>11037380</v>
      </c>
      <c r="D888" s="57" t="s">
        <v>500</v>
      </c>
      <c r="E888" s="58">
        <v>9230</v>
      </c>
      <c r="F888" s="58" t="s">
        <v>43</v>
      </c>
      <c r="G888" s="57" t="s">
        <v>44</v>
      </c>
      <c r="H888" s="59">
        <v>653440.73</v>
      </c>
      <c r="I888" s="58">
        <v>1070</v>
      </c>
      <c r="J888" s="57">
        <v>75639180</v>
      </c>
      <c r="K888" s="57" t="s">
        <v>501</v>
      </c>
      <c r="L888" s="23">
        <v>2018</v>
      </c>
    </row>
    <row r="889" spans="1:12" x14ac:dyDescent="0.3">
      <c r="A889" s="23">
        <v>879</v>
      </c>
      <c r="B889" s="23">
        <v>2016</v>
      </c>
      <c r="C889" s="57" t="s">
        <v>572</v>
      </c>
      <c r="D889" s="57" t="s">
        <v>573</v>
      </c>
      <c r="E889" s="58">
        <v>1070</v>
      </c>
      <c r="F889" s="58" t="s">
        <v>43</v>
      </c>
      <c r="G889" s="57" t="s">
        <v>44</v>
      </c>
      <c r="H889" s="59">
        <v>191712.3</v>
      </c>
      <c r="I889" s="58">
        <v>1070</v>
      </c>
      <c r="J889" s="57">
        <v>13091924</v>
      </c>
      <c r="K889" s="57" t="s">
        <v>574</v>
      </c>
      <c r="L889" s="23">
        <v>2018</v>
      </c>
    </row>
    <row r="890" spans="1:12" x14ac:dyDescent="0.3">
      <c r="A890" s="23">
        <v>880</v>
      </c>
      <c r="B890" s="23">
        <v>2016</v>
      </c>
      <c r="C890" s="57" t="s">
        <v>575</v>
      </c>
      <c r="D890" s="57" t="s">
        <v>576</v>
      </c>
      <c r="E890" s="58">
        <v>1070</v>
      </c>
      <c r="F890" s="58" t="s">
        <v>43</v>
      </c>
      <c r="G890" s="57" t="s">
        <v>44</v>
      </c>
      <c r="H890" s="59">
        <v>309469.09000000003</v>
      </c>
      <c r="I890" s="58">
        <v>1070</v>
      </c>
      <c r="J890" s="57">
        <v>13091924</v>
      </c>
      <c r="K890" s="57" t="s">
        <v>574</v>
      </c>
      <c r="L890" s="23">
        <v>2018</v>
      </c>
    </row>
    <row r="891" spans="1:12" x14ac:dyDescent="0.3">
      <c r="A891" s="23">
        <v>881</v>
      </c>
      <c r="B891" s="23">
        <v>2016</v>
      </c>
      <c r="C891" s="57" t="s">
        <v>575</v>
      </c>
      <c r="D891" s="57" t="s">
        <v>576</v>
      </c>
      <c r="E891" s="58">
        <v>9320</v>
      </c>
      <c r="F891" s="58" t="s">
        <v>43</v>
      </c>
      <c r="G891" s="57" t="s">
        <v>44</v>
      </c>
      <c r="H891" s="59">
        <v>178.72</v>
      </c>
      <c r="I891" s="58">
        <v>1070</v>
      </c>
      <c r="J891" s="57">
        <v>13091924</v>
      </c>
      <c r="K891" s="57" t="s">
        <v>574</v>
      </c>
      <c r="L891" s="23">
        <v>2018</v>
      </c>
    </row>
    <row r="892" spans="1:12" x14ac:dyDescent="0.3">
      <c r="A892" s="23">
        <v>882</v>
      </c>
      <c r="B892" s="23">
        <v>2016</v>
      </c>
      <c r="C892" s="57" t="s">
        <v>502</v>
      </c>
      <c r="D892" s="57" t="s">
        <v>503</v>
      </c>
      <c r="E892" s="58">
        <v>1070</v>
      </c>
      <c r="F892" s="58" t="s">
        <v>43</v>
      </c>
      <c r="G892" s="57" t="s">
        <v>44</v>
      </c>
      <c r="H892" s="59">
        <v>921506.87</v>
      </c>
      <c r="I892" s="58">
        <v>1070</v>
      </c>
      <c r="J892" s="57">
        <v>13091909</v>
      </c>
      <c r="K892" s="57" t="s">
        <v>577</v>
      </c>
      <c r="L892" s="23">
        <v>2018</v>
      </c>
    </row>
    <row r="893" spans="1:12" x14ac:dyDescent="0.3">
      <c r="A893" s="23">
        <v>883</v>
      </c>
      <c r="B893" s="23">
        <v>2016</v>
      </c>
      <c r="C893" s="57" t="s">
        <v>578</v>
      </c>
      <c r="D893" s="57" t="s">
        <v>579</v>
      </c>
      <c r="E893" s="58">
        <v>1070</v>
      </c>
      <c r="F893" s="58" t="s">
        <v>43</v>
      </c>
      <c r="G893" s="57" t="s">
        <v>44</v>
      </c>
      <c r="H893" s="59">
        <v>41493.160000000003</v>
      </c>
      <c r="I893" s="58">
        <v>1070</v>
      </c>
      <c r="J893" s="57">
        <v>13092802</v>
      </c>
      <c r="K893" s="57" t="s">
        <v>580</v>
      </c>
      <c r="L893" s="23">
        <v>2018</v>
      </c>
    </row>
    <row r="894" spans="1:12" x14ac:dyDescent="0.3">
      <c r="A894" s="23">
        <v>884</v>
      </c>
      <c r="B894" s="23">
        <v>2016</v>
      </c>
      <c r="C894" s="57" t="s">
        <v>581</v>
      </c>
      <c r="D894" s="57" t="s">
        <v>582</v>
      </c>
      <c r="E894" s="58">
        <v>1070</v>
      </c>
      <c r="F894" s="58" t="s">
        <v>43</v>
      </c>
      <c r="G894" s="57" t="s">
        <v>44</v>
      </c>
      <c r="H894" s="59">
        <v>109355.39</v>
      </c>
      <c r="I894" s="58">
        <v>1070</v>
      </c>
      <c r="J894" s="57">
        <v>13092562</v>
      </c>
      <c r="K894" s="57" t="s">
        <v>583</v>
      </c>
      <c r="L894" s="23">
        <v>2018</v>
      </c>
    </row>
    <row r="895" spans="1:12" x14ac:dyDescent="0.3">
      <c r="A895" s="23">
        <v>885</v>
      </c>
      <c r="B895" s="23">
        <v>2016</v>
      </c>
      <c r="C895" s="57" t="s">
        <v>505</v>
      </c>
      <c r="D895" s="57" t="s">
        <v>506</v>
      </c>
      <c r="E895" s="58">
        <v>1070</v>
      </c>
      <c r="F895" s="58" t="s">
        <v>43</v>
      </c>
      <c r="G895" s="57" t="s">
        <v>44</v>
      </c>
      <c r="H895" s="59">
        <v>-171.5</v>
      </c>
      <c r="I895" s="58">
        <v>1070</v>
      </c>
      <c r="J895" s="57">
        <v>13090942</v>
      </c>
      <c r="K895" s="57" t="s">
        <v>507</v>
      </c>
      <c r="L895" s="23">
        <v>2016</v>
      </c>
    </row>
    <row r="896" spans="1:12" x14ac:dyDescent="0.3">
      <c r="A896" s="23">
        <v>886</v>
      </c>
      <c r="B896" s="23">
        <v>2016</v>
      </c>
      <c r="C896" s="57" t="s">
        <v>584</v>
      </c>
      <c r="D896" s="57" t="s">
        <v>585</v>
      </c>
      <c r="E896" s="58">
        <v>1070</v>
      </c>
      <c r="F896" s="58" t="s">
        <v>43</v>
      </c>
      <c r="G896" s="57" t="s">
        <v>44</v>
      </c>
      <c r="H896" s="59">
        <v>227843.86</v>
      </c>
      <c r="I896" s="58">
        <v>1070</v>
      </c>
      <c r="J896" s="57">
        <v>13091936</v>
      </c>
      <c r="K896" s="57" t="s">
        <v>586</v>
      </c>
      <c r="L896" s="23">
        <v>2017</v>
      </c>
    </row>
    <row r="897" spans="1:12" x14ac:dyDescent="0.3">
      <c r="A897" s="23">
        <v>887</v>
      </c>
      <c r="B897" s="23">
        <v>2016</v>
      </c>
      <c r="C897" s="57" t="s">
        <v>587</v>
      </c>
      <c r="D897" s="57" t="s">
        <v>588</v>
      </c>
      <c r="E897" s="58">
        <v>1070</v>
      </c>
      <c r="F897" s="58" t="s">
        <v>43</v>
      </c>
      <c r="G897" s="57" t="s">
        <v>44</v>
      </c>
      <c r="H897" s="59">
        <v>283726.53999999998</v>
      </c>
      <c r="I897" s="58">
        <v>1070</v>
      </c>
      <c r="J897" s="57">
        <v>13091937</v>
      </c>
      <c r="K897" s="57" t="s">
        <v>589</v>
      </c>
      <c r="L897" s="23">
        <v>2017</v>
      </c>
    </row>
    <row r="898" spans="1:12" x14ac:dyDescent="0.3">
      <c r="A898" s="23">
        <v>888</v>
      </c>
      <c r="B898" s="23">
        <v>2016</v>
      </c>
      <c r="C898" s="57" t="s">
        <v>590</v>
      </c>
      <c r="D898" s="57" t="s">
        <v>591</v>
      </c>
      <c r="E898" s="58">
        <v>1070</v>
      </c>
      <c r="F898" s="58" t="s">
        <v>43</v>
      </c>
      <c r="G898" s="57" t="s">
        <v>44</v>
      </c>
      <c r="H898" s="59">
        <v>496982.69</v>
      </c>
      <c r="I898" s="58">
        <v>1070</v>
      </c>
      <c r="J898" s="57">
        <v>13091931</v>
      </c>
      <c r="K898" s="57" t="s">
        <v>592</v>
      </c>
      <c r="L898" s="23">
        <v>2017</v>
      </c>
    </row>
    <row r="899" spans="1:12" x14ac:dyDescent="0.3">
      <c r="A899" s="23">
        <v>889</v>
      </c>
      <c r="B899" s="23">
        <v>2016</v>
      </c>
      <c r="C899" s="57" t="s">
        <v>153</v>
      </c>
      <c r="D899" s="57" t="s">
        <v>154</v>
      </c>
      <c r="E899" s="58">
        <v>1070</v>
      </c>
      <c r="F899" s="58" t="s">
        <v>43</v>
      </c>
      <c r="G899" s="57" t="s">
        <v>44</v>
      </c>
      <c r="H899" s="59">
        <v>-15718.19</v>
      </c>
      <c r="I899" s="58">
        <v>1070</v>
      </c>
      <c r="J899" s="57">
        <v>64413342</v>
      </c>
      <c r="K899" s="57" t="s">
        <v>265</v>
      </c>
      <c r="L899" s="23">
        <v>2014</v>
      </c>
    </row>
    <row r="900" spans="1:12" x14ac:dyDescent="0.3">
      <c r="A900" s="23">
        <v>890</v>
      </c>
      <c r="B900" s="23">
        <v>2016</v>
      </c>
      <c r="C900" s="57" t="s">
        <v>155</v>
      </c>
      <c r="D900" s="57" t="s">
        <v>156</v>
      </c>
      <c r="E900" s="58">
        <v>1070</v>
      </c>
      <c r="F900" s="58" t="s">
        <v>43</v>
      </c>
      <c r="G900" s="57" t="s">
        <v>44</v>
      </c>
      <c r="H900" s="59">
        <v>314293.55</v>
      </c>
      <c r="I900" s="58">
        <v>1070</v>
      </c>
      <c r="J900" s="57">
        <v>13090640</v>
      </c>
      <c r="K900" s="57" t="s">
        <v>508</v>
      </c>
      <c r="L900" s="23">
        <v>2017</v>
      </c>
    </row>
    <row r="901" spans="1:12" x14ac:dyDescent="0.3">
      <c r="A901" s="23">
        <v>891</v>
      </c>
      <c r="B901" s="23">
        <v>2016</v>
      </c>
      <c r="C901" s="57" t="s">
        <v>284</v>
      </c>
      <c r="D901" s="57" t="s">
        <v>285</v>
      </c>
      <c r="E901" s="58">
        <v>1070</v>
      </c>
      <c r="F901" s="58" t="s">
        <v>43</v>
      </c>
      <c r="G901" s="57" t="s">
        <v>44</v>
      </c>
      <c r="H901" s="59">
        <v>-1366.8</v>
      </c>
      <c r="I901" s="58">
        <v>1070</v>
      </c>
      <c r="J901" s="57">
        <v>64412996</v>
      </c>
      <c r="K901" s="57" t="s">
        <v>279</v>
      </c>
      <c r="L901" s="23">
        <v>2014</v>
      </c>
    </row>
    <row r="902" spans="1:12" x14ac:dyDescent="0.3">
      <c r="A902" s="23">
        <v>892</v>
      </c>
      <c r="B902" s="23">
        <v>2016</v>
      </c>
      <c r="C902" s="57" t="s">
        <v>317</v>
      </c>
      <c r="D902" s="57" t="s">
        <v>318</v>
      </c>
      <c r="E902" s="58">
        <v>1070</v>
      </c>
      <c r="F902" s="58" t="s">
        <v>43</v>
      </c>
      <c r="G902" s="57" t="s">
        <v>44</v>
      </c>
      <c r="H902" s="59">
        <v>-2457.6</v>
      </c>
      <c r="I902" s="58">
        <v>1070</v>
      </c>
      <c r="J902" s="57">
        <v>66709570</v>
      </c>
      <c r="K902" s="57" t="s">
        <v>319</v>
      </c>
      <c r="L902" s="23">
        <v>2015</v>
      </c>
    </row>
    <row r="903" spans="1:12" x14ac:dyDescent="0.3">
      <c r="A903" s="23">
        <v>893</v>
      </c>
      <c r="B903" s="23">
        <v>2016</v>
      </c>
      <c r="C903" s="57" t="s">
        <v>513</v>
      </c>
      <c r="D903" s="57" t="s">
        <v>402</v>
      </c>
      <c r="E903" s="58">
        <v>1070</v>
      </c>
      <c r="F903" s="58" t="s">
        <v>43</v>
      </c>
      <c r="G903" s="57" t="s">
        <v>44</v>
      </c>
      <c r="H903" s="59">
        <v>-9952</v>
      </c>
      <c r="I903" s="58">
        <v>1070</v>
      </c>
      <c r="J903" s="57">
        <v>13091182</v>
      </c>
      <c r="K903" s="57" t="s">
        <v>264</v>
      </c>
      <c r="L903" s="23">
        <v>2015</v>
      </c>
    </row>
    <row r="904" spans="1:12" x14ac:dyDescent="0.3">
      <c r="A904" s="23">
        <v>894</v>
      </c>
      <c r="B904" s="23">
        <v>2016</v>
      </c>
      <c r="C904" s="57" t="s">
        <v>515</v>
      </c>
      <c r="D904" s="57" t="s">
        <v>516</v>
      </c>
      <c r="E904" s="58">
        <v>1070</v>
      </c>
      <c r="F904" s="58" t="s">
        <v>43</v>
      </c>
      <c r="G904" s="57" t="s">
        <v>44</v>
      </c>
      <c r="H904" s="59">
        <v>1072736.94</v>
      </c>
      <c r="I904" s="58">
        <v>1070</v>
      </c>
      <c r="J904" s="57">
        <v>13090943</v>
      </c>
      <c r="K904" s="57" t="s">
        <v>517</v>
      </c>
      <c r="L904" s="23">
        <v>2017</v>
      </c>
    </row>
    <row r="905" spans="1:12" x14ac:dyDescent="0.3">
      <c r="A905" s="23">
        <v>895</v>
      </c>
      <c r="B905" s="23">
        <v>2016</v>
      </c>
      <c r="C905" s="57" t="s">
        <v>518</v>
      </c>
      <c r="D905" s="57" t="s">
        <v>519</v>
      </c>
      <c r="E905" s="58">
        <v>1070</v>
      </c>
      <c r="F905" s="58" t="s">
        <v>43</v>
      </c>
      <c r="G905" s="57" t="s">
        <v>44</v>
      </c>
      <c r="H905" s="59">
        <v>72760.33</v>
      </c>
      <c r="I905" s="58">
        <v>1070</v>
      </c>
      <c r="J905" s="57">
        <v>13090943</v>
      </c>
      <c r="K905" s="57" t="s">
        <v>517</v>
      </c>
      <c r="L905" s="23">
        <v>2017</v>
      </c>
    </row>
    <row r="906" spans="1:12" x14ac:dyDescent="0.3">
      <c r="A906" s="23">
        <v>896</v>
      </c>
      <c r="B906" s="23">
        <v>2016</v>
      </c>
      <c r="C906" s="57" t="s">
        <v>518</v>
      </c>
      <c r="D906" s="57" t="s">
        <v>519</v>
      </c>
      <c r="E906" s="58">
        <v>9220</v>
      </c>
      <c r="F906" s="58" t="s">
        <v>43</v>
      </c>
      <c r="G906" s="57" t="s">
        <v>44</v>
      </c>
      <c r="H906" s="59">
        <v>9314.9</v>
      </c>
      <c r="I906" s="58">
        <v>1070</v>
      </c>
      <c r="J906" s="57">
        <v>13090943</v>
      </c>
      <c r="K906" s="57" t="s">
        <v>517</v>
      </c>
      <c r="L906" s="23">
        <v>2017</v>
      </c>
    </row>
    <row r="907" spans="1:12" x14ac:dyDescent="0.3">
      <c r="A907" s="23">
        <v>897</v>
      </c>
      <c r="B907" s="23">
        <v>2016</v>
      </c>
      <c r="C907" s="57" t="s">
        <v>593</v>
      </c>
      <c r="D907" s="57" t="s">
        <v>594</v>
      </c>
      <c r="E907" s="58">
        <v>1070</v>
      </c>
      <c r="F907" s="58" t="s">
        <v>43</v>
      </c>
      <c r="G907" s="57" t="s">
        <v>44</v>
      </c>
      <c r="H907" s="59">
        <v>495668.89</v>
      </c>
      <c r="I907" s="58">
        <v>1070</v>
      </c>
      <c r="J907" s="57">
        <v>13092102</v>
      </c>
      <c r="K907" s="57" t="s">
        <v>595</v>
      </c>
      <c r="L907" s="23">
        <v>2017</v>
      </c>
    </row>
    <row r="908" spans="1:12" x14ac:dyDescent="0.3">
      <c r="A908" s="23">
        <v>898</v>
      </c>
      <c r="B908" s="23">
        <v>2016</v>
      </c>
      <c r="C908" s="57" t="s">
        <v>596</v>
      </c>
      <c r="D908" s="57" t="s">
        <v>597</v>
      </c>
      <c r="E908" s="58">
        <v>1070</v>
      </c>
      <c r="F908" s="58" t="s">
        <v>43</v>
      </c>
      <c r="G908" s="57" t="s">
        <v>44</v>
      </c>
      <c r="H908" s="59">
        <v>305207.8</v>
      </c>
      <c r="I908" s="58">
        <v>1070</v>
      </c>
      <c r="J908" s="57">
        <v>13091935</v>
      </c>
      <c r="K908" s="57" t="s">
        <v>598</v>
      </c>
      <c r="L908" s="23">
        <v>2018</v>
      </c>
    </row>
    <row r="909" spans="1:12" x14ac:dyDescent="0.3">
      <c r="A909" s="23">
        <v>899</v>
      </c>
      <c r="B909" s="23">
        <v>2016</v>
      </c>
      <c r="C909" s="57" t="s">
        <v>599</v>
      </c>
      <c r="D909" s="57" t="s">
        <v>600</v>
      </c>
      <c r="E909" s="58">
        <v>1070</v>
      </c>
      <c r="F909" s="58" t="s">
        <v>43</v>
      </c>
      <c r="G909" s="57" t="s">
        <v>44</v>
      </c>
      <c r="H909" s="59">
        <v>138962.25</v>
      </c>
      <c r="I909" s="58">
        <v>1070</v>
      </c>
      <c r="J909" s="57">
        <v>13091934</v>
      </c>
      <c r="K909" s="57" t="s">
        <v>601</v>
      </c>
      <c r="L909" s="23">
        <v>2018</v>
      </c>
    </row>
    <row r="910" spans="1:12" x14ac:dyDescent="0.3">
      <c r="A910" s="23">
        <v>900</v>
      </c>
      <c r="B910" s="23">
        <v>2016</v>
      </c>
      <c r="C910" s="57" t="s">
        <v>602</v>
      </c>
      <c r="D910" s="57" t="s">
        <v>603</v>
      </c>
      <c r="E910" s="58">
        <v>1070</v>
      </c>
      <c r="F910" s="58" t="s">
        <v>43</v>
      </c>
      <c r="G910" s="57" t="s">
        <v>44</v>
      </c>
      <c r="H910" s="59">
        <v>198922.5</v>
      </c>
      <c r="I910" s="58">
        <v>1070</v>
      </c>
      <c r="J910" s="57">
        <v>13091933</v>
      </c>
      <c r="K910" s="57" t="s">
        <v>604</v>
      </c>
      <c r="L910" s="23">
        <v>2018</v>
      </c>
    </row>
    <row r="911" spans="1:12" x14ac:dyDescent="0.3">
      <c r="A911" s="23">
        <v>901</v>
      </c>
      <c r="B911" s="23">
        <v>2016</v>
      </c>
      <c r="C911" s="57" t="s">
        <v>605</v>
      </c>
      <c r="D911" s="57" t="s">
        <v>606</v>
      </c>
      <c r="E911" s="58">
        <v>1070</v>
      </c>
      <c r="F911" s="58" t="s">
        <v>43</v>
      </c>
      <c r="G911" s="57" t="s">
        <v>44</v>
      </c>
      <c r="H911" s="59">
        <v>112231.03999999999</v>
      </c>
      <c r="I911" s="58">
        <v>1070</v>
      </c>
      <c r="J911" s="57">
        <v>13091939</v>
      </c>
      <c r="K911" s="57" t="s">
        <v>607</v>
      </c>
      <c r="L911" s="23">
        <v>2017</v>
      </c>
    </row>
    <row r="912" spans="1:12" x14ac:dyDescent="0.3">
      <c r="A912" s="23">
        <v>902</v>
      </c>
      <c r="B912" s="23">
        <v>2016</v>
      </c>
      <c r="C912" s="57" t="s">
        <v>608</v>
      </c>
      <c r="D912" s="57" t="s">
        <v>609</v>
      </c>
      <c r="E912" s="58">
        <v>1070</v>
      </c>
      <c r="F912" s="58" t="s">
        <v>43</v>
      </c>
      <c r="G912" s="57" t="s">
        <v>44</v>
      </c>
      <c r="H912" s="59">
        <v>282476.11</v>
      </c>
      <c r="I912" s="58">
        <v>1070</v>
      </c>
      <c r="J912" s="57">
        <v>13091911</v>
      </c>
      <c r="K912" s="57" t="s">
        <v>610</v>
      </c>
      <c r="L912" s="23">
        <v>2017</v>
      </c>
    </row>
    <row r="913" spans="1:12" x14ac:dyDescent="0.3">
      <c r="A913" s="23">
        <v>903</v>
      </c>
      <c r="B913" s="23">
        <v>2016</v>
      </c>
      <c r="C913" s="57" t="s">
        <v>611</v>
      </c>
      <c r="D913" s="57" t="s">
        <v>612</v>
      </c>
      <c r="E913" s="58">
        <v>1070</v>
      </c>
      <c r="F913" s="58" t="s">
        <v>43</v>
      </c>
      <c r="G913" s="57" t="s">
        <v>44</v>
      </c>
      <c r="H913" s="59">
        <v>140675.51</v>
      </c>
      <c r="I913" s="58">
        <v>1070</v>
      </c>
      <c r="J913" s="57">
        <v>13092162</v>
      </c>
      <c r="K913" s="57" t="s">
        <v>613</v>
      </c>
      <c r="L913" s="23">
        <v>2017</v>
      </c>
    </row>
    <row r="914" spans="1:12" x14ac:dyDescent="0.3">
      <c r="A914" s="23">
        <v>904</v>
      </c>
      <c r="B914" s="23">
        <v>2016</v>
      </c>
      <c r="C914" s="57" t="s">
        <v>527</v>
      </c>
      <c r="D914" s="57" t="s">
        <v>528</v>
      </c>
      <c r="E914" s="58">
        <v>1070</v>
      </c>
      <c r="F914" s="58" t="s">
        <v>43</v>
      </c>
      <c r="G914" s="57" t="s">
        <v>44</v>
      </c>
      <c r="H914" s="59">
        <v>14187.38</v>
      </c>
      <c r="I914" s="58">
        <v>1070</v>
      </c>
      <c r="J914" s="57">
        <v>13090587</v>
      </c>
      <c r="K914" s="57" t="s">
        <v>529</v>
      </c>
      <c r="L914" s="23">
        <v>2016</v>
      </c>
    </row>
    <row r="915" spans="1:12" x14ac:dyDescent="0.3">
      <c r="A915" s="23">
        <v>905</v>
      </c>
      <c r="B915" s="23">
        <v>2016</v>
      </c>
      <c r="C915" s="57" t="s">
        <v>530</v>
      </c>
      <c r="D915" s="57" t="s">
        <v>531</v>
      </c>
      <c r="E915" s="58">
        <v>1070</v>
      </c>
      <c r="F915" s="58" t="s">
        <v>43</v>
      </c>
      <c r="G915" s="57" t="s">
        <v>44</v>
      </c>
      <c r="H915" s="59">
        <v>-6539.03</v>
      </c>
      <c r="I915" s="58">
        <v>1070</v>
      </c>
      <c r="J915" s="57">
        <v>13090588</v>
      </c>
      <c r="K915" s="57" t="s">
        <v>532</v>
      </c>
      <c r="L915" s="23">
        <v>2016</v>
      </c>
    </row>
    <row r="916" spans="1:12" x14ac:dyDescent="0.3">
      <c r="A916" s="23">
        <v>906</v>
      </c>
      <c r="B916" s="23">
        <v>2016</v>
      </c>
      <c r="C916" s="57" t="s">
        <v>614</v>
      </c>
      <c r="D916" s="57" t="s">
        <v>615</v>
      </c>
      <c r="E916" s="58">
        <v>1070</v>
      </c>
      <c r="F916" s="58" t="s">
        <v>43</v>
      </c>
      <c r="G916" s="57" t="s">
        <v>44</v>
      </c>
      <c r="H916" s="59">
        <v>968517.64</v>
      </c>
      <c r="I916" s="58">
        <v>1070</v>
      </c>
      <c r="J916" s="57">
        <v>13091508</v>
      </c>
      <c r="K916" s="57" t="s">
        <v>616</v>
      </c>
      <c r="L916" s="23">
        <v>2018</v>
      </c>
    </row>
    <row r="917" spans="1:12" x14ac:dyDescent="0.3">
      <c r="A917" s="23">
        <v>907</v>
      </c>
      <c r="B917" s="23">
        <v>2016</v>
      </c>
      <c r="C917" s="57" t="s">
        <v>617</v>
      </c>
      <c r="D917" s="57" t="s">
        <v>618</v>
      </c>
      <c r="E917" s="58">
        <v>1070</v>
      </c>
      <c r="F917" s="58" t="s">
        <v>43</v>
      </c>
      <c r="G917" s="57" t="s">
        <v>44</v>
      </c>
      <c r="H917" s="59">
        <v>81165.63</v>
      </c>
      <c r="I917" s="58">
        <v>1070</v>
      </c>
      <c r="J917" s="57">
        <v>13091925</v>
      </c>
      <c r="K917" s="57" t="s">
        <v>619</v>
      </c>
      <c r="L917" s="23">
        <v>2018</v>
      </c>
    </row>
    <row r="918" spans="1:12" x14ac:dyDescent="0.3">
      <c r="A918" s="23">
        <v>908</v>
      </c>
      <c r="B918" s="23">
        <v>2016</v>
      </c>
      <c r="C918" s="57" t="s">
        <v>620</v>
      </c>
      <c r="D918" s="57" t="s">
        <v>621</v>
      </c>
      <c r="E918" s="58">
        <v>1070</v>
      </c>
      <c r="F918" s="58" t="s">
        <v>43</v>
      </c>
      <c r="G918" s="57" t="s">
        <v>44</v>
      </c>
      <c r="H918" s="59">
        <v>614718.44999999995</v>
      </c>
      <c r="I918" s="58">
        <v>1070</v>
      </c>
      <c r="J918" s="57">
        <v>13091932</v>
      </c>
      <c r="K918" s="57" t="s">
        <v>622</v>
      </c>
      <c r="L918" s="23">
        <v>2017</v>
      </c>
    </row>
    <row r="919" spans="1:12" x14ac:dyDescent="0.3">
      <c r="A919" s="23">
        <v>909</v>
      </c>
      <c r="B919" s="23">
        <v>2016</v>
      </c>
      <c r="C919" s="57" t="s">
        <v>623</v>
      </c>
      <c r="D919" s="57" t="s">
        <v>624</v>
      </c>
      <c r="E919" s="58">
        <v>1070</v>
      </c>
      <c r="F919" s="58" t="s">
        <v>43</v>
      </c>
      <c r="G919" s="57" t="s">
        <v>44</v>
      </c>
      <c r="H919" s="59">
        <v>3758336.66</v>
      </c>
      <c r="I919" s="58">
        <v>1070</v>
      </c>
      <c r="J919" s="57">
        <v>13091940</v>
      </c>
      <c r="K919" s="57" t="s">
        <v>625</v>
      </c>
      <c r="L919" s="23">
        <v>2017</v>
      </c>
    </row>
    <row r="920" spans="1:12" x14ac:dyDescent="0.3">
      <c r="A920" s="23">
        <v>910</v>
      </c>
      <c r="B920" s="23">
        <v>2016</v>
      </c>
      <c r="C920" s="57" t="s">
        <v>623</v>
      </c>
      <c r="D920" s="57" t="s">
        <v>624</v>
      </c>
      <c r="E920" s="58">
        <v>9220</v>
      </c>
      <c r="F920" s="58" t="s">
        <v>43</v>
      </c>
      <c r="G920" s="57" t="s">
        <v>44</v>
      </c>
      <c r="H920" s="59">
        <v>499.2</v>
      </c>
      <c r="I920" s="58">
        <v>1070</v>
      </c>
      <c r="J920" s="57">
        <v>13091940</v>
      </c>
      <c r="K920" s="57" t="s">
        <v>625</v>
      </c>
      <c r="L920" s="23">
        <v>2017</v>
      </c>
    </row>
    <row r="921" spans="1:12" x14ac:dyDescent="0.3">
      <c r="A921" s="23">
        <v>911</v>
      </c>
      <c r="B921" s="23">
        <v>2016</v>
      </c>
      <c r="C921" s="57" t="s">
        <v>626</v>
      </c>
      <c r="D921" s="57" t="s">
        <v>627</v>
      </c>
      <c r="E921" s="58">
        <v>1070</v>
      </c>
      <c r="F921" s="58" t="s">
        <v>43</v>
      </c>
      <c r="G921" s="57" t="s">
        <v>44</v>
      </c>
      <c r="H921" s="59">
        <v>39289.919999999998</v>
      </c>
      <c r="I921" s="58">
        <v>1070</v>
      </c>
      <c r="J921" s="57">
        <v>13091940</v>
      </c>
      <c r="K921" s="57" t="s">
        <v>625</v>
      </c>
      <c r="L921" s="23">
        <v>2017</v>
      </c>
    </row>
    <row r="922" spans="1:12" x14ac:dyDescent="0.3">
      <c r="A922" s="23">
        <v>912</v>
      </c>
      <c r="B922" s="23">
        <v>2016</v>
      </c>
      <c r="C922" s="57" t="s">
        <v>626</v>
      </c>
      <c r="D922" s="57" t="s">
        <v>627</v>
      </c>
      <c r="E922" s="58">
        <v>9220</v>
      </c>
      <c r="F922" s="58" t="s">
        <v>43</v>
      </c>
      <c r="G922" s="57" t="s">
        <v>44</v>
      </c>
      <c r="H922" s="59">
        <v>26457.599999999999</v>
      </c>
      <c r="I922" s="58">
        <v>1070</v>
      </c>
      <c r="J922" s="57">
        <v>13091940</v>
      </c>
      <c r="K922" s="57" t="s">
        <v>625</v>
      </c>
      <c r="L922" s="23">
        <v>2017</v>
      </c>
    </row>
    <row r="923" spans="1:12" x14ac:dyDescent="0.3">
      <c r="A923" s="23">
        <v>913</v>
      </c>
      <c r="B923" s="23">
        <v>2016</v>
      </c>
      <c r="C923" s="57" t="s">
        <v>628</v>
      </c>
      <c r="D923" s="57" t="s">
        <v>629</v>
      </c>
      <c r="E923" s="58">
        <v>1070</v>
      </c>
      <c r="F923" s="58" t="s">
        <v>43</v>
      </c>
      <c r="G923" s="57" t="s">
        <v>44</v>
      </c>
      <c r="H923" s="59">
        <v>596049.35</v>
      </c>
      <c r="I923" s="58">
        <v>1070</v>
      </c>
      <c r="J923" s="57">
        <v>13091908</v>
      </c>
      <c r="K923" s="57" t="s">
        <v>630</v>
      </c>
      <c r="L923" s="23">
        <v>2017</v>
      </c>
    </row>
    <row r="924" spans="1:12" x14ac:dyDescent="0.3">
      <c r="A924" s="23">
        <v>914</v>
      </c>
      <c r="B924" s="23">
        <v>2016</v>
      </c>
      <c r="C924" s="57" t="s">
        <v>97</v>
      </c>
      <c r="D924" s="57" t="s">
        <v>98</v>
      </c>
      <c r="E924" s="58">
        <v>1070</v>
      </c>
      <c r="F924" s="58" t="s">
        <v>43</v>
      </c>
      <c r="G924" s="57" t="s">
        <v>44</v>
      </c>
      <c r="H924" s="59">
        <v>-42275</v>
      </c>
      <c r="I924" s="58">
        <v>1070</v>
      </c>
      <c r="J924" s="57">
        <v>13090592</v>
      </c>
      <c r="K924" s="57" t="s">
        <v>504</v>
      </c>
      <c r="L924" s="23">
        <v>2016</v>
      </c>
    </row>
    <row r="925" spans="1:12" x14ac:dyDescent="0.3">
      <c r="A925" s="23">
        <v>915</v>
      </c>
      <c r="B925" s="23">
        <v>2016</v>
      </c>
      <c r="C925" s="57" t="s">
        <v>103</v>
      </c>
      <c r="D925" s="57" t="s">
        <v>104</v>
      </c>
      <c r="E925" s="58">
        <v>1070</v>
      </c>
      <c r="F925" s="58" t="s">
        <v>43</v>
      </c>
      <c r="G925" s="57" t="s">
        <v>44</v>
      </c>
      <c r="H925" s="59">
        <v>56450.46</v>
      </c>
      <c r="I925" s="58">
        <v>1070</v>
      </c>
      <c r="J925" s="57">
        <v>13090594</v>
      </c>
      <c r="K925" s="57" t="s">
        <v>535</v>
      </c>
      <c r="L925" s="23">
        <v>2017</v>
      </c>
    </row>
    <row r="926" spans="1:12" x14ac:dyDescent="0.3">
      <c r="A926" s="23">
        <v>916</v>
      </c>
      <c r="B926" s="23">
        <v>2016</v>
      </c>
      <c r="C926" s="57" t="s">
        <v>106</v>
      </c>
      <c r="D926" s="57" t="s">
        <v>107</v>
      </c>
      <c r="E926" s="58">
        <v>1070</v>
      </c>
      <c r="F926" s="58" t="s">
        <v>43</v>
      </c>
      <c r="G926" s="57" t="s">
        <v>44</v>
      </c>
      <c r="H926" s="59">
        <v>-12510</v>
      </c>
      <c r="I926" s="58">
        <v>1070</v>
      </c>
      <c r="J926" s="57">
        <v>13090595</v>
      </c>
      <c r="K926" s="57" t="s">
        <v>536</v>
      </c>
      <c r="L926" s="23">
        <v>2016</v>
      </c>
    </row>
    <row r="927" spans="1:12" x14ac:dyDescent="0.3">
      <c r="A927" s="23">
        <v>917</v>
      </c>
      <c r="B927" s="23">
        <v>2016</v>
      </c>
      <c r="C927" s="57" t="s">
        <v>355</v>
      </c>
      <c r="D927" s="57" t="s">
        <v>356</v>
      </c>
      <c r="E927" s="58">
        <v>1070</v>
      </c>
      <c r="F927" s="58" t="s">
        <v>43</v>
      </c>
      <c r="G927" s="57" t="s">
        <v>44</v>
      </c>
      <c r="H927" s="59">
        <v>-6139.03</v>
      </c>
      <c r="I927" s="58">
        <v>1070</v>
      </c>
      <c r="J927" s="57">
        <v>13090596</v>
      </c>
      <c r="K927" s="57" t="s">
        <v>537</v>
      </c>
      <c r="L927" s="23">
        <v>2016</v>
      </c>
    </row>
    <row r="928" spans="1:12" x14ac:dyDescent="0.3">
      <c r="A928" s="23">
        <v>918</v>
      </c>
      <c r="B928" s="23">
        <v>2016</v>
      </c>
      <c r="C928" s="57" t="s">
        <v>411</v>
      </c>
      <c r="D928" s="57" t="s">
        <v>412</v>
      </c>
      <c r="E928" s="58">
        <v>1070</v>
      </c>
      <c r="F928" s="58" t="s">
        <v>43</v>
      </c>
      <c r="G928" s="57" t="s">
        <v>44</v>
      </c>
      <c r="H928" s="59">
        <v>-20493.39</v>
      </c>
      <c r="I928" s="58">
        <v>1070</v>
      </c>
      <c r="J928" s="57">
        <v>13090596</v>
      </c>
      <c r="K928" s="57" t="s">
        <v>537</v>
      </c>
      <c r="L928" s="23">
        <v>2016</v>
      </c>
    </row>
    <row r="929" spans="1:12" x14ac:dyDescent="0.3">
      <c r="A929" s="23">
        <v>919</v>
      </c>
      <c r="B929" s="23">
        <v>2016</v>
      </c>
      <c r="C929" s="57" t="s">
        <v>216</v>
      </c>
      <c r="D929" s="57" t="s">
        <v>217</v>
      </c>
      <c r="E929" s="58">
        <v>1070</v>
      </c>
      <c r="F929" s="58" t="s">
        <v>43</v>
      </c>
      <c r="G929" s="57" t="s">
        <v>44</v>
      </c>
      <c r="H929" s="59">
        <v>3531.49</v>
      </c>
      <c r="I929" s="58">
        <v>1070</v>
      </c>
      <c r="J929" s="57">
        <v>13090598</v>
      </c>
      <c r="K929" s="57" t="s">
        <v>539</v>
      </c>
      <c r="L929" s="23">
        <v>2017</v>
      </c>
    </row>
    <row r="930" spans="1:12" x14ac:dyDescent="0.3">
      <c r="A930" s="23">
        <v>920</v>
      </c>
      <c r="B930" s="23">
        <v>2016</v>
      </c>
      <c r="C930" s="57" t="s">
        <v>167</v>
      </c>
      <c r="D930" s="57" t="s">
        <v>168</v>
      </c>
      <c r="E930" s="58">
        <v>1070</v>
      </c>
      <c r="F930" s="58" t="s">
        <v>43</v>
      </c>
      <c r="G930" s="57" t="s">
        <v>44</v>
      </c>
      <c r="H930" s="59">
        <v>148402.12</v>
      </c>
      <c r="I930" s="58">
        <v>1070</v>
      </c>
      <c r="J930" s="57">
        <v>13090599</v>
      </c>
      <c r="K930" s="57" t="s">
        <v>540</v>
      </c>
      <c r="L930" s="23">
        <v>2018</v>
      </c>
    </row>
    <row r="931" spans="1:12" x14ac:dyDescent="0.3">
      <c r="A931" s="23">
        <v>921</v>
      </c>
      <c r="B931" s="23">
        <v>2016</v>
      </c>
      <c r="C931" s="57" t="s">
        <v>415</v>
      </c>
      <c r="D931" s="57" t="s">
        <v>416</v>
      </c>
      <c r="E931" s="58">
        <v>1070</v>
      </c>
      <c r="F931" s="58" t="s">
        <v>43</v>
      </c>
      <c r="G931" s="57" t="s">
        <v>44</v>
      </c>
      <c r="H931" s="59">
        <v>-13614.62</v>
      </c>
      <c r="I931" s="58">
        <v>1070</v>
      </c>
      <c r="J931" s="57">
        <v>13090582</v>
      </c>
      <c r="K931" s="57" t="s">
        <v>417</v>
      </c>
      <c r="L931" s="23">
        <v>2016</v>
      </c>
    </row>
    <row r="932" spans="1:12" x14ac:dyDescent="0.3">
      <c r="A932" s="23">
        <v>922</v>
      </c>
      <c r="B932" s="23">
        <v>2016</v>
      </c>
      <c r="C932" s="57" t="s">
        <v>415</v>
      </c>
      <c r="D932" s="57" t="s">
        <v>416</v>
      </c>
      <c r="E932" s="58">
        <v>9230</v>
      </c>
      <c r="F932" s="58" t="s">
        <v>43</v>
      </c>
      <c r="G932" s="57" t="s">
        <v>44</v>
      </c>
      <c r="H932" s="59">
        <v>-13489.03</v>
      </c>
      <c r="I932" s="58">
        <v>1070</v>
      </c>
      <c r="J932" s="57">
        <v>13090582</v>
      </c>
      <c r="K932" s="57" t="s">
        <v>417</v>
      </c>
      <c r="L932" s="23">
        <v>2016</v>
      </c>
    </row>
    <row r="933" spans="1:12" x14ac:dyDescent="0.3">
      <c r="A933" s="23">
        <v>923</v>
      </c>
      <c r="B933" s="23">
        <v>2016</v>
      </c>
      <c r="C933" s="57" t="s">
        <v>234</v>
      </c>
      <c r="D933" s="57" t="s">
        <v>235</v>
      </c>
      <c r="E933" s="58">
        <v>1070</v>
      </c>
      <c r="F933" s="58" t="s">
        <v>43</v>
      </c>
      <c r="G933" s="57" t="s">
        <v>44</v>
      </c>
      <c r="H933" s="59">
        <v>-544.28</v>
      </c>
      <c r="I933" s="58">
        <v>1070</v>
      </c>
      <c r="J933" s="57">
        <v>13090601</v>
      </c>
      <c r="K933" s="57" t="s">
        <v>541</v>
      </c>
      <c r="L933" s="23">
        <v>2016</v>
      </c>
    </row>
    <row r="934" spans="1:12" x14ac:dyDescent="0.3">
      <c r="A934" s="23">
        <v>924</v>
      </c>
      <c r="B934" s="23">
        <v>2016</v>
      </c>
      <c r="C934" s="57" t="s">
        <v>421</v>
      </c>
      <c r="D934" s="57" t="s">
        <v>422</v>
      </c>
      <c r="E934" s="58">
        <v>1070</v>
      </c>
      <c r="F934" s="58" t="s">
        <v>43</v>
      </c>
      <c r="G934" s="57" t="s">
        <v>44</v>
      </c>
      <c r="H934" s="59">
        <v>10984.8</v>
      </c>
      <c r="I934" s="58">
        <v>1070</v>
      </c>
      <c r="J934" s="57">
        <v>13090494</v>
      </c>
      <c r="K934" s="57" t="s">
        <v>423</v>
      </c>
      <c r="L934" s="23">
        <v>2017</v>
      </c>
    </row>
    <row r="935" spans="1:12" x14ac:dyDescent="0.3">
      <c r="A935" s="23">
        <v>925</v>
      </c>
      <c r="B935" s="23">
        <v>2016</v>
      </c>
      <c r="C935" s="57" t="s">
        <v>544</v>
      </c>
      <c r="D935" s="57" t="s">
        <v>545</v>
      </c>
      <c r="E935" s="58">
        <v>1070</v>
      </c>
      <c r="F935" s="58" t="s">
        <v>43</v>
      </c>
      <c r="G935" s="57" t="s">
        <v>44</v>
      </c>
      <c r="H935" s="59">
        <v>4887.84</v>
      </c>
      <c r="I935" s="58">
        <v>1070</v>
      </c>
      <c r="J935" s="57">
        <v>13090494</v>
      </c>
      <c r="K935" s="57" t="s">
        <v>423</v>
      </c>
      <c r="L935" s="23">
        <v>2017</v>
      </c>
    </row>
    <row r="936" spans="1:12" x14ac:dyDescent="0.3">
      <c r="A936" s="23">
        <v>926</v>
      </c>
      <c r="B936" s="23">
        <v>2016</v>
      </c>
      <c r="C936" s="57" t="s">
        <v>427</v>
      </c>
      <c r="D936" s="57" t="s">
        <v>428</v>
      </c>
      <c r="E936" s="58">
        <v>1070</v>
      </c>
      <c r="F936" s="58" t="s">
        <v>43</v>
      </c>
      <c r="G936" s="57" t="s">
        <v>44</v>
      </c>
      <c r="H936" s="59">
        <v>55076.68</v>
      </c>
      <c r="I936" s="58">
        <v>1070</v>
      </c>
      <c r="J936" s="57">
        <v>13090623</v>
      </c>
      <c r="K936" s="57" t="s">
        <v>547</v>
      </c>
      <c r="L936" s="23">
        <v>2017</v>
      </c>
    </row>
    <row r="937" spans="1:12" x14ac:dyDescent="0.3">
      <c r="A937" s="23">
        <v>927</v>
      </c>
      <c r="B937" s="23">
        <v>2016</v>
      </c>
      <c r="C937" s="57" t="s">
        <v>548</v>
      </c>
      <c r="D937" s="57" t="s">
        <v>549</v>
      </c>
      <c r="E937" s="58">
        <v>1070</v>
      </c>
      <c r="F937" s="58" t="s">
        <v>43</v>
      </c>
      <c r="G937" s="57" t="s">
        <v>44</v>
      </c>
      <c r="H937" s="59">
        <v>-3688.35</v>
      </c>
      <c r="I937" s="58">
        <v>1070</v>
      </c>
      <c r="J937" s="57">
        <v>13090623</v>
      </c>
      <c r="K937" s="57" t="s">
        <v>547</v>
      </c>
      <c r="L937" s="23">
        <v>2017</v>
      </c>
    </row>
    <row r="938" spans="1:12" x14ac:dyDescent="0.3">
      <c r="A938" s="23">
        <v>928</v>
      </c>
      <c r="B938" s="23">
        <v>2016</v>
      </c>
      <c r="C938" s="57" t="s">
        <v>361</v>
      </c>
      <c r="D938" s="57" t="s">
        <v>362</v>
      </c>
      <c r="E938" s="58">
        <v>1070</v>
      </c>
      <c r="F938" s="58" t="s">
        <v>43</v>
      </c>
      <c r="G938" s="57" t="s">
        <v>44</v>
      </c>
      <c r="H938" s="59">
        <v>-12768</v>
      </c>
      <c r="I938" s="58">
        <v>1070</v>
      </c>
      <c r="J938" s="57">
        <v>13090624</v>
      </c>
      <c r="K938" s="57" t="s">
        <v>550</v>
      </c>
      <c r="L938" s="23">
        <v>2018</v>
      </c>
    </row>
    <row r="939" spans="1:12" x14ac:dyDescent="0.3">
      <c r="A939" s="23">
        <v>929</v>
      </c>
      <c r="B939" s="23">
        <v>2016</v>
      </c>
      <c r="C939" s="57" t="s">
        <v>429</v>
      </c>
      <c r="D939" s="57" t="s">
        <v>430</v>
      </c>
      <c r="E939" s="58">
        <v>1070</v>
      </c>
      <c r="F939" s="58" t="s">
        <v>43</v>
      </c>
      <c r="G939" s="57" t="s">
        <v>44</v>
      </c>
      <c r="H939" s="59">
        <v>93178.39</v>
      </c>
      <c r="I939" s="58">
        <v>1070</v>
      </c>
      <c r="J939" s="57">
        <v>13090626</v>
      </c>
      <c r="K939" s="57" t="s">
        <v>551</v>
      </c>
      <c r="L939" s="23">
        <v>2017</v>
      </c>
    </row>
    <row r="940" spans="1:12" x14ac:dyDescent="0.3">
      <c r="A940" s="23">
        <v>930</v>
      </c>
      <c r="B940" s="23">
        <v>2016</v>
      </c>
      <c r="C940" s="57" t="s">
        <v>553</v>
      </c>
      <c r="D940" s="57" t="s">
        <v>554</v>
      </c>
      <c r="E940" s="58">
        <v>1070</v>
      </c>
      <c r="F940" s="58" t="s">
        <v>43</v>
      </c>
      <c r="G940" s="57" t="s">
        <v>44</v>
      </c>
      <c r="H940" s="59">
        <v>27666.95</v>
      </c>
      <c r="I940" s="58">
        <v>1070</v>
      </c>
      <c r="J940" s="57">
        <v>13090629</v>
      </c>
      <c r="K940" s="57" t="s">
        <v>555</v>
      </c>
      <c r="L940" s="23">
        <v>2018</v>
      </c>
    </row>
    <row r="941" spans="1:12" x14ac:dyDescent="0.3">
      <c r="A941" s="23">
        <v>931</v>
      </c>
      <c r="B941" s="23">
        <v>2016</v>
      </c>
      <c r="C941" s="57" t="s">
        <v>631</v>
      </c>
      <c r="D941" s="57" t="s">
        <v>632</v>
      </c>
      <c r="E941" s="58">
        <v>1070</v>
      </c>
      <c r="F941" s="58" t="s">
        <v>43</v>
      </c>
      <c r="G941" s="57" t="s">
        <v>44</v>
      </c>
      <c r="H941" s="59">
        <v>300000</v>
      </c>
      <c r="I941" s="58">
        <v>1070</v>
      </c>
      <c r="J941" s="57">
        <v>13091941</v>
      </c>
      <c r="K941" s="57" t="s">
        <v>633</v>
      </c>
      <c r="L941" s="23">
        <v>2017</v>
      </c>
    </row>
    <row r="942" spans="1:12" x14ac:dyDescent="0.3">
      <c r="A942" s="23">
        <v>932</v>
      </c>
      <c r="B942" s="23">
        <v>2016</v>
      </c>
      <c r="C942" s="57" t="s">
        <v>634</v>
      </c>
      <c r="D942" s="57" t="s">
        <v>635</v>
      </c>
      <c r="E942" s="58">
        <v>1070</v>
      </c>
      <c r="F942" s="58" t="s">
        <v>43</v>
      </c>
      <c r="G942" s="57" t="s">
        <v>44</v>
      </c>
      <c r="H942" s="59">
        <v>96104.86</v>
      </c>
      <c r="I942" s="58">
        <v>1070</v>
      </c>
      <c r="J942" s="57">
        <v>73626121</v>
      </c>
      <c r="K942" s="57" t="s">
        <v>636</v>
      </c>
      <c r="L942" s="23">
        <v>2017</v>
      </c>
    </row>
    <row r="943" spans="1:12" x14ac:dyDescent="0.3">
      <c r="A943" s="23">
        <v>933</v>
      </c>
      <c r="B943" s="23">
        <v>2016</v>
      </c>
      <c r="C943" s="57" t="s">
        <v>637</v>
      </c>
      <c r="D943" s="57" t="s">
        <v>638</v>
      </c>
      <c r="E943" s="58">
        <v>1070</v>
      </c>
      <c r="F943" s="58" t="s">
        <v>43</v>
      </c>
      <c r="G943" s="57" t="s">
        <v>44</v>
      </c>
      <c r="H943" s="59">
        <v>34163.93</v>
      </c>
      <c r="I943" s="58">
        <v>1070</v>
      </c>
      <c r="J943" s="57">
        <v>73626310</v>
      </c>
      <c r="K943" s="57" t="s">
        <v>493</v>
      </c>
      <c r="L943" s="23">
        <v>2017</v>
      </c>
    </row>
    <row r="944" spans="1:12" x14ac:dyDescent="0.3">
      <c r="A944" s="23">
        <v>934</v>
      </c>
      <c r="B944" s="23">
        <v>2016</v>
      </c>
      <c r="C944" s="57" t="s">
        <v>639</v>
      </c>
      <c r="D944" s="57" t="s">
        <v>640</v>
      </c>
      <c r="E944" s="58">
        <v>1070</v>
      </c>
      <c r="F944" s="58" t="s">
        <v>43</v>
      </c>
      <c r="G944" s="57" t="s">
        <v>44</v>
      </c>
      <c r="H944" s="59">
        <v>20657.37</v>
      </c>
      <c r="I944" s="58">
        <v>1070</v>
      </c>
      <c r="J944" s="57">
        <v>73626327</v>
      </c>
      <c r="K944" s="57" t="s">
        <v>641</v>
      </c>
      <c r="L944" s="23">
        <v>2017</v>
      </c>
    </row>
    <row r="945" spans="1:12" x14ac:dyDescent="0.3">
      <c r="A945" s="23">
        <v>935</v>
      </c>
      <c r="B945" s="23">
        <v>2016</v>
      </c>
      <c r="C945" s="57" t="s">
        <v>642</v>
      </c>
      <c r="D945" s="57" t="s">
        <v>643</v>
      </c>
      <c r="E945" s="58">
        <v>1070</v>
      </c>
      <c r="F945" s="58" t="s">
        <v>43</v>
      </c>
      <c r="G945" s="57" t="s">
        <v>44</v>
      </c>
      <c r="H945" s="59">
        <v>93500</v>
      </c>
      <c r="I945" s="58">
        <v>1070</v>
      </c>
      <c r="J945" s="57">
        <v>13092487</v>
      </c>
      <c r="K945" s="57" t="s">
        <v>644</v>
      </c>
      <c r="L945" s="23">
        <v>2018</v>
      </c>
    </row>
    <row r="946" spans="1:12" x14ac:dyDescent="0.3">
      <c r="A946" s="23">
        <v>936</v>
      </c>
      <c r="B946" s="23">
        <v>2016</v>
      </c>
      <c r="C946" s="57" t="s">
        <v>645</v>
      </c>
      <c r="D946" s="57" t="s">
        <v>646</v>
      </c>
      <c r="E946" s="58">
        <v>1070</v>
      </c>
      <c r="F946" s="58" t="s">
        <v>43</v>
      </c>
      <c r="G946" s="57" t="s">
        <v>44</v>
      </c>
      <c r="H946" s="59">
        <v>236995.89</v>
      </c>
      <c r="I946" s="58">
        <v>1070</v>
      </c>
      <c r="J946" s="57">
        <v>13092582</v>
      </c>
      <c r="K946" s="57" t="s">
        <v>647</v>
      </c>
      <c r="L946" s="23">
        <v>2017</v>
      </c>
    </row>
    <row r="947" spans="1:12" x14ac:dyDescent="0.3">
      <c r="A947" s="23">
        <v>937</v>
      </c>
      <c r="B947" s="23">
        <v>2016</v>
      </c>
      <c r="C947" s="57" t="s">
        <v>648</v>
      </c>
      <c r="D947" s="57" t="s">
        <v>649</v>
      </c>
      <c r="E947" s="58">
        <v>1070</v>
      </c>
      <c r="F947" s="58" t="s">
        <v>43</v>
      </c>
      <c r="G947" s="57" t="s">
        <v>44</v>
      </c>
      <c r="H947" s="59">
        <v>30667.11</v>
      </c>
      <c r="I947" s="58">
        <v>1070</v>
      </c>
      <c r="J947" s="57">
        <v>13090598</v>
      </c>
      <c r="K947" s="57" t="s">
        <v>539</v>
      </c>
      <c r="L947" s="23">
        <v>2017</v>
      </c>
    </row>
    <row r="948" spans="1:12" x14ac:dyDescent="0.3">
      <c r="A948" s="23">
        <v>938</v>
      </c>
      <c r="B948" s="23">
        <v>2016</v>
      </c>
      <c r="C948" s="57" t="s">
        <v>650</v>
      </c>
      <c r="D948" s="57" t="s">
        <v>651</v>
      </c>
      <c r="E948" s="58">
        <v>1070</v>
      </c>
      <c r="F948" s="58" t="s">
        <v>43</v>
      </c>
      <c r="G948" s="57" t="s">
        <v>44</v>
      </c>
      <c r="H948" s="59">
        <v>69736.05</v>
      </c>
      <c r="I948" s="58">
        <v>1070</v>
      </c>
      <c r="J948" s="57">
        <v>13090598</v>
      </c>
      <c r="K948" s="57" t="s">
        <v>539</v>
      </c>
      <c r="L948" s="23">
        <v>2017</v>
      </c>
    </row>
    <row r="949" spans="1:12" x14ac:dyDescent="0.3">
      <c r="A949" s="23">
        <v>939</v>
      </c>
      <c r="B949" s="23">
        <v>2016</v>
      </c>
      <c r="C949" s="57" t="s">
        <v>652</v>
      </c>
      <c r="D949" s="57" t="s">
        <v>653</v>
      </c>
      <c r="E949" s="58">
        <v>1070</v>
      </c>
      <c r="F949" s="58" t="s">
        <v>43</v>
      </c>
      <c r="G949" s="57" t="s">
        <v>44</v>
      </c>
      <c r="H949" s="59">
        <v>612834.53</v>
      </c>
      <c r="I949" s="58">
        <v>1070</v>
      </c>
      <c r="J949" s="57">
        <v>13091922</v>
      </c>
      <c r="K949" s="57" t="s">
        <v>654</v>
      </c>
      <c r="L949" s="23">
        <v>2016</v>
      </c>
    </row>
    <row r="950" spans="1:12" x14ac:dyDescent="0.3">
      <c r="A950" s="23">
        <v>940</v>
      </c>
      <c r="B950" s="23">
        <v>2016</v>
      </c>
      <c r="C950" s="57" t="s">
        <v>437</v>
      </c>
      <c r="D950" s="57" t="s">
        <v>438</v>
      </c>
      <c r="E950" s="58">
        <v>1070</v>
      </c>
      <c r="F950" s="58" t="s">
        <v>43</v>
      </c>
      <c r="G950" s="57" t="s">
        <v>44</v>
      </c>
      <c r="H950" s="59">
        <v>12.32</v>
      </c>
      <c r="I950" s="58">
        <v>1070</v>
      </c>
      <c r="J950" s="57">
        <v>13091922</v>
      </c>
      <c r="K950" s="57" t="s">
        <v>654</v>
      </c>
      <c r="L950" s="23">
        <v>2016</v>
      </c>
    </row>
    <row r="951" spans="1:12" x14ac:dyDescent="0.3">
      <c r="A951" s="23">
        <v>941</v>
      </c>
      <c r="B951" s="23">
        <v>2016</v>
      </c>
      <c r="C951" s="57" t="s">
        <v>437</v>
      </c>
      <c r="D951" s="57" t="s">
        <v>438</v>
      </c>
      <c r="E951" s="58">
        <v>1070</v>
      </c>
      <c r="F951" s="58" t="s">
        <v>43</v>
      </c>
      <c r="G951" s="57" t="s">
        <v>44</v>
      </c>
      <c r="H951" s="59">
        <v>-15.2</v>
      </c>
      <c r="I951" s="58">
        <v>1070</v>
      </c>
      <c r="J951" s="57">
        <v>69426456</v>
      </c>
      <c r="K951" s="57" t="s">
        <v>441</v>
      </c>
      <c r="L951" s="23">
        <v>2017</v>
      </c>
    </row>
    <row r="952" spans="1:12" x14ac:dyDescent="0.3">
      <c r="A952" s="23">
        <v>942</v>
      </c>
      <c r="B952" s="23">
        <v>2016</v>
      </c>
      <c r="C952" s="57" t="s">
        <v>448</v>
      </c>
      <c r="D952" s="57" t="s">
        <v>449</v>
      </c>
      <c r="E952" s="58">
        <v>1070</v>
      </c>
      <c r="F952" s="58" t="s">
        <v>43</v>
      </c>
      <c r="G952" s="57" t="s">
        <v>44</v>
      </c>
      <c r="H952" s="59">
        <v>53481.599999999999</v>
      </c>
      <c r="I952" s="58">
        <v>1070</v>
      </c>
      <c r="J952" s="57">
        <v>13091922</v>
      </c>
      <c r="K952" s="57" t="s">
        <v>654</v>
      </c>
      <c r="L952" s="23">
        <v>2016</v>
      </c>
    </row>
    <row r="953" spans="1:12" x14ac:dyDescent="0.3">
      <c r="A953" s="23">
        <v>943</v>
      </c>
      <c r="B953" s="23">
        <v>2016</v>
      </c>
      <c r="C953" s="57" t="s">
        <v>448</v>
      </c>
      <c r="D953" s="57" t="s">
        <v>449</v>
      </c>
      <c r="E953" s="58">
        <v>9220</v>
      </c>
      <c r="F953" s="58" t="s">
        <v>43</v>
      </c>
      <c r="G953" s="57" t="s">
        <v>44</v>
      </c>
      <c r="H953" s="59">
        <v>7890.14</v>
      </c>
      <c r="I953" s="58">
        <v>1070</v>
      </c>
      <c r="J953" s="57">
        <v>13091922</v>
      </c>
      <c r="K953" s="57" t="s">
        <v>654</v>
      </c>
      <c r="L953" s="23">
        <v>2016</v>
      </c>
    </row>
    <row r="954" spans="1:12" x14ac:dyDescent="0.3">
      <c r="A954" s="23">
        <v>944</v>
      </c>
      <c r="B954" s="23">
        <v>2016</v>
      </c>
      <c r="C954" s="57" t="s">
        <v>448</v>
      </c>
      <c r="D954" s="57" t="s">
        <v>449</v>
      </c>
      <c r="E954" s="58">
        <v>9320</v>
      </c>
      <c r="F954" s="58" t="s">
        <v>43</v>
      </c>
      <c r="G954" s="57" t="s">
        <v>44</v>
      </c>
      <c r="H954" s="59">
        <v>145972.19</v>
      </c>
      <c r="I954" s="58">
        <v>1070</v>
      </c>
      <c r="J954" s="57">
        <v>13091922</v>
      </c>
      <c r="K954" s="57" t="s">
        <v>654</v>
      </c>
      <c r="L954" s="23">
        <v>2016</v>
      </c>
    </row>
    <row r="955" spans="1:12" x14ac:dyDescent="0.3">
      <c r="A955" s="23">
        <v>945</v>
      </c>
      <c r="B955" s="23">
        <v>2016</v>
      </c>
      <c r="C955" s="57" t="s">
        <v>452</v>
      </c>
      <c r="D955" s="57" t="s">
        <v>453</v>
      </c>
      <c r="E955" s="58">
        <v>1070</v>
      </c>
      <c r="F955" s="58" t="s">
        <v>43</v>
      </c>
      <c r="G955" s="57" t="s">
        <v>44</v>
      </c>
      <c r="H955" s="59">
        <v>3966.46</v>
      </c>
      <c r="I955" s="58">
        <v>1070</v>
      </c>
      <c r="J955" s="57">
        <v>13091922</v>
      </c>
      <c r="K955" s="57" t="s">
        <v>654</v>
      </c>
      <c r="L955" s="23">
        <v>2016</v>
      </c>
    </row>
    <row r="956" spans="1:12" x14ac:dyDescent="0.3">
      <c r="A956" s="23">
        <v>946</v>
      </c>
      <c r="B956" s="23">
        <v>2016</v>
      </c>
      <c r="C956" s="57" t="s">
        <v>456</v>
      </c>
      <c r="D956" s="57" t="s">
        <v>457</v>
      </c>
      <c r="E956" s="58">
        <v>1070</v>
      </c>
      <c r="F956" s="58" t="s">
        <v>43</v>
      </c>
      <c r="G956" s="57" t="s">
        <v>44</v>
      </c>
      <c r="H956" s="59">
        <v>1498487.2</v>
      </c>
      <c r="I956" s="58">
        <v>1070</v>
      </c>
      <c r="J956" s="57">
        <v>13091922</v>
      </c>
      <c r="K956" s="57" t="s">
        <v>654</v>
      </c>
      <c r="L956" s="23">
        <v>2016</v>
      </c>
    </row>
    <row r="957" spans="1:12" x14ac:dyDescent="0.3">
      <c r="A957" s="23">
        <v>947</v>
      </c>
      <c r="B957" s="23">
        <v>2016</v>
      </c>
      <c r="C957" s="57" t="s">
        <v>456</v>
      </c>
      <c r="D957" s="57" t="s">
        <v>457</v>
      </c>
      <c r="E957" s="58">
        <v>9320</v>
      </c>
      <c r="F957" s="58" t="s">
        <v>43</v>
      </c>
      <c r="G957" s="57" t="s">
        <v>44</v>
      </c>
      <c r="H957" s="59">
        <v>284567.24</v>
      </c>
      <c r="I957" s="58">
        <v>1070</v>
      </c>
      <c r="J957" s="57">
        <v>13091922</v>
      </c>
      <c r="K957" s="57" t="s">
        <v>654</v>
      </c>
      <c r="L957" s="23">
        <v>2016</v>
      </c>
    </row>
    <row r="958" spans="1:12" x14ac:dyDescent="0.3">
      <c r="A958" s="23">
        <v>948</v>
      </c>
      <c r="B958" s="23">
        <v>2016</v>
      </c>
      <c r="C958" s="57" t="s">
        <v>559</v>
      </c>
      <c r="D958" s="57" t="s">
        <v>560</v>
      </c>
      <c r="E958" s="58">
        <v>1070</v>
      </c>
      <c r="F958" s="58" t="s">
        <v>43</v>
      </c>
      <c r="G958" s="57" t="s">
        <v>44</v>
      </c>
      <c r="H958" s="59">
        <v>47305.62</v>
      </c>
      <c r="I958" s="58">
        <v>1070</v>
      </c>
      <c r="J958" s="57">
        <v>13091922</v>
      </c>
      <c r="K958" s="57" t="s">
        <v>654</v>
      </c>
      <c r="L958" s="23">
        <v>2016</v>
      </c>
    </row>
    <row r="959" spans="1:12" x14ac:dyDescent="0.3">
      <c r="A959" s="23">
        <v>949</v>
      </c>
      <c r="B959" s="23">
        <v>2016</v>
      </c>
      <c r="C959" s="57" t="s">
        <v>460</v>
      </c>
      <c r="D959" s="57" t="s">
        <v>461</v>
      </c>
      <c r="E959" s="58">
        <v>1070</v>
      </c>
      <c r="F959" s="58" t="s">
        <v>43</v>
      </c>
      <c r="G959" s="57" t="s">
        <v>44</v>
      </c>
      <c r="H959" s="59">
        <v>66676.710000000006</v>
      </c>
      <c r="I959" s="58">
        <v>1070</v>
      </c>
      <c r="J959" s="57">
        <v>13091922</v>
      </c>
      <c r="K959" s="57" t="s">
        <v>654</v>
      </c>
      <c r="L959" s="23">
        <v>2016</v>
      </c>
    </row>
    <row r="960" spans="1:12" x14ac:dyDescent="0.3">
      <c r="A960" s="23">
        <v>950</v>
      </c>
      <c r="B960" s="23">
        <v>2016</v>
      </c>
      <c r="C960" s="57" t="s">
        <v>462</v>
      </c>
      <c r="D960" s="57" t="s">
        <v>463</v>
      </c>
      <c r="E960" s="58">
        <v>1070</v>
      </c>
      <c r="F960" s="58" t="s">
        <v>43</v>
      </c>
      <c r="G960" s="57" t="s">
        <v>44</v>
      </c>
      <c r="H960" s="59">
        <v>202681.34</v>
      </c>
      <c r="I960" s="58">
        <v>1070</v>
      </c>
      <c r="J960" s="57">
        <v>13091922</v>
      </c>
      <c r="K960" s="57" t="s">
        <v>654</v>
      </c>
      <c r="L960" s="23">
        <v>2016</v>
      </c>
    </row>
    <row r="961" spans="1:12" x14ac:dyDescent="0.3">
      <c r="A961" s="23">
        <v>951</v>
      </c>
      <c r="B961" s="23">
        <v>2016</v>
      </c>
      <c r="C961" s="57" t="s">
        <v>464</v>
      </c>
      <c r="D961" s="57" t="s">
        <v>465</v>
      </c>
      <c r="E961" s="58">
        <v>1070</v>
      </c>
      <c r="F961" s="58" t="s">
        <v>43</v>
      </c>
      <c r="G961" s="57" t="s">
        <v>44</v>
      </c>
      <c r="H961" s="59">
        <v>565315.1</v>
      </c>
      <c r="I961" s="58">
        <v>1070</v>
      </c>
      <c r="J961" s="57">
        <v>13091922</v>
      </c>
      <c r="K961" s="57" t="s">
        <v>654</v>
      </c>
      <c r="L961" s="23">
        <v>2016</v>
      </c>
    </row>
    <row r="962" spans="1:12" x14ac:dyDescent="0.3">
      <c r="A962" s="23">
        <v>952</v>
      </c>
      <c r="B962" s="23">
        <v>2016</v>
      </c>
      <c r="C962" s="57" t="s">
        <v>466</v>
      </c>
      <c r="D962" s="57" t="s">
        <v>467</v>
      </c>
      <c r="E962" s="58">
        <v>1070</v>
      </c>
      <c r="F962" s="58" t="s">
        <v>43</v>
      </c>
      <c r="G962" s="57" t="s">
        <v>44</v>
      </c>
      <c r="H962" s="59">
        <v>1271088.1000000001</v>
      </c>
      <c r="I962" s="58">
        <v>1070</v>
      </c>
      <c r="J962" s="57">
        <v>13091922</v>
      </c>
      <c r="K962" s="57" t="s">
        <v>654</v>
      </c>
      <c r="L962" s="23">
        <v>2016</v>
      </c>
    </row>
    <row r="963" spans="1:12" x14ac:dyDescent="0.3">
      <c r="A963" s="23">
        <v>953</v>
      </c>
      <c r="B963" s="23">
        <v>2016</v>
      </c>
      <c r="C963" s="57" t="s">
        <v>472</v>
      </c>
      <c r="D963" s="57" t="s">
        <v>473</v>
      </c>
      <c r="E963" s="58">
        <v>1070</v>
      </c>
      <c r="F963" s="58" t="s">
        <v>43</v>
      </c>
      <c r="G963" s="57" t="s">
        <v>44</v>
      </c>
      <c r="H963" s="59">
        <v>19119.240000000002</v>
      </c>
      <c r="I963" s="58">
        <v>1070</v>
      </c>
      <c r="J963" s="57">
        <v>13091922</v>
      </c>
      <c r="K963" s="57" t="s">
        <v>654</v>
      </c>
      <c r="L963" s="23">
        <v>2016</v>
      </c>
    </row>
    <row r="964" spans="1:12" x14ac:dyDescent="0.3">
      <c r="A964" s="23">
        <v>954</v>
      </c>
      <c r="B964" s="23">
        <v>2016</v>
      </c>
      <c r="C964" s="57" t="s">
        <v>563</v>
      </c>
      <c r="D964" s="57" t="s">
        <v>564</v>
      </c>
      <c r="E964" s="58">
        <v>1070</v>
      </c>
      <c r="F964" s="58" t="s">
        <v>43</v>
      </c>
      <c r="G964" s="57" t="s">
        <v>44</v>
      </c>
      <c r="H964" s="59">
        <v>43633.59</v>
      </c>
      <c r="I964" s="58">
        <v>1070</v>
      </c>
      <c r="J964" s="57">
        <v>13091922</v>
      </c>
      <c r="K964" s="57" t="s">
        <v>654</v>
      </c>
      <c r="L964" s="23">
        <v>2016</v>
      </c>
    </row>
    <row r="965" spans="1:12" x14ac:dyDescent="0.3">
      <c r="A965" s="23">
        <v>955</v>
      </c>
      <c r="B965" s="23">
        <v>2016</v>
      </c>
      <c r="C965" s="57" t="s">
        <v>565</v>
      </c>
      <c r="D965" s="57" t="s">
        <v>566</v>
      </c>
      <c r="E965" s="58">
        <v>1070</v>
      </c>
      <c r="F965" s="58" t="s">
        <v>43</v>
      </c>
      <c r="G965" s="57" t="s">
        <v>44</v>
      </c>
      <c r="H965" s="59">
        <v>0.1</v>
      </c>
      <c r="I965" s="58">
        <v>1070</v>
      </c>
      <c r="J965" s="57">
        <v>13090630</v>
      </c>
      <c r="K965" s="57" t="s">
        <v>567</v>
      </c>
      <c r="L965" s="23">
        <v>2018</v>
      </c>
    </row>
    <row r="966" spans="1:12" x14ac:dyDescent="0.3">
      <c r="A966" s="23">
        <v>956</v>
      </c>
      <c r="B966" s="23">
        <v>2016</v>
      </c>
      <c r="C966" s="57" t="s">
        <v>568</v>
      </c>
      <c r="D966" s="57" t="s">
        <v>569</v>
      </c>
      <c r="E966" s="58">
        <v>1070</v>
      </c>
      <c r="F966" s="58" t="s">
        <v>43</v>
      </c>
      <c r="G966" s="57" t="s">
        <v>44</v>
      </c>
      <c r="H966" s="59">
        <v>163575.10999999999</v>
      </c>
      <c r="I966" s="58">
        <v>1070</v>
      </c>
      <c r="J966" s="57">
        <v>13090630</v>
      </c>
      <c r="K966" s="57" t="s">
        <v>567</v>
      </c>
      <c r="L966" s="23">
        <v>2018</v>
      </c>
    </row>
    <row r="967" spans="1:12" x14ac:dyDescent="0.3">
      <c r="A967" s="23">
        <v>957</v>
      </c>
      <c r="B967" s="23">
        <v>2016</v>
      </c>
      <c r="C967" s="57" t="s">
        <v>655</v>
      </c>
      <c r="D967" s="57" t="s">
        <v>656</v>
      </c>
      <c r="E967" s="58">
        <v>1070</v>
      </c>
      <c r="F967" s="58" t="s">
        <v>43</v>
      </c>
      <c r="G967" s="57" t="s">
        <v>44</v>
      </c>
      <c r="H967" s="59">
        <v>257418.83</v>
      </c>
      <c r="I967" s="58">
        <v>1070</v>
      </c>
      <c r="J967" s="57">
        <v>13090630</v>
      </c>
      <c r="K967" s="57" t="s">
        <v>567</v>
      </c>
      <c r="L967" s="23">
        <v>2018</v>
      </c>
    </row>
    <row r="968" spans="1:12" x14ac:dyDescent="0.3">
      <c r="A968" s="23">
        <v>958</v>
      </c>
      <c r="B968" s="23">
        <v>2016</v>
      </c>
      <c r="C968" s="57" t="s">
        <v>570</v>
      </c>
      <c r="D968" s="57" t="s">
        <v>571</v>
      </c>
      <c r="E968" s="58">
        <v>1070</v>
      </c>
      <c r="F968" s="58" t="s">
        <v>43</v>
      </c>
      <c r="G968" s="57" t="s">
        <v>44</v>
      </c>
      <c r="H968" s="59">
        <v>0.01</v>
      </c>
      <c r="I968" s="58">
        <v>1070</v>
      </c>
      <c r="J968" s="57">
        <v>13090630</v>
      </c>
      <c r="K968" s="57" t="s">
        <v>567</v>
      </c>
      <c r="L968" s="23">
        <v>2018</v>
      </c>
    </row>
    <row r="969" spans="1:12" x14ac:dyDescent="0.3">
      <c r="A969" s="23">
        <v>959</v>
      </c>
      <c r="B969" s="23">
        <v>2016</v>
      </c>
      <c r="C969" s="57" t="s">
        <v>657</v>
      </c>
      <c r="D969" s="57" t="s">
        <v>658</v>
      </c>
      <c r="E969" s="58">
        <v>1070</v>
      </c>
      <c r="F969" s="58" t="s">
        <v>43</v>
      </c>
      <c r="G969" s="57" t="s">
        <v>44</v>
      </c>
      <c r="H969" s="59">
        <v>7.0000000000000007E-2</v>
      </c>
      <c r="I969" s="58">
        <v>1070</v>
      </c>
      <c r="J969" s="57">
        <v>13090630</v>
      </c>
      <c r="K969" s="57" t="s">
        <v>567</v>
      </c>
      <c r="L969" s="23">
        <v>2018</v>
      </c>
    </row>
    <row r="970" spans="1:12" x14ac:dyDescent="0.3">
      <c r="A970" s="23">
        <v>960</v>
      </c>
      <c r="B970" s="23">
        <v>2017</v>
      </c>
      <c r="C970" s="57">
        <v>125104</v>
      </c>
      <c r="D970" s="57" t="s">
        <v>379</v>
      </c>
      <c r="E970" s="58">
        <v>9220</v>
      </c>
      <c r="F970" s="58" t="s">
        <v>43</v>
      </c>
      <c r="G970" s="57" t="s">
        <v>44</v>
      </c>
      <c r="H970" s="59">
        <v>4537.1000000000004</v>
      </c>
      <c r="I970" s="58">
        <v>1070</v>
      </c>
      <c r="J970" s="57">
        <v>13090049</v>
      </c>
      <c r="K970" s="57" t="s">
        <v>376</v>
      </c>
      <c r="L970" s="23">
        <v>2017</v>
      </c>
    </row>
    <row r="971" spans="1:12" x14ac:dyDescent="0.3">
      <c r="A971" s="23">
        <v>961</v>
      </c>
      <c r="B971" s="23">
        <v>2017</v>
      </c>
      <c r="C971" s="57">
        <v>125104</v>
      </c>
      <c r="D971" s="57" t="s">
        <v>379</v>
      </c>
      <c r="E971" s="58">
        <v>9220</v>
      </c>
      <c r="F971" s="58" t="s">
        <v>43</v>
      </c>
      <c r="G971" s="57" t="s">
        <v>44</v>
      </c>
      <c r="H971" s="59">
        <v>5306.1</v>
      </c>
      <c r="I971" s="58">
        <v>1070</v>
      </c>
      <c r="J971" s="57">
        <v>13090050</v>
      </c>
      <c r="K971" s="57" t="s">
        <v>377</v>
      </c>
      <c r="L971" s="23">
        <v>2017</v>
      </c>
    </row>
    <row r="972" spans="1:12" x14ac:dyDescent="0.3">
      <c r="A972" s="23">
        <v>962</v>
      </c>
      <c r="B972" s="23">
        <v>2017</v>
      </c>
      <c r="C972" s="57">
        <v>125104</v>
      </c>
      <c r="D972" s="57" t="s">
        <v>379</v>
      </c>
      <c r="E972" s="58">
        <v>9220</v>
      </c>
      <c r="F972" s="58" t="s">
        <v>43</v>
      </c>
      <c r="G972" s="57" t="s">
        <v>44</v>
      </c>
      <c r="H972" s="59">
        <v>80899.92</v>
      </c>
      <c r="I972" s="58">
        <v>1070</v>
      </c>
      <c r="J972" s="57">
        <v>13090051</v>
      </c>
      <c r="K972" s="57" t="s">
        <v>378</v>
      </c>
      <c r="L972" s="23">
        <v>2017</v>
      </c>
    </row>
    <row r="973" spans="1:12" x14ac:dyDescent="0.3">
      <c r="A973" s="23">
        <v>963</v>
      </c>
      <c r="B973" s="23">
        <v>2017</v>
      </c>
      <c r="C973" s="57">
        <v>125115</v>
      </c>
      <c r="D973" s="57" t="s">
        <v>659</v>
      </c>
      <c r="E973" s="58">
        <v>9220</v>
      </c>
      <c r="F973" s="58" t="s">
        <v>43</v>
      </c>
      <c r="G973" s="57" t="s">
        <v>44</v>
      </c>
      <c r="H973" s="59">
        <v>449.63</v>
      </c>
      <c r="I973" s="58">
        <v>1070</v>
      </c>
      <c r="J973" s="57">
        <v>82792341</v>
      </c>
      <c r="K973" s="57" t="s">
        <v>660</v>
      </c>
      <c r="L973" s="23">
        <v>2018</v>
      </c>
    </row>
    <row r="974" spans="1:12" x14ac:dyDescent="0.3">
      <c r="A974" s="23">
        <v>964</v>
      </c>
      <c r="B974" s="23">
        <v>2017</v>
      </c>
      <c r="C974" s="57">
        <v>125127</v>
      </c>
      <c r="D974" s="57" t="s">
        <v>661</v>
      </c>
      <c r="E974" s="58">
        <v>9220</v>
      </c>
      <c r="F974" s="58" t="s">
        <v>43</v>
      </c>
      <c r="G974" s="57" t="s">
        <v>44</v>
      </c>
      <c r="H974" s="59">
        <v>1113.8</v>
      </c>
      <c r="I974" s="58">
        <v>1070</v>
      </c>
      <c r="J974" s="57">
        <v>82792341</v>
      </c>
      <c r="K974" s="57" t="s">
        <v>660</v>
      </c>
      <c r="L974" s="23">
        <v>2018</v>
      </c>
    </row>
    <row r="975" spans="1:12" x14ac:dyDescent="0.3">
      <c r="A975" s="23">
        <v>965</v>
      </c>
      <c r="B975" s="23">
        <v>2017</v>
      </c>
      <c r="C975" s="57">
        <v>156101</v>
      </c>
      <c r="D975" s="57" t="s">
        <v>131</v>
      </c>
      <c r="E975" s="58">
        <v>9220</v>
      </c>
      <c r="F975" s="58" t="s">
        <v>43</v>
      </c>
      <c r="G975" s="57" t="s">
        <v>44</v>
      </c>
      <c r="H975" s="59">
        <v>5650.11</v>
      </c>
      <c r="I975" s="58">
        <v>1070</v>
      </c>
      <c r="J975" s="57">
        <v>82160569</v>
      </c>
      <c r="K975" s="57" t="s">
        <v>662</v>
      </c>
      <c r="L975" s="23">
        <v>2018</v>
      </c>
    </row>
    <row r="976" spans="1:12" x14ac:dyDescent="0.3">
      <c r="A976" s="23">
        <v>966</v>
      </c>
      <c r="B976" s="23">
        <v>2017</v>
      </c>
      <c r="C976" s="57">
        <v>156102</v>
      </c>
      <c r="D976" s="57" t="s">
        <v>42</v>
      </c>
      <c r="E976" s="58">
        <v>9220</v>
      </c>
      <c r="F976" s="58" t="s">
        <v>43</v>
      </c>
      <c r="G976" s="57" t="s">
        <v>44</v>
      </c>
      <c r="H976" s="59">
        <v>2208.64</v>
      </c>
      <c r="I976" s="58">
        <v>1070</v>
      </c>
      <c r="J976" s="57">
        <v>81256640</v>
      </c>
      <c r="K976" s="57" t="s">
        <v>663</v>
      </c>
      <c r="L976" s="23">
        <v>2018</v>
      </c>
    </row>
    <row r="977" spans="1:12" x14ac:dyDescent="0.3">
      <c r="A977" s="23">
        <v>967</v>
      </c>
      <c r="B977" s="23">
        <v>2017</v>
      </c>
      <c r="C977" s="57">
        <v>156102</v>
      </c>
      <c r="D977" s="57" t="s">
        <v>42</v>
      </c>
      <c r="E977" s="58">
        <v>9220</v>
      </c>
      <c r="F977" s="58" t="s">
        <v>43</v>
      </c>
      <c r="G977" s="57" t="s">
        <v>44</v>
      </c>
      <c r="H977" s="59">
        <v>11043.2</v>
      </c>
      <c r="I977" s="58">
        <v>1070</v>
      </c>
      <c r="J977" s="57">
        <v>81355180</v>
      </c>
      <c r="K977" s="57" t="s">
        <v>664</v>
      </c>
      <c r="L977" s="23">
        <v>2018</v>
      </c>
    </row>
    <row r="978" spans="1:12" x14ac:dyDescent="0.3">
      <c r="A978" s="23">
        <v>968</v>
      </c>
      <c r="B978" s="23">
        <v>2017</v>
      </c>
      <c r="C978" s="57">
        <v>156102</v>
      </c>
      <c r="D978" s="57" t="s">
        <v>42</v>
      </c>
      <c r="E978" s="58">
        <v>9220</v>
      </c>
      <c r="F978" s="58" t="s">
        <v>43</v>
      </c>
      <c r="G978" s="57" t="s">
        <v>44</v>
      </c>
      <c r="H978" s="59">
        <v>1380.4</v>
      </c>
      <c r="I978" s="58">
        <v>1070</v>
      </c>
      <c r="J978" s="57">
        <v>82349297</v>
      </c>
      <c r="K978" s="57" t="s">
        <v>665</v>
      </c>
      <c r="L978" s="23">
        <v>2018</v>
      </c>
    </row>
    <row r="979" spans="1:12" x14ac:dyDescent="0.3">
      <c r="A979" s="23">
        <v>969</v>
      </c>
      <c r="B979" s="23">
        <v>2017</v>
      </c>
      <c r="C979" s="57">
        <v>156102</v>
      </c>
      <c r="D979" s="57" t="s">
        <v>42</v>
      </c>
      <c r="E979" s="58">
        <v>9220</v>
      </c>
      <c r="F979" s="58" t="s">
        <v>43</v>
      </c>
      <c r="G979" s="57" t="s">
        <v>44</v>
      </c>
      <c r="H979" s="59">
        <v>14908.32</v>
      </c>
      <c r="I979" s="58">
        <v>1070</v>
      </c>
      <c r="J979" s="57">
        <v>82431068</v>
      </c>
      <c r="K979" s="57" t="s">
        <v>666</v>
      </c>
      <c r="L979" s="23">
        <v>2017</v>
      </c>
    </row>
    <row r="980" spans="1:12" x14ac:dyDescent="0.3">
      <c r="A980" s="23">
        <v>970</v>
      </c>
      <c r="B980" s="23">
        <v>2017</v>
      </c>
      <c r="C980" s="57">
        <v>156102</v>
      </c>
      <c r="D980" s="57" t="s">
        <v>42</v>
      </c>
      <c r="E980" s="58">
        <v>9220</v>
      </c>
      <c r="F980" s="58" t="s">
        <v>43</v>
      </c>
      <c r="G980" s="57" t="s">
        <v>44</v>
      </c>
      <c r="H980" s="59">
        <v>40859.839999999997</v>
      </c>
      <c r="I980" s="58">
        <v>1070</v>
      </c>
      <c r="J980" s="57">
        <v>83312692</v>
      </c>
      <c r="K980" s="57" t="s">
        <v>667</v>
      </c>
      <c r="L980" s="23">
        <v>2018</v>
      </c>
    </row>
    <row r="981" spans="1:12" x14ac:dyDescent="0.3">
      <c r="A981" s="23">
        <v>971</v>
      </c>
      <c r="B981" s="23">
        <v>2017</v>
      </c>
      <c r="C981" s="57">
        <v>156266</v>
      </c>
      <c r="D981" s="57" t="s">
        <v>492</v>
      </c>
      <c r="E981" s="58">
        <v>9220</v>
      </c>
      <c r="F981" s="58" t="s">
        <v>43</v>
      </c>
      <c r="G981" s="57" t="s">
        <v>44</v>
      </c>
      <c r="H981" s="59">
        <v>1058.98</v>
      </c>
      <c r="I981" s="58">
        <v>1070</v>
      </c>
      <c r="J981" s="57">
        <v>82349297</v>
      </c>
      <c r="K981" s="57" t="s">
        <v>665</v>
      </c>
      <c r="L981" s="23">
        <v>2018</v>
      </c>
    </row>
    <row r="982" spans="1:12" x14ac:dyDescent="0.3">
      <c r="A982" s="23">
        <v>972</v>
      </c>
      <c r="B982" s="23">
        <v>2017</v>
      </c>
      <c r="C982" s="57">
        <v>11037380</v>
      </c>
      <c r="D982" s="57" t="s">
        <v>500</v>
      </c>
      <c r="E982" s="58">
        <v>9210</v>
      </c>
      <c r="F982" s="58" t="s">
        <v>43</v>
      </c>
      <c r="G982" s="57" t="s">
        <v>44</v>
      </c>
      <c r="H982" s="59">
        <v>168314.72</v>
      </c>
      <c r="I982" s="58">
        <v>1070</v>
      </c>
      <c r="J982" s="57">
        <v>75639180</v>
      </c>
      <c r="K982" s="57" t="s">
        <v>501</v>
      </c>
      <c r="L982" s="23">
        <v>2018</v>
      </c>
    </row>
    <row r="983" spans="1:12" x14ac:dyDescent="0.3">
      <c r="A983" s="23">
        <v>973</v>
      </c>
      <c r="B983" s="23">
        <v>2017</v>
      </c>
      <c r="C983" s="57">
        <v>11037380</v>
      </c>
      <c r="D983" s="57" t="s">
        <v>500</v>
      </c>
      <c r="E983" s="58">
        <v>9220</v>
      </c>
      <c r="F983" s="58" t="s">
        <v>43</v>
      </c>
      <c r="G983" s="57" t="s">
        <v>44</v>
      </c>
      <c r="H983" s="59">
        <v>114812.22</v>
      </c>
      <c r="I983" s="58">
        <v>1070</v>
      </c>
      <c r="J983" s="57">
        <v>75639180</v>
      </c>
      <c r="K983" s="57" t="s">
        <v>501</v>
      </c>
      <c r="L983" s="23">
        <v>2018</v>
      </c>
    </row>
    <row r="984" spans="1:12" x14ac:dyDescent="0.3">
      <c r="A984" s="23">
        <v>974</v>
      </c>
      <c r="B984" s="23">
        <v>2017</v>
      </c>
      <c r="C984" s="57">
        <v>11037380</v>
      </c>
      <c r="D984" s="57" t="s">
        <v>500</v>
      </c>
      <c r="E984" s="58">
        <v>9230</v>
      </c>
      <c r="F984" s="58" t="s">
        <v>43</v>
      </c>
      <c r="G984" s="57" t="s">
        <v>44</v>
      </c>
      <c r="H984" s="59">
        <v>229978.79</v>
      </c>
      <c r="I984" s="58">
        <v>1070</v>
      </c>
      <c r="J984" s="57">
        <v>75639180</v>
      </c>
      <c r="K984" s="57" t="s">
        <v>501</v>
      </c>
      <c r="L984" s="23">
        <v>2018</v>
      </c>
    </row>
    <row r="985" spans="1:12" x14ac:dyDescent="0.3">
      <c r="A985" s="23">
        <v>975</v>
      </c>
      <c r="B985" s="23">
        <v>2017</v>
      </c>
      <c r="C985" s="57" t="s">
        <v>572</v>
      </c>
      <c r="D985" s="57" t="s">
        <v>573</v>
      </c>
      <c r="E985" s="58">
        <v>1070</v>
      </c>
      <c r="F985" s="58" t="s">
        <v>43</v>
      </c>
      <c r="G985" s="57" t="s">
        <v>44</v>
      </c>
      <c r="H985" s="59">
        <v>1762.68</v>
      </c>
      <c r="I985" s="58">
        <v>1070</v>
      </c>
      <c r="J985" s="57">
        <v>13091924</v>
      </c>
      <c r="K985" s="57" t="s">
        <v>574</v>
      </c>
      <c r="L985" s="23">
        <v>2018</v>
      </c>
    </row>
    <row r="986" spans="1:12" x14ac:dyDescent="0.3">
      <c r="A986" s="23">
        <v>976</v>
      </c>
      <c r="B986" s="23">
        <v>2017</v>
      </c>
      <c r="C986" s="57" t="s">
        <v>668</v>
      </c>
      <c r="D986" s="57" t="s">
        <v>669</v>
      </c>
      <c r="E986" s="58">
        <v>1070</v>
      </c>
      <c r="F986" s="58" t="s">
        <v>43</v>
      </c>
      <c r="G986" s="57" t="s">
        <v>44</v>
      </c>
      <c r="H986" s="59">
        <v>33839.019999999997</v>
      </c>
      <c r="I986" s="58">
        <v>1070</v>
      </c>
      <c r="J986" s="57">
        <v>13092904</v>
      </c>
      <c r="K986" s="57" t="s">
        <v>670</v>
      </c>
      <c r="L986" s="23">
        <v>2018</v>
      </c>
    </row>
    <row r="987" spans="1:12" x14ac:dyDescent="0.3">
      <c r="A987" s="23">
        <v>977</v>
      </c>
      <c r="B987" s="23">
        <v>2017</v>
      </c>
      <c r="C987" s="57" t="s">
        <v>575</v>
      </c>
      <c r="D987" s="57" t="s">
        <v>576</v>
      </c>
      <c r="E987" s="58">
        <v>1070</v>
      </c>
      <c r="F987" s="58" t="s">
        <v>43</v>
      </c>
      <c r="G987" s="57" t="s">
        <v>44</v>
      </c>
      <c r="H987" s="59">
        <v>647331.41</v>
      </c>
      <c r="I987" s="58">
        <v>1070</v>
      </c>
      <c r="J987" s="57">
        <v>13091924</v>
      </c>
      <c r="K987" s="57" t="s">
        <v>574</v>
      </c>
      <c r="L987" s="23">
        <v>2018</v>
      </c>
    </row>
    <row r="988" spans="1:12" x14ac:dyDescent="0.3">
      <c r="A988" s="23">
        <v>978</v>
      </c>
      <c r="B988" s="23">
        <v>2017</v>
      </c>
      <c r="C988" s="57" t="s">
        <v>575</v>
      </c>
      <c r="D988" s="57" t="s">
        <v>576</v>
      </c>
      <c r="E988" s="58">
        <v>9320</v>
      </c>
      <c r="F988" s="58" t="s">
        <v>43</v>
      </c>
      <c r="G988" s="57" t="s">
        <v>44</v>
      </c>
      <c r="H988" s="59">
        <v>28193.54</v>
      </c>
      <c r="I988" s="58">
        <v>1070</v>
      </c>
      <c r="J988" s="57">
        <v>13091924</v>
      </c>
      <c r="K988" s="57" t="s">
        <v>574</v>
      </c>
      <c r="L988" s="23">
        <v>2018</v>
      </c>
    </row>
    <row r="989" spans="1:12" x14ac:dyDescent="0.3">
      <c r="A989" s="23">
        <v>979</v>
      </c>
      <c r="B989" s="23">
        <v>2017</v>
      </c>
      <c r="C989" s="57" t="s">
        <v>671</v>
      </c>
      <c r="D989" s="57" t="s">
        <v>672</v>
      </c>
      <c r="E989" s="58">
        <v>1070</v>
      </c>
      <c r="F989" s="58" t="s">
        <v>43</v>
      </c>
      <c r="G989" s="57" t="s">
        <v>44</v>
      </c>
      <c r="H989" s="59">
        <v>277499.01</v>
      </c>
      <c r="I989" s="58">
        <v>1070</v>
      </c>
      <c r="J989" s="57">
        <v>13091924</v>
      </c>
      <c r="K989" s="57" t="s">
        <v>574</v>
      </c>
      <c r="L989" s="23">
        <v>2018</v>
      </c>
    </row>
    <row r="990" spans="1:12" x14ac:dyDescent="0.3">
      <c r="A990" s="23">
        <v>980</v>
      </c>
      <c r="B990" s="23">
        <v>2017</v>
      </c>
      <c r="C990" s="57" t="s">
        <v>673</v>
      </c>
      <c r="D990" s="57" t="s">
        <v>674</v>
      </c>
      <c r="E990" s="58">
        <v>1070</v>
      </c>
      <c r="F990" s="58" t="s">
        <v>43</v>
      </c>
      <c r="G990" s="57" t="s">
        <v>44</v>
      </c>
      <c r="H990" s="59">
        <v>455673.97</v>
      </c>
      <c r="I990" s="58">
        <v>1070</v>
      </c>
      <c r="J990" s="57">
        <v>13092904</v>
      </c>
      <c r="K990" s="57" t="s">
        <v>670</v>
      </c>
      <c r="L990" s="23">
        <v>2018</v>
      </c>
    </row>
    <row r="991" spans="1:12" x14ac:dyDescent="0.3">
      <c r="A991" s="23">
        <v>981</v>
      </c>
      <c r="B991" s="23">
        <v>2017</v>
      </c>
      <c r="C991" s="57" t="s">
        <v>502</v>
      </c>
      <c r="D991" s="57" t="s">
        <v>503</v>
      </c>
      <c r="E991" s="58">
        <v>1070</v>
      </c>
      <c r="F991" s="58" t="s">
        <v>43</v>
      </c>
      <c r="G991" s="57" t="s">
        <v>44</v>
      </c>
      <c r="H991" s="59">
        <v>1357043.15</v>
      </c>
      <c r="I991" s="58">
        <v>1070</v>
      </c>
      <c r="J991" s="57">
        <v>13091909</v>
      </c>
      <c r="K991" s="57" t="s">
        <v>577</v>
      </c>
      <c r="L991" s="23">
        <v>2018</v>
      </c>
    </row>
    <row r="992" spans="1:12" x14ac:dyDescent="0.3">
      <c r="A992" s="23">
        <v>982</v>
      </c>
      <c r="B992" s="23">
        <v>2017</v>
      </c>
      <c r="C992" s="57" t="s">
        <v>581</v>
      </c>
      <c r="D992" s="57" t="s">
        <v>582</v>
      </c>
      <c r="E992" s="58">
        <v>1070</v>
      </c>
      <c r="F992" s="58" t="s">
        <v>43</v>
      </c>
      <c r="G992" s="57" t="s">
        <v>44</v>
      </c>
      <c r="H992" s="59">
        <v>208506.59</v>
      </c>
      <c r="I992" s="58">
        <v>1070</v>
      </c>
      <c r="J992" s="57">
        <v>13092562</v>
      </c>
      <c r="K992" s="57" t="s">
        <v>583</v>
      </c>
      <c r="L992" s="23">
        <v>2018</v>
      </c>
    </row>
    <row r="993" spans="1:12" x14ac:dyDescent="0.3">
      <c r="A993" s="23">
        <v>983</v>
      </c>
      <c r="B993" s="23">
        <v>2017</v>
      </c>
      <c r="C993" s="57" t="s">
        <v>675</v>
      </c>
      <c r="D993" s="57" t="s">
        <v>676</v>
      </c>
      <c r="E993" s="58">
        <v>1070</v>
      </c>
      <c r="F993" s="58" t="s">
        <v>43</v>
      </c>
      <c r="G993" s="57" t="s">
        <v>44</v>
      </c>
      <c r="H993" s="59">
        <v>16925.96</v>
      </c>
      <c r="I993" s="58">
        <v>1070</v>
      </c>
      <c r="J993" s="57">
        <v>13092562</v>
      </c>
      <c r="K993" s="57" t="s">
        <v>583</v>
      </c>
      <c r="L993" s="23">
        <v>2018</v>
      </c>
    </row>
    <row r="994" spans="1:12" x14ac:dyDescent="0.3">
      <c r="A994" s="23">
        <v>984</v>
      </c>
      <c r="B994" s="23">
        <v>2017</v>
      </c>
      <c r="C994" s="57" t="s">
        <v>675</v>
      </c>
      <c r="D994" s="57" t="s">
        <v>676</v>
      </c>
      <c r="E994" s="58">
        <v>9220</v>
      </c>
      <c r="F994" s="58" t="s">
        <v>43</v>
      </c>
      <c r="G994" s="57" t="s">
        <v>44</v>
      </c>
      <c r="H994" s="59">
        <v>168656.65</v>
      </c>
      <c r="I994" s="58">
        <v>1070</v>
      </c>
      <c r="J994" s="57">
        <v>13092562</v>
      </c>
      <c r="K994" s="57" t="s">
        <v>583</v>
      </c>
      <c r="L994" s="23">
        <v>2018</v>
      </c>
    </row>
    <row r="995" spans="1:12" x14ac:dyDescent="0.3">
      <c r="A995" s="23">
        <v>985</v>
      </c>
      <c r="B995" s="23">
        <v>2017</v>
      </c>
      <c r="C995" s="57" t="s">
        <v>590</v>
      </c>
      <c r="D995" s="57" t="s">
        <v>591</v>
      </c>
      <c r="E995" s="58">
        <v>1070</v>
      </c>
      <c r="F995" s="58" t="s">
        <v>43</v>
      </c>
      <c r="G995" s="57" t="s">
        <v>44</v>
      </c>
      <c r="H995" s="59">
        <v>-18380.46</v>
      </c>
      <c r="I995" s="58">
        <v>1070</v>
      </c>
      <c r="J995" s="57">
        <v>13091931</v>
      </c>
      <c r="K995" s="57" t="s">
        <v>592</v>
      </c>
      <c r="L995" s="23">
        <v>2017</v>
      </c>
    </row>
    <row r="996" spans="1:12" x14ac:dyDescent="0.3">
      <c r="A996" s="23">
        <v>986</v>
      </c>
      <c r="B996" s="23">
        <v>2017</v>
      </c>
      <c r="C996" s="57" t="s">
        <v>515</v>
      </c>
      <c r="D996" s="57" t="s">
        <v>516</v>
      </c>
      <c r="E996" s="58">
        <v>1070</v>
      </c>
      <c r="F996" s="58" t="s">
        <v>43</v>
      </c>
      <c r="G996" s="57" t="s">
        <v>44</v>
      </c>
      <c r="H996" s="59">
        <v>735481.2</v>
      </c>
      <c r="I996" s="58">
        <v>1070</v>
      </c>
      <c r="J996" s="57">
        <v>13090943</v>
      </c>
      <c r="K996" s="57" t="s">
        <v>517</v>
      </c>
      <c r="L996" s="23">
        <v>2017</v>
      </c>
    </row>
    <row r="997" spans="1:12" x14ac:dyDescent="0.3">
      <c r="A997" s="23">
        <v>987</v>
      </c>
      <c r="B997" s="23">
        <v>2017</v>
      </c>
      <c r="C997" s="57" t="s">
        <v>518</v>
      </c>
      <c r="D997" s="57" t="s">
        <v>519</v>
      </c>
      <c r="E997" s="58">
        <v>1070</v>
      </c>
      <c r="F997" s="58" t="s">
        <v>43</v>
      </c>
      <c r="G997" s="57" t="s">
        <v>44</v>
      </c>
      <c r="H997" s="59">
        <v>38943.82</v>
      </c>
      <c r="I997" s="58">
        <v>1070</v>
      </c>
      <c r="J997" s="57">
        <v>13090943</v>
      </c>
      <c r="K997" s="57" t="s">
        <v>517</v>
      </c>
      <c r="L997" s="23">
        <v>2017</v>
      </c>
    </row>
    <row r="998" spans="1:12" x14ac:dyDescent="0.3">
      <c r="A998" s="23">
        <v>988</v>
      </c>
      <c r="B998" s="23">
        <v>2017</v>
      </c>
      <c r="C998" s="57" t="s">
        <v>518</v>
      </c>
      <c r="D998" s="57" t="s">
        <v>519</v>
      </c>
      <c r="E998" s="58">
        <v>9220</v>
      </c>
      <c r="F998" s="58" t="s">
        <v>43</v>
      </c>
      <c r="G998" s="57" t="s">
        <v>44</v>
      </c>
      <c r="H998" s="59">
        <v>17847.57</v>
      </c>
      <c r="I998" s="58">
        <v>1070</v>
      </c>
      <c r="J998" s="57">
        <v>13090943</v>
      </c>
      <c r="K998" s="57" t="s">
        <v>517</v>
      </c>
      <c r="L998" s="23">
        <v>2017</v>
      </c>
    </row>
    <row r="999" spans="1:12" x14ac:dyDescent="0.3">
      <c r="A999" s="23">
        <v>989</v>
      </c>
      <c r="B999" s="23">
        <v>2017</v>
      </c>
      <c r="C999" s="57" t="s">
        <v>677</v>
      </c>
      <c r="D999" s="57" t="s">
        <v>678</v>
      </c>
      <c r="E999" s="58">
        <v>1070</v>
      </c>
      <c r="F999" s="58" t="s">
        <v>43</v>
      </c>
      <c r="G999" s="57" t="s">
        <v>44</v>
      </c>
      <c r="H999" s="59">
        <v>760393.33</v>
      </c>
      <c r="I999" s="58">
        <v>1070</v>
      </c>
      <c r="J999" s="57">
        <v>13091929</v>
      </c>
      <c r="K999" s="57" t="s">
        <v>679</v>
      </c>
      <c r="L999" s="23">
        <v>2018</v>
      </c>
    </row>
    <row r="1000" spans="1:12" x14ac:dyDescent="0.3">
      <c r="A1000" s="23">
        <v>990</v>
      </c>
      <c r="B1000" s="23">
        <v>2017</v>
      </c>
      <c r="C1000" s="57" t="s">
        <v>596</v>
      </c>
      <c r="D1000" s="57" t="s">
        <v>597</v>
      </c>
      <c r="E1000" s="58">
        <v>1070</v>
      </c>
      <c r="F1000" s="58" t="s">
        <v>43</v>
      </c>
      <c r="G1000" s="57" t="s">
        <v>44</v>
      </c>
      <c r="H1000" s="59">
        <v>70493.850000000006</v>
      </c>
      <c r="I1000" s="58">
        <v>1070</v>
      </c>
      <c r="J1000" s="57">
        <v>13091935</v>
      </c>
      <c r="K1000" s="57" t="s">
        <v>598</v>
      </c>
      <c r="L1000" s="23">
        <v>2018</v>
      </c>
    </row>
    <row r="1001" spans="1:12" x14ac:dyDescent="0.3">
      <c r="A1001" s="23">
        <v>991</v>
      </c>
      <c r="B1001" s="23">
        <v>2017</v>
      </c>
      <c r="C1001" s="57" t="s">
        <v>599</v>
      </c>
      <c r="D1001" s="57" t="s">
        <v>600</v>
      </c>
      <c r="E1001" s="58">
        <v>1070</v>
      </c>
      <c r="F1001" s="58" t="s">
        <v>43</v>
      </c>
      <c r="G1001" s="57" t="s">
        <v>44</v>
      </c>
      <c r="H1001" s="59">
        <v>44753.02</v>
      </c>
      <c r="I1001" s="58">
        <v>1070</v>
      </c>
      <c r="J1001" s="57">
        <v>13091934</v>
      </c>
      <c r="K1001" s="57" t="s">
        <v>601</v>
      </c>
      <c r="L1001" s="23">
        <v>2018</v>
      </c>
    </row>
    <row r="1002" spans="1:12" x14ac:dyDescent="0.3">
      <c r="A1002" s="23">
        <v>992</v>
      </c>
      <c r="B1002" s="23">
        <v>2017</v>
      </c>
      <c r="C1002" s="57" t="s">
        <v>602</v>
      </c>
      <c r="D1002" s="57" t="s">
        <v>603</v>
      </c>
      <c r="E1002" s="58">
        <v>1070</v>
      </c>
      <c r="F1002" s="58" t="s">
        <v>43</v>
      </c>
      <c r="G1002" s="57" t="s">
        <v>44</v>
      </c>
      <c r="H1002" s="59">
        <v>60345.77</v>
      </c>
      <c r="I1002" s="58">
        <v>1070</v>
      </c>
      <c r="J1002" s="57">
        <v>13091933</v>
      </c>
      <c r="K1002" s="57" t="s">
        <v>604</v>
      </c>
      <c r="L1002" s="23">
        <v>2018</v>
      </c>
    </row>
    <row r="1003" spans="1:12" x14ac:dyDescent="0.3">
      <c r="A1003" s="23">
        <v>993</v>
      </c>
      <c r="B1003" s="23">
        <v>2017</v>
      </c>
      <c r="C1003" s="57" t="s">
        <v>605</v>
      </c>
      <c r="D1003" s="57" t="s">
        <v>606</v>
      </c>
      <c r="E1003" s="58">
        <v>1070</v>
      </c>
      <c r="F1003" s="58" t="s">
        <v>43</v>
      </c>
      <c r="G1003" s="57" t="s">
        <v>44</v>
      </c>
      <c r="H1003" s="59">
        <v>-251.68</v>
      </c>
      <c r="I1003" s="58">
        <v>1070</v>
      </c>
      <c r="J1003" s="57">
        <v>13091939</v>
      </c>
      <c r="K1003" s="57" t="s">
        <v>607</v>
      </c>
      <c r="L1003" s="23">
        <v>2017</v>
      </c>
    </row>
    <row r="1004" spans="1:12" x14ac:dyDescent="0.3">
      <c r="A1004" s="23">
        <v>994</v>
      </c>
      <c r="B1004" s="23">
        <v>2017</v>
      </c>
      <c r="C1004" s="57" t="s">
        <v>608</v>
      </c>
      <c r="D1004" s="57" t="s">
        <v>609</v>
      </c>
      <c r="E1004" s="58">
        <v>1070</v>
      </c>
      <c r="F1004" s="58" t="s">
        <v>43</v>
      </c>
      <c r="G1004" s="57" t="s">
        <v>44</v>
      </c>
      <c r="H1004" s="59">
        <v>-38888.93</v>
      </c>
      <c r="I1004" s="58">
        <v>1070</v>
      </c>
      <c r="J1004" s="57">
        <v>13091911</v>
      </c>
      <c r="K1004" s="57" t="s">
        <v>610</v>
      </c>
      <c r="L1004" s="23">
        <v>2017</v>
      </c>
    </row>
    <row r="1005" spans="1:12" x14ac:dyDescent="0.3">
      <c r="A1005" s="23">
        <v>995</v>
      </c>
      <c r="B1005" s="23">
        <v>2017</v>
      </c>
      <c r="C1005" s="57" t="s">
        <v>614</v>
      </c>
      <c r="D1005" s="57" t="s">
        <v>615</v>
      </c>
      <c r="E1005" s="58">
        <v>1070</v>
      </c>
      <c r="F1005" s="58" t="s">
        <v>43</v>
      </c>
      <c r="G1005" s="57" t="s">
        <v>44</v>
      </c>
      <c r="H1005" s="59">
        <v>7102.57</v>
      </c>
      <c r="I1005" s="58">
        <v>1070</v>
      </c>
      <c r="J1005" s="57">
        <v>13091508</v>
      </c>
      <c r="K1005" s="57" t="s">
        <v>616</v>
      </c>
      <c r="L1005" s="23">
        <v>2018</v>
      </c>
    </row>
    <row r="1006" spans="1:12" x14ac:dyDescent="0.3">
      <c r="A1006" s="23">
        <v>996</v>
      </c>
      <c r="B1006" s="23">
        <v>2017</v>
      </c>
      <c r="C1006" s="57" t="s">
        <v>617</v>
      </c>
      <c r="D1006" s="57" t="s">
        <v>618</v>
      </c>
      <c r="E1006" s="58">
        <v>1070</v>
      </c>
      <c r="F1006" s="58" t="s">
        <v>43</v>
      </c>
      <c r="G1006" s="57" t="s">
        <v>44</v>
      </c>
      <c r="H1006" s="59">
        <v>316640.34000000003</v>
      </c>
      <c r="I1006" s="58">
        <v>1070</v>
      </c>
      <c r="J1006" s="57">
        <v>13091925</v>
      </c>
      <c r="K1006" s="57" t="s">
        <v>619</v>
      </c>
      <c r="L1006" s="23">
        <v>2018</v>
      </c>
    </row>
    <row r="1007" spans="1:12" x14ac:dyDescent="0.3">
      <c r="A1007" s="23">
        <v>997</v>
      </c>
      <c r="B1007" s="23">
        <v>2017</v>
      </c>
      <c r="C1007" s="57" t="s">
        <v>620</v>
      </c>
      <c r="D1007" s="57" t="s">
        <v>621</v>
      </c>
      <c r="E1007" s="58">
        <v>1070</v>
      </c>
      <c r="F1007" s="58" t="s">
        <v>43</v>
      </c>
      <c r="G1007" s="57" t="s">
        <v>44</v>
      </c>
      <c r="H1007" s="59">
        <v>127.47</v>
      </c>
      <c r="I1007" s="58">
        <v>1070</v>
      </c>
      <c r="J1007" s="57">
        <v>13091932</v>
      </c>
      <c r="K1007" s="57" t="s">
        <v>622</v>
      </c>
      <c r="L1007" s="23">
        <v>2017</v>
      </c>
    </row>
    <row r="1008" spans="1:12" x14ac:dyDescent="0.3">
      <c r="A1008" s="23">
        <v>998</v>
      </c>
      <c r="B1008" s="23">
        <v>2017</v>
      </c>
      <c r="C1008" s="57" t="s">
        <v>623</v>
      </c>
      <c r="D1008" s="57" t="s">
        <v>624</v>
      </c>
      <c r="E1008" s="58">
        <v>1070</v>
      </c>
      <c r="F1008" s="58" t="s">
        <v>43</v>
      </c>
      <c r="G1008" s="57" t="s">
        <v>44</v>
      </c>
      <c r="H1008" s="59">
        <v>361230.09</v>
      </c>
      <c r="I1008" s="58">
        <v>1070</v>
      </c>
      <c r="J1008" s="57">
        <v>13091940</v>
      </c>
      <c r="K1008" s="57" t="s">
        <v>625</v>
      </c>
      <c r="L1008" s="23">
        <v>2017</v>
      </c>
    </row>
    <row r="1009" spans="1:12" x14ac:dyDescent="0.3">
      <c r="A1009" s="23">
        <v>999</v>
      </c>
      <c r="B1009" s="23">
        <v>2017</v>
      </c>
      <c r="C1009" s="57" t="s">
        <v>626</v>
      </c>
      <c r="D1009" s="57" t="s">
        <v>627</v>
      </c>
      <c r="E1009" s="58">
        <v>1070</v>
      </c>
      <c r="F1009" s="58" t="s">
        <v>43</v>
      </c>
      <c r="G1009" s="57" t="s">
        <v>44</v>
      </c>
      <c r="H1009" s="59">
        <v>2558.4</v>
      </c>
      <c r="I1009" s="58">
        <v>1070</v>
      </c>
      <c r="J1009" s="57">
        <v>13091940</v>
      </c>
      <c r="K1009" s="57" t="s">
        <v>625</v>
      </c>
      <c r="L1009" s="23">
        <v>2017</v>
      </c>
    </row>
    <row r="1010" spans="1:12" x14ac:dyDescent="0.3">
      <c r="A1010" s="23">
        <v>1000</v>
      </c>
      <c r="B1010" s="23">
        <v>2017</v>
      </c>
      <c r="C1010" s="57" t="s">
        <v>680</v>
      </c>
      <c r="D1010" s="57" t="s">
        <v>681</v>
      </c>
      <c r="E1010" s="58">
        <v>1070</v>
      </c>
      <c r="F1010" s="58" t="s">
        <v>43</v>
      </c>
      <c r="G1010" s="57" t="s">
        <v>44</v>
      </c>
      <c r="H1010" s="59">
        <v>250865.93</v>
      </c>
      <c r="I1010" s="58">
        <v>1070</v>
      </c>
      <c r="J1010" s="57">
        <v>13093082</v>
      </c>
      <c r="K1010" s="57" t="s">
        <v>682</v>
      </c>
      <c r="L1010" s="23">
        <v>2018</v>
      </c>
    </row>
    <row r="1011" spans="1:12" x14ac:dyDescent="0.3">
      <c r="A1011" s="23">
        <v>1001</v>
      </c>
      <c r="B1011" s="23">
        <v>2017</v>
      </c>
      <c r="C1011" s="57" t="s">
        <v>683</v>
      </c>
      <c r="D1011" s="57" t="s">
        <v>684</v>
      </c>
      <c r="E1011" s="58">
        <v>9220</v>
      </c>
      <c r="F1011" s="58" t="s">
        <v>43</v>
      </c>
      <c r="G1011" s="57" t="s">
        <v>44</v>
      </c>
      <c r="H1011" s="59">
        <v>12063.37</v>
      </c>
      <c r="I1011" s="58">
        <v>1070</v>
      </c>
      <c r="J1011" s="57">
        <v>13093082</v>
      </c>
      <c r="K1011" s="57" t="s">
        <v>682</v>
      </c>
      <c r="L1011" s="23">
        <v>2018</v>
      </c>
    </row>
    <row r="1012" spans="1:12" x14ac:dyDescent="0.3">
      <c r="A1012" s="23">
        <v>1002</v>
      </c>
      <c r="B1012" s="23">
        <v>2017</v>
      </c>
      <c r="C1012" s="57" t="s">
        <v>628</v>
      </c>
      <c r="D1012" s="57" t="s">
        <v>629</v>
      </c>
      <c r="E1012" s="58">
        <v>1070</v>
      </c>
      <c r="F1012" s="58" t="s">
        <v>43</v>
      </c>
      <c r="G1012" s="57" t="s">
        <v>44</v>
      </c>
      <c r="H1012" s="59">
        <v>-52572.959999999999</v>
      </c>
      <c r="I1012" s="58">
        <v>1070</v>
      </c>
      <c r="J1012" s="57">
        <v>13091908</v>
      </c>
      <c r="K1012" s="57" t="s">
        <v>630</v>
      </c>
      <c r="L1012" s="23">
        <v>2018</v>
      </c>
    </row>
    <row r="1013" spans="1:12" x14ac:dyDescent="0.3">
      <c r="A1013" s="23">
        <v>1003</v>
      </c>
      <c r="B1013" s="23">
        <v>2017</v>
      </c>
      <c r="C1013" s="57" t="s">
        <v>429</v>
      </c>
      <c r="D1013" s="57" t="s">
        <v>430</v>
      </c>
      <c r="E1013" s="58">
        <v>1070</v>
      </c>
      <c r="F1013" s="58" t="s">
        <v>43</v>
      </c>
      <c r="G1013" s="57" t="s">
        <v>44</v>
      </c>
      <c r="H1013" s="59">
        <v>-8672.4</v>
      </c>
      <c r="I1013" s="58">
        <v>1070</v>
      </c>
      <c r="J1013" s="57">
        <v>13090626</v>
      </c>
      <c r="K1013" s="57" t="s">
        <v>551</v>
      </c>
      <c r="L1013" s="23">
        <v>2018</v>
      </c>
    </row>
    <row r="1014" spans="1:12" x14ac:dyDescent="0.3">
      <c r="A1014" s="23">
        <v>1004</v>
      </c>
      <c r="B1014" s="23">
        <v>2017</v>
      </c>
      <c r="C1014" s="57" t="s">
        <v>642</v>
      </c>
      <c r="D1014" s="57" t="s">
        <v>643</v>
      </c>
      <c r="E1014" s="58">
        <v>1070</v>
      </c>
      <c r="F1014" s="58" t="s">
        <v>43</v>
      </c>
      <c r="G1014" s="57" t="s">
        <v>44</v>
      </c>
      <c r="H1014" s="59">
        <v>455193.77</v>
      </c>
      <c r="I1014" s="58">
        <v>1070</v>
      </c>
      <c r="J1014" s="57">
        <v>13092487</v>
      </c>
      <c r="K1014" s="57" t="s">
        <v>644</v>
      </c>
      <c r="L1014" s="23">
        <v>2018</v>
      </c>
    </row>
    <row r="1015" spans="1:12" x14ac:dyDescent="0.3">
      <c r="A1015" s="23">
        <v>1005</v>
      </c>
      <c r="B1015" s="23">
        <v>2017</v>
      </c>
      <c r="C1015" s="57" t="s">
        <v>685</v>
      </c>
      <c r="D1015" s="57" t="s">
        <v>686</v>
      </c>
      <c r="E1015" s="58">
        <v>1070</v>
      </c>
      <c r="F1015" s="58" t="s">
        <v>43</v>
      </c>
      <c r="G1015" s="57" t="s">
        <v>44</v>
      </c>
      <c r="H1015" s="59">
        <v>22390.69</v>
      </c>
      <c r="I1015" s="58">
        <v>1070</v>
      </c>
      <c r="J1015" s="57">
        <v>13092882</v>
      </c>
      <c r="K1015" s="57" t="s">
        <v>687</v>
      </c>
      <c r="L1015" s="23">
        <v>2018</v>
      </c>
    </row>
    <row r="1016" spans="1:12" x14ac:dyDescent="0.3">
      <c r="A1016" s="23">
        <v>1006</v>
      </c>
      <c r="B1016" s="23">
        <v>2017</v>
      </c>
      <c r="C1016" s="57" t="s">
        <v>648</v>
      </c>
      <c r="D1016" s="57" t="s">
        <v>649</v>
      </c>
      <c r="E1016" s="58">
        <v>1070</v>
      </c>
      <c r="F1016" s="58" t="s">
        <v>43</v>
      </c>
      <c r="G1016" s="57" t="s">
        <v>44</v>
      </c>
      <c r="H1016" s="59">
        <v>351565.53</v>
      </c>
      <c r="I1016" s="58">
        <v>1070</v>
      </c>
      <c r="J1016" s="57">
        <v>13092882</v>
      </c>
      <c r="K1016" s="57" t="s">
        <v>687</v>
      </c>
      <c r="L1016" s="23">
        <v>2018</v>
      </c>
    </row>
    <row r="1017" spans="1:12" x14ac:dyDescent="0.3">
      <c r="A1017" s="23">
        <v>1007</v>
      </c>
      <c r="B1017" s="23">
        <v>2017</v>
      </c>
      <c r="C1017" s="57" t="s">
        <v>650</v>
      </c>
      <c r="D1017" s="57" t="s">
        <v>651</v>
      </c>
      <c r="E1017" s="58">
        <v>1070</v>
      </c>
      <c r="F1017" s="58" t="s">
        <v>43</v>
      </c>
      <c r="G1017" s="57" t="s">
        <v>44</v>
      </c>
      <c r="H1017" s="59">
        <v>77916.38</v>
      </c>
      <c r="I1017" s="58">
        <v>1070</v>
      </c>
      <c r="J1017" s="57">
        <v>13092882</v>
      </c>
      <c r="K1017" s="57" t="s">
        <v>687</v>
      </c>
      <c r="L1017" s="23">
        <v>2018</v>
      </c>
    </row>
    <row r="1018" spans="1:12" x14ac:dyDescent="0.3">
      <c r="A1018" s="23">
        <v>1008</v>
      </c>
      <c r="B1018" s="23">
        <v>2017</v>
      </c>
      <c r="C1018" s="57" t="s">
        <v>688</v>
      </c>
      <c r="D1018" s="57" t="s">
        <v>689</v>
      </c>
      <c r="E1018" s="58">
        <v>1070</v>
      </c>
      <c r="F1018" s="58" t="s">
        <v>43</v>
      </c>
      <c r="G1018" s="57" t="s">
        <v>44</v>
      </c>
      <c r="H1018" s="59">
        <v>404681.92</v>
      </c>
      <c r="I1018" s="58">
        <v>1070</v>
      </c>
      <c r="J1018" s="57">
        <v>13092243</v>
      </c>
      <c r="K1018" s="57" t="s">
        <v>690</v>
      </c>
      <c r="L1018" s="23">
        <v>2017</v>
      </c>
    </row>
    <row r="1019" spans="1:12" x14ac:dyDescent="0.3">
      <c r="A1019" s="23">
        <v>1009</v>
      </c>
      <c r="B1019" s="23">
        <v>2017</v>
      </c>
      <c r="C1019" s="57" t="s">
        <v>691</v>
      </c>
      <c r="D1019" s="57" t="s">
        <v>692</v>
      </c>
      <c r="E1019" s="58">
        <v>1070</v>
      </c>
      <c r="F1019" s="58" t="s">
        <v>43</v>
      </c>
      <c r="G1019" s="57" t="s">
        <v>44</v>
      </c>
      <c r="H1019" s="59">
        <v>56331.16</v>
      </c>
      <c r="I1019" s="58">
        <v>1070</v>
      </c>
      <c r="J1019" s="57">
        <v>82792341</v>
      </c>
      <c r="K1019" s="57" t="s">
        <v>660</v>
      </c>
      <c r="L1019" s="23">
        <v>2018</v>
      </c>
    </row>
    <row r="1020" spans="1:12" x14ac:dyDescent="0.3">
      <c r="A1020" s="23">
        <v>1010</v>
      </c>
      <c r="B1020" s="23">
        <v>2017</v>
      </c>
      <c r="C1020" s="57" t="s">
        <v>568</v>
      </c>
      <c r="D1020" s="57" t="s">
        <v>569</v>
      </c>
      <c r="E1020" s="58">
        <v>1070</v>
      </c>
      <c r="F1020" s="58" t="s">
        <v>43</v>
      </c>
      <c r="G1020" s="57" t="s">
        <v>44</v>
      </c>
      <c r="H1020" s="59">
        <v>91138.16</v>
      </c>
      <c r="I1020" s="58">
        <v>1070</v>
      </c>
      <c r="J1020" s="57">
        <v>13090630</v>
      </c>
      <c r="K1020" s="57" t="s">
        <v>567</v>
      </c>
      <c r="L1020" s="23">
        <v>2018</v>
      </c>
    </row>
    <row r="1021" spans="1:12" x14ac:dyDescent="0.3">
      <c r="A1021" s="23">
        <v>1011</v>
      </c>
      <c r="B1021" s="23">
        <v>2017</v>
      </c>
      <c r="C1021" s="57" t="s">
        <v>655</v>
      </c>
      <c r="D1021" s="57" t="s">
        <v>656</v>
      </c>
      <c r="E1021" s="58">
        <v>1070</v>
      </c>
      <c r="F1021" s="58" t="s">
        <v>43</v>
      </c>
      <c r="G1021" s="57" t="s">
        <v>44</v>
      </c>
      <c r="H1021" s="59">
        <v>0.01</v>
      </c>
      <c r="I1021" s="58">
        <v>1070</v>
      </c>
      <c r="J1021" s="57">
        <v>13090630</v>
      </c>
      <c r="K1021" s="57" t="s">
        <v>567</v>
      </c>
      <c r="L1021" s="23">
        <v>2018</v>
      </c>
    </row>
    <row r="1022" spans="1:12" x14ac:dyDescent="0.3">
      <c r="A1022" s="23">
        <v>1012</v>
      </c>
      <c r="B1022" s="23">
        <v>2017</v>
      </c>
      <c r="C1022" s="57" t="s">
        <v>693</v>
      </c>
      <c r="D1022" s="57" t="s">
        <v>694</v>
      </c>
      <c r="E1022" s="58">
        <v>1070</v>
      </c>
      <c r="F1022" s="58" t="s">
        <v>43</v>
      </c>
      <c r="G1022" s="57" t="s">
        <v>44</v>
      </c>
      <c r="H1022" s="59">
        <v>47547.76</v>
      </c>
      <c r="I1022" s="58">
        <v>1070</v>
      </c>
      <c r="J1022" s="57">
        <v>82382941</v>
      </c>
      <c r="K1022" s="57" t="s">
        <v>695</v>
      </c>
      <c r="L1022" s="23">
        <v>2018</v>
      </c>
    </row>
    <row r="1023" spans="1:12" x14ac:dyDescent="0.3">
      <c r="A1023" s="23">
        <v>1013</v>
      </c>
      <c r="B1023" s="23">
        <v>2018</v>
      </c>
      <c r="C1023" s="57">
        <v>125104</v>
      </c>
      <c r="D1023" s="57" t="s">
        <v>379</v>
      </c>
      <c r="E1023" s="58">
        <v>9220</v>
      </c>
      <c r="F1023" s="58" t="s">
        <v>43</v>
      </c>
      <c r="G1023" s="57" t="s">
        <v>44</v>
      </c>
      <c r="H1023" s="59">
        <v>-3796.65</v>
      </c>
      <c r="I1023" s="58">
        <v>1070</v>
      </c>
      <c r="J1023" s="57">
        <v>13090049</v>
      </c>
      <c r="K1023" s="57" t="s">
        <v>376</v>
      </c>
      <c r="L1023" s="23">
        <v>2018</v>
      </c>
    </row>
    <row r="1024" spans="1:12" x14ac:dyDescent="0.3">
      <c r="A1024" s="23">
        <v>1014</v>
      </c>
      <c r="B1024" s="23">
        <v>2018</v>
      </c>
      <c r="C1024" s="57">
        <v>125104</v>
      </c>
      <c r="D1024" s="57" t="s">
        <v>379</v>
      </c>
      <c r="E1024" s="58">
        <v>9220</v>
      </c>
      <c r="F1024" s="58" t="s">
        <v>43</v>
      </c>
      <c r="G1024" s="57" t="s">
        <v>44</v>
      </c>
      <c r="H1024" s="59">
        <v>-4343.07</v>
      </c>
      <c r="I1024" s="58">
        <v>1070</v>
      </c>
      <c r="J1024" s="57">
        <v>13090050</v>
      </c>
      <c r="K1024" s="57" t="s">
        <v>377</v>
      </c>
      <c r="L1024" s="23">
        <v>2018</v>
      </c>
    </row>
    <row r="1025" spans="1:12" x14ac:dyDescent="0.3">
      <c r="A1025" s="23">
        <v>1015</v>
      </c>
      <c r="B1025" s="23">
        <v>2018</v>
      </c>
      <c r="C1025" s="57">
        <v>125104</v>
      </c>
      <c r="D1025" s="57" t="s">
        <v>379</v>
      </c>
      <c r="E1025" s="58">
        <v>9220</v>
      </c>
      <c r="F1025" s="58" t="s">
        <v>43</v>
      </c>
      <c r="G1025" s="57" t="s">
        <v>44</v>
      </c>
      <c r="H1025" s="59">
        <v>-4255.13</v>
      </c>
      <c r="I1025" s="58">
        <v>1070</v>
      </c>
      <c r="J1025" s="57">
        <v>13090051</v>
      </c>
      <c r="K1025" s="57" t="s">
        <v>378</v>
      </c>
      <c r="L1025" s="23">
        <v>2018</v>
      </c>
    </row>
    <row r="1026" spans="1:12" x14ac:dyDescent="0.3">
      <c r="A1026" s="23">
        <v>1016</v>
      </c>
      <c r="B1026" s="23">
        <v>2018</v>
      </c>
      <c r="C1026" s="57">
        <v>156101</v>
      </c>
      <c r="D1026" s="57" t="s">
        <v>131</v>
      </c>
      <c r="E1026" s="58">
        <v>9220</v>
      </c>
      <c r="F1026" s="58" t="s">
        <v>43</v>
      </c>
      <c r="G1026" s="57" t="s">
        <v>44</v>
      </c>
      <c r="H1026" s="59">
        <v>22605.200000000001</v>
      </c>
      <c r="I1026" s="58">
        <v>1070</v>
      </c>
      <c r="J1026" s="57">
        <v>13093863</v>
      </c>
      <c r="K1026" s="57" t="s">
        <v>696</v>
      </c>
      <c r="L1026" s="23">
        <v>2018</v>
      </c>
    </row>
    <row r="1027" spans="1:12" x14ac:dyDescent="0.3">
      <c r="A1027" s="23">
        <v>1017</v>
      </c>
      <c r="B1027" s="23">
        <v>2018</v>
      </c>
      <c r="C1027" s="57">
        <v>156101</v>
      </c>
      <c r="D1027" s="57" t="s">
        <v>131</v>
      </c>
      <c r="E1027" s="58">
        <v>9220</v>
      </c>
      <c r="F1027" s="58" t="s">
        <v>43</v>
      </c>
      <c r="G1027" s="57" t="s">
        <v>44</v>
      </c>
      <c r="H1027" s="59">
        <v>517.66999999999996</v>
      </c>
      <c r="I1027" s="58">
        <v>1070</v>
      </c>
      <c r="J1027" s="57">
        <v>82160569</v>
      </c>
      <c r="K1027" s="57" t="s">
        <v>662</v>
      </c>
      <c r="L1027" s="23">
        <v>2018</v>
      </c>
    </row>
    <row r="1028" spans="1:12" x14ac:dyDescent="0.3">
      <c r="A1028" s="23">
        <v>1018</v>
      </c>
      <c r="B1028" s="23">
        <v>2018</v>
      </c>
      <c r="C1028" s="57">
        <v>156101</v>
      </c>
      <c r="D1028" s="57" t="s">
        <v>131</v>
      </c>
      <c r="E1028" s="58">
        <v>9220</v>
      </c>
      <c r="F1028" s="58" t="s">
        <v>43</v>
      </c>
      <c r="G1028" s="57" t="s">
        <v>44</v>
      </c>
      <c r="H1028" s="59">
        <v>32613.35</v>
      </c>
      <c r="I1028" s="58">
        <v>1070</v>
      </c>
      <c r="J1028" s="57">
        <v>83312692</v>
      </c>
      <c r="K1028" s="57" t="s">
        <v>667</v>
      </c>
      <c r="L1028" s="23">
        <v>2018</v>
      </c>
    </row>
    <row r="1029" spans="1:12" x14ac:dyDescent="0.3">
      <c r="A1029" s="23">
        <v>1019</v>
      </c>
      <c r="B1029" s="23">
        <v>2018</v>
      </c>
      <c r="C1029" s="57">
        <v>156101</v>
      </c>
      <c r="D1029" s="57" t="s">
        <v>131</v>
      </c>
      <c r="E1029" s="58">
        <v>9220</v>
      </c>
      <c r="F1029" s="58" t="s">
        <v>43</v>
      </c>
      <c r="G1029" s="57" t="s">
        <v>44</v>
      </c>
      <c r="H1029" s="59">
        <v>517.66999999999996</v>
      </c>
      <c r="I1029" s="58">
        <v>1070</v>
      </c>
      <c r="J1029" s="57">
        <v>85225727</v>
      </c>
      <c r="K1029" s="57" t="s">
        <v>697</v>
      </c>
      <c r="L1029" s="23">
        <v>2018</v>
      </c>
    </row>
    <row r="1030" spans="1:12" x14ac:dyDescent="0.3">
      <c r="A1030" s="23">
        <v>1020</v>
      </c>
      <c r="B1030" s="23">
        <v>2018</v>
      </c>
      <c r="C1030" s="57">
        <v>156101</v>
      </c>
      <c r="D1030" s="57" t="s">
        <v>131</v>
      </c>
      <c r="E1030" s="58">
        <v>9220</v>
      </c>
      <c r="F1030" s="58" t="s">
        <v>43</v>
      </c>
      <c r="G1030" s="57" t="s">
        <v>44</v>
      </c>
      <c r="H1030" s="59">
        <v>345.12</v>
      </c>
      <c r="I1030" s="58">
        <v>1070</v>
      </c>
      <c r="J1030" s="57">
        <v>86023061</v>
      </c>
      <c r="K1030" s="57" t="s">
        <v>698</v>
      </c>
      <c r="L1030" s="23">
        <v>2018</v>
      </c>
    </row>
    <row r="1031" spans="1:12" x14ac:dyDescent="0.3">
      <c r="A1031" s="23">
        <v>1021</v>
      </c>
      <c r="B1031" s="23">
        <v>2018</v>
      </c>
      <c r="C1031" s="57">
        <v>156101</v>
      </c>
      <c r="D1031" s="57" t="s">
        <v>131</v>
      </c>
      <c r="E1031" s="58">
        <v>9220</v>
      </c>
      <c r="F1031" s="58" t="s">
        <v>43</v>
      </c>
      <c r="G1031" s="57" t="s">
        <v>44</v>
      </c>
      <c r="H1031" s="59">
        <v>12941.73</v>
      </c>
      <c r="I1031" s="58">
        <v>1070</v>
      </c>
      <c r="J1031" s="57">
        <v>86465088</v>
      </c>
      <c r="K1031" s="57" t="s">
        <v>699</v>
      </c>
      <c r="L1031" s="23">
        <v>2018</v>
      </c>
    </row>
    <row r="1032" spans="1:12" x14ac:dyDescent="0.3">
      <c r="A1032" s="23">
        <v>1022</v>
      </c>
      <c r="B1032" s="23">
        <v>2018</v>
      </c>
      <c r="C1032" s="57">
        <v>156102</v>
      </c>
      <c r="D1032" s="57" t="s">
        <v>42</v>
      </c>
      <c r="E1032" s="58">
        <v>9220</v>
      </c>
      <c r="F1032" s="58" t="s">
        <v>43</v>
      </c>
      <c r="G1032" s="57" t="s">
        <v>44</v>
      </c>
      <c r="H1032" s="59">
        <v>2148.48</v>
      </c>
      <c r="I1032" s="58">
        <v>1070</v>
      </c>
      <c r="J1032" s="57">
        <v>82431068</v>
      </c>
      <c r="K1032" s="57" t="s">
        <v>666</v>
      </c>
      <c r="L1032" s="23">
        <v>2017</v>
      </c>
    </row>
    <row r="1033" spans="1:12" x14ac:dyDescent="0.3">
      <c r="A1033" s="23">
        <v>1023</v>
      </c>
      <c r="B1033" s="23">
        <v>2018</v>
      </c>
      <c r="C1033" s="57">
        <v>156102</v>
      </c>
      <c r="D1033" s="57" t="s">
        <v>42</v>
      </c>
      <c r="E1033" s="58">
        <v>9220</v>
      </c>
      <c r="F1033" s="58" t="s">
        <v>43</v>
      </c>
      <c r="G1033" s="57" t="s">
        <v>44</v>
      </c>
      <c r="H1033" s="59">
        <v>6445.44</v>
      </c>
      <c r="I1033" s="58">
        <v>1070</v>
      </c>
      <c r="J1033" s="57">
        <v>83011432</v>
      </c>
      <c r="K1033" s="57" t="s">
        <v>700</v>
      </c>
      <c r="L1033" s="23">
        <v>2018</v>
      </c>
    </row>
    <row r="1034" spans="1:12" x14ac:dyDescent="0.3">
      <c r="A1034" s="23">
        <v>1024</v>
      </c>
      <c r="B1034" s="23">
        <v>2018</v>
      </c>
      <c r="C1034" s="57">
        <v>156102</v>
      </c>
      <c r="D1034" s="57" t="s">
        <v>42</v>
      </c>
      <c r="E1034" s="58">
        <v>9220</v>
      </c>
      <c r="F1034" s="58" t="s">
        <v>43</v>
      </c>
      <c r="G1034" s="57" t="s">
        <v>44</v>
      </c>
      <c r="H1034" s="59">
        <v>114540.84</v>
      </c>
      <c r="I1034" s="58">
        <v>1070</v>
      </c>
      <c r="J1034" s="57">
        <v>83312692</v>
      </c>
      <c r="K1034" s="57" t="s">
        <v>667</v>
      </c>
      <c r="L1034" s="23">
        <v>2018</v>
      </c>
    </row>
    <row r="1035" spans="1:12" x14ac:dyDescent="0.3">
      <c r="A1035" s="23">
        <v>1025</v>
      </c>
      <c r="B1035" s="23">
        <v>2018</v>
      </c>
      <c r="C1035" s="57">
        <v>156261</v>
      </c>
      <c r="D1035" s="57" t="s">
        <v>489</v>
      </c>
      <c r="E1035" s="58">
        <v>9220</v>
      </c>
      <c r="F1035" s="58" t="s">
        <v>43</v>
      </c>
      <c r="G1035" s="57" t="s">
        <v>44</v>
      </c>
      <c r="H1035" s="59">
        <v>23818.080000000002</v>
      </c>
      <c r="I1035" s="58">
        <v>1070</v>
      </c>
      <c r="J1035" s="57">
        <v>13093827</v>
      </c>
      <c r="K1035" s="57" t="s">
        <v>701</v>
      </c>
      <c r="L1035" s="23">
        <v>2018</v>
      </c>
    </row>
    <row r="1036" spans="1:12" x14ac:dyDescent="0.3">
      <c r="A1036" s="23">
        <v>1026</v>
      </c>
      <c r="B1036" s="23">
        <v>2018</v>
      </c>
      <c r="C1036" s="57">
        <v>156261</v>
      </c>
      <c r="D1036" s="57" t="s">
        <v>489</v>
      </c>
      <c r="E1036" s="58">
        <v>9220</v>
      </c>
      <c r="F1036" s="58" t="s">
        <v>43</v>
      </c>
      <c r="G1036" s="57" t="s">
        <v>44</v>
      </c>
      <c r="H1036" s="59">
        <v>61690.35</v>
      </c>
      <c r="I1036" s="58">
        <v>1070</v>
      </c>
      <c r="J1036" s="57">
        <v>13093828</v>
      </c>
      <c r="K1036" s="57" t="s">
        <v>702</v>
      </c>
      <c r="L1036" s="23">
        <v>2018</v>
      </c>
    </row>
    <row r="1037" spans="1:12" x14ac:dyDescent="0.3">
      <c r="A1037" s="23">
        <v>1027</v>
      </c>
      <c r="B1037" s="23">
        <v>2018</v>
      </c>
      <c r="C1037" s="57">
        <v>11037380</v>
      </c>
      <c r="D1037" s="57" t="s">
        <v>500</v>
      </c>
      <c r="E1037" s="58">
        <v>9210</v>
      </c>
      <c r="F1037" s="58" t="s">
        <v>43</v>
      </c>
      <c r="G1037" s="57" t="s">
        <v>44</v>
      </c>
      <c r="H1037" s="59">
        <v>2103.75</v>
      </c>
      <c r="I1037" s="58">
        <v>1070</v>
      </c>
      <c r="J1037" s="57">
        <v>75639180</v>
      </c>
      <c r="K1037" s="57" t="s">
        <v>501</v>
      </c>
      <c r="L1037" s="23">
        <v>2018</v>
      </c>
    </row>
    <row r="1038" spans="1:12" x14ac:dyDescent="0.3">
      <c r="A1038" s="23">
        <v>1028</v>
      </c>
      <c r="B1038" s="23">
        <v>2018</v>
      </c>
      <c r="C1038" s="57">
        <v>11037380</v>
      </c>
      <c r="D1038" s="57" t="s">
        <v>500</v>
      </c>
      <c r="E1038" s="58">
        <v>9220</v>
      </c>
      <c r="F1038" s="58" t="s">
        <v>43</v>
      </c>
      <c r="G1038" s="57" t="s">
        <v>44</v>
      </c>
      <c r="H1038" s="59">
        <v>46997.81</v>
      </c>
      <c r="I1038" s="58">
        <v>1070</v>
      </c>
      <c r="J1038" s="57">
        <v>75639180</v>
      </c>
      <c r="K1038" s="57" t="s">
        <v>501</v>
      </c>
      <c r="L1038" s="23">
        <v>2018</v>
      </c>
    </row>
    <row r="1039" spans="1:12" x14ac:dyDescent="0.3">
      <c r="A1039" s="23">
        <v>1029</v>
      </c>
      <c r="B1039" s="23">
        <v>2018</v>
      </c>
      <c r="C1039" s="57">
        <v>11037380</v>
      </c>
      <c r="D1039" s="57" t="s">
        <v>500</v>
      </c>
      <c r="E1039" s="58">
        <v>9230</v>
      </c>
      <c r="F1039" s="58" t="s">
        <v>43</v>
      </c>
      <c r="G1039" s="57" t="s">
        <v>44</v>
      </c>
      <c r="H1039" s="59">
        <v>180.14</v>
      </c>
      <c r="I1039" s="58">
        <v>1070</v>
      </c>
      <c r="J1039" s="57">
        <v>75639180</v>
      </c>
      <c r="K1039" s="57" t="s">
        <v>501</v>
      </c>
      <c r="L1039" s="23">
        <v>2018</v>
      </c>
    </row>
    <row r="1040" spans="1:12" x14ac:dyDescent="0.3">
      <c r="A1040" s="23">
        <v>1030</v>
      </c>
      <c r="B1040" s="23">
        <v>2018</v>
      </c>
      <c r="C1040" s="57" t="s">
        <v>703</v>
      </c>
      <c r="D1040" s="57" t="s">
        <v>704</v>
      </c>
      <c r="E1040" s="58">
        <v>1070</v>
      </c>
      <c r="F1040" s="58" t="s">
        <v>43</v>
      </c>
      <c r="G1040" s="57" t="s">
        <v>44</v>
      </c>
      <c r="H1040" s="59">
        <v>1712622.45</v>
      </c>
      <c r="I1040" s="58">
        <v>1070</v>
      </c>
      <c r="J1040" s="57">
        <v>13094544</v>
      </c>
      <c r="K1040" s="57" t="s">
        <v>705</v>
      </c>
      <c r="L1040" s="23">
        <v>2018</v>
      </c>
    </row>
    <row r="1041" spans="1:12" x14ac:dyDescent="0.3">
      <c r="A1041" s="23">
        <v>1031</v>
      </c>
      <c r="B1041" s="23">
        <v>2018</v>
      </c>
      <c r="C1041" s="57" t="s">
        <v>706</v>
      </c>
      <c r="D1041" s="57" t="s">
        <v>707</v>
      </c>
      <c r="E1041" s="58">
        <v>1070</v>
      </c>
      <c r="F1041" s="58" t="s">
        <v>43</v>
      </c>
      <c r="G1041" s="57" t="s">
        <v>44</v>
      </c>
      <c r="H1041" s="59">
        <v>46226.77</v>
      </c>
      <c r="I1041" s="58">
        <v>1070</v>
      </c>
      <c r="J1041" s="57">
        <v>13093085</v>
      </c>
      <c r="K1041" s="57" t="s">
        <v>708</v>
      </c>
      <c r="L1041" s="23">
        <v>2018</v>
      </c>
    </row>
    <row r="1042" spans="1:12" x14ac:dyDescent="0.3">
      <c r="A1042" s="23">
        <v>1032</v>
      </c>
      <c r="B1042" s="23">
        <v>2018</v>
      </c>
      <c r="C1042" s="57" t="s">
        <v>581</v>
      </c>
      <c r="D1042" s="57" t="s">
        <v>582</v>
      </c>
      <c r="E1042" s="58">
        <v>1070</v>
      </c>
      <c r="F1042" s="58" t="s">
        <v>43</v>
      </c>
      <c r="G1042" s="57" t="s">
        <v>44</v>
      </c>
      <c r="H1042" s="59">
        <v>49875.05</v>
      </c>
      <c r="I1042" s="58">
        <v>1070</v>
      </c>
      <c r="J1042" s="57">
        <v>13092562</v>
      </c>
      <c r="K1042" s="57" t="s">
        <v>583</v>
      </c>
      <c r="L1042" s="23">
        <v>2018</v>
      </c>
    </row>
    <row r="1043" spans="1:12" x14ac:dyDescent="0.3">
      <c r="A1043" s="23">
        <v>1033</v>
      </c>
      <c r="B1043" s="23">
        <v>2018</v>
      </c>
      <c r="C1043" s="57" t="s">
        <v>675</v>
      </c>
      <c r="D1043" s="57" t="s">
        <v>676</v>
      </c>
      <c r="E1043" s="58">
        <v>9220</v>
      </c>
      <c r="F1043" s="58" t="s">
        <v>43</v>
      </c>
      <c r="G1043" s="57" t="s">
        <v>44</v>
      </c>
      <c r="H1043" s="59">
        <v>2225.35</v>
      </c>
      <c r="I1043" s="58">
        <v>1070</v>
      </c>
      <c r="J1043" s="57">
        <v>13092562</v>
      </c>
      <c r="K1043" s="57" t="s">
        <v>583</v>
      </c>
      <c r="L1043" s="23">
        <v>2018</v>
      </c>
    </row>
    <row r="1044" spans="1:12" x14ac:dyDescent="0.3">
      <c r="A1044" s="23">
        <v>1034</v>
      </c>
      <c r="B1044" s="23">
        <v>2018</v>
      </c>
      <c r="C1044" s="57" t="s">
        <v>709</v>
      </c>
      <c r="D1044" s="57" t="s">
        <v>710</v>
      </c>
      <c r="E1044" s="58">
        <v>1070</v>
      </c>
      <c r="F1044" s="58" t="s">
        <v>43</v>
      </c>
      <c r="G1044" s="57" t="s">
        <v>44</v>
      </c>
      <c r="H1044" s="59">
        <v>-7120.26</v>
      </c>
      <c r="I1044" s="58">
        <v>1070</v>
      </c>
      <c r="J1044" s="57">
        <v>13093383</v>
      </c>
      <c r="K1044" s="57" t="s">
        <v>711</v>
      </c>
      <c r="L1044" s="23">
        <v>2018</v>
      </c>
    </row>
    <row r="1045" spans="1:12" x14ac:dyDescent="0.3">
      <c r="A1045" s="23">
        <v>1035</v>
      </c>
      <c r="B1045" s="23">
        <v>2018</v>
      </c>
      <c r="C1045" s="57" t="s">
        <v>712</v>
      </c>
      <c r="D1045" s="57" t="s">
        <v>713</v>
      </c>
      <c r="E1045" s="58">
        <v>1070</v>
      </c>
      <c r="F1045" s="58" t="s">
        <v>43</v>
      </c>
      <c r="G1045" s="57" t="s">
        <v>44</v>
      </c>
      <c r="H1045" s="59">
        <v>548.29999999999995</v>
      </c>
      <c r="I1045" s="58">
        <v>1070</v>
      </c>
      <c r="J1045" s="57">
        <v>13093722</v>
      </c>
      <c r="K1045" s="57" t="s">
        <v>714</v>
      </c>
      <c r="L1045" s="23">
        <v>2018</v>
      </c>
    </row>
    <row r="1046" spans="1:12" x14ac:dyDescent="0.3">
      <c r="A1046" s="23">
        <v>1036</v>
      </c>
      <c r="B1046" s="23">
        <v>2018</v>
      </c>
      <c r="C1046" s="57" t="s">
        <v>715</v>
      </c>
      <c r="D1046" s="57" t="s">
        <v>716</v>
      </c>
      <c r="E1046" s="58">
        <v>1070</v>
      </c>
      <c r="F1046" s="58" t="s">
        <v>43</v>
      </c>
      <c r="G1046" s="57" t="s">
        <v>44</v>
      </c>
      <c r="H1046" s="59">
        <v>14180.49</v>
      </c>
      <c r="I1046" s="58">
        <v>1070</v>
      </c>
      <c r="J1046" s="57">
        <v>13093566</v>
      </c>
      <c r="K1046" s="57" t="s">
        <v>717</v>
      </c>
      <c r="L1046" s="23">
        <v>2018</v>
      </c>
    </row>
    <row r="1047" spans="1:12" x14ac:dyDescent="0.3">
      <c r="A1047" s="23">
        <v>1037</v>
      </c>
      <c r="B1047" s="23">
        <v>2018</v>
      </c>
      <c r="C1047" s="57" t="s">
        <v>515</v>
      </c>
      <c r="D1047" s="57" t="s">
        <v>516</v>
      </c>
      <c r="E1047" s="58">
        <v>1070</v>
      </c>
      <c r="F1047" s="58" t="s">
        <v>43</v>
      </c>
      <c r="G1047" s="57" t="s">
        <v>44</v>
      </c>
      <c r="H1047" s="59">
        <v>86550.51</v>
      </c>
      <c r="I1047" s="58">
        <v>1070</v>
      </c>
      <c r="J1047" s="57">
        <v>13090943</v>
      </c>
      <c r="K1047" s="57" t="s">
        <v>517</v>
      </c>
      <c r="L1047" s="23">
        <v>2017</v>
      </c>
    </row>
    <row r="1048" spans="1:12" x14ac:dyDescent="0.3">
      <c r="A1048" s="23">
        <v>1038</v>
      </c>
      <c r="B1048" s="23">
        <v>2018</v>
      </c>
      <c r="C1048" s="57" t="s">
        <v>518</v>
      </c>
      <c r="D1048" s="57" t="s">
        <v>519</v>
      </c>
      <c r="E1048" s="58">
        <v>1070</v>
      </c>
      <c r="F1048" s="58" t="s">
        <v>43</v>
      </c>
      <c r="G1048" s="57" t="s">
        <v>44</v>
      </c>
      <c r="H1048" s="59">
        <v>-2055.9899999999998</v>
      </c>
      <c r="I1048" s="58">
        <v>1070</v>
      </c>
      <c r="J1048" s="57">
        <v>13090943</v>
      </c>
      <c r="K1048" s="57" t="s">
        <v>517</v>
      </c>
      <c r="L1048" s="23">
        <v>2017</v>
      </c>
    </row>
    <row r="1049" spans="1:12" x14ac:dyDescent="0.3">
      <c r="A1049" s="23">
        <v>1039</v>
      </c>
      <c r="B1049" s="23">
        <v>2018</v>
      </c>
      <c r="C1049" s="57" t="s">
        <v>518</v>
      </c>
      <c r="D1049" s="57" t="s">
        <v>519</v>
      </c>
      <c r="E1049" s="58">
        <v>9220</v>
      </c>
      <c r="F1049" s="58" t="s">
        <v>43</v>
      </c>
      <c r="G1049" s="57" t="s">
        <v>44</v>
      </c>
      <c r="H1049" s="59">
        <v>81.91</v>
      </c>
      <c r="I1049" s="58">
        <v>1070</v>
      </c>
      <c r="J1049" s="57">
        <v>13090943</v>
      </c>
      <c r="K1049" s="57" t="s">
        <v>517</v>
      </c>
      <c r="L1049" s="23">
        <v>2017</v>
      </c>
    </row>
    <row r="1050" spans="1:12" x14ac:dyDescent="0.3">
      <c r="A1050" s="23">
        <v>1040</v>
      </c>
      <c r="B1050" s="23">
        <v>2018</v>
      </c>
      <c r="C1050" s="57" t="s">
        <v>677</v>
      </c>
      <c r="D1050" s="57" t="s">
        <v>678</v>
      </c>
      <c r="E1050" s="58">
        <v>1070</v>
      </c>
      <c r="F1050" s="58" t="s">
        <v>43</v>
      </c>
      <c r="G1050" s="57" t="s">
        <v>44</v>
      </c>
      <c r="H1050" s="59">
        <v>36416.46</v>
      </c>
      <c r="I1050" s="58">
        <v>1070</v>
      </c>
      <c r="J1050" s="57">
        <v>13091929</v>
      </c>
      <c r="K1050" s="57" t="s">
        <v>679</v>
      </c>
      <c r="L1050" s="23">
        <v>2018</v>
      </c>
    </row>
    <row r="1051" spans="1:12" x14ac:dyDescent="0.3">
      <c r="A1051" s="23">
        <v>1041</v>
      </c>
      <c r="B1051" s="23">
        <v>2018</v>
      </c>
      <c r="C1051" s="57" t="s">
        <v>718</v>
      </c>
      <c r="D1051" s="57" t="s">
        <v>719</v>
      </c>
      <c r="E1051" s="58">
        <v>1070</v>
      </c>
      <c r="F1051" s="58" t="s">
        <v>43</v>
      </c>
      <c r="G1051" s="57" t="s">
        <v>44</v>
      </c>
      <c r="H1051" s="59">
        <v>36748.83</v>
      </c>
      <c r="I1051" s="58">
        <v>1070</v>
      </c>
      <c r="J1051" s="57">
        <v>13093384</v>
      </c>
      <c r="K1051" s="57" t="s">
        <v>720</v>
      </c>
      <c r="L1051" s="23">
        <v>2018</v>
      </c>
    </row>
    <row r="1052" spans="1:12" x14ac:dyDescent="0.3">
      <c r="A1052" s="23">
        <v>1042</v>
      </c>
      <c r="B1052" s="23">
        <v>2018</v>
      </c>
      <c r="C1052" s="57" t="s">
        <v>718</v>
      </c>
      <c r="D1052" s="57" t="s">
        <v>719</v>
      </c>
      <c r="E1052" s="58">
        <v>9230</v>
      </c>
      <c r="F1052" s="58" t="s">
        <v>43</v>
      </c>
      <c r="G1052" s="57" t="s">
        <v>44</v>
      </c>
      <c r="H1052" s="59">
        <v>5543.97</v>
      </c>
      <c r="I1052" s="58">
        <v>1070</v>
      </c>
      <c r="J1052" s="57">
        <v>13093384</v>
      </c>
      <c r="K1052" s="57" t="s">
        <v>720</v>
      </c>
      <c r="L1052" s="23">
        <v>2018</v>
      </c>
    </row>
    <row r="1053" spans="1:12" x14ac:dyDescent="0.3">
      <c r="A1053" s="23">
        <v>1043</v>
      </c>
      <c r="B1053" s="23">
        <v>2018</v>
      </c>
      <c r="C1053" s="57" t="s">
        <v>688</v>
      </c>
      <c r="D1053" s="57" t="s">
        <v>689</v>
      </c>
      <c r="E1053" s="58">
        <v>1070</v>
      </c>
      <c r="F1053" s="58" t="s">
        <v>43</v>
      </c>
      <c r="G1053" s="57" t="s">
        <v>44</v>
      </c>
      <c r="H1053" s="59">
        <v>152743</v>
      </c>
      <c r="I1053" s="58">
        <v>1070</v>
      </c>
      <c r="J1053" s="57">
        <v>13092243</v>
      </c>
      <c r="K1053" s="57" t="s">
        <v>690</v>
      </c>
      <c r="L1053" s="23">
        <v>2018</v>
      </c>
    </row>
    <row r="1054" spans="1:12" x14ac:dyDescent="0.3">
      <c r="A1054" s="23">
        <v>1044</v>
      </c>
      <c r="B1054" s="23">
        <v>2018</v>
      </c>
      <c r="C1054" s="57" t="s">
        <v>721</v>
      </c>
      <c r="D1054" s="57" t="s">
        <v>722</v>
      </c>
      <c r="E1054" s="58">
        <v>1070</v>
      </c>
      <c r="F1054" s="58" t="s">
        <v>43</v>
      </c>
      <c r="G1054" s="57" t="s">
        <v>44</v>
      </c>
      <c r="H1054" s="59">
        <v>288915.02</v>
      </c>
      <c r="I1054" s="58">
        <v>1070</v>
      </c>
      <c r="J1054" s="57">
        <v>13093810</v>
      </c>
      <c r="K1054" s="57" t="s">
        <v>723</v>
      </c>
      <c r="L1054" s="23">
        <v>2018</v>
      </c>
    </row>
    <row r="1055" spans="1:12" x14ac:dyDescent="0.3">
      <c r="A1055" s="23">
        <v>1045</v>
      </c>
      <c r="B1055" s="23">
        <v>2018</v>
      </c>
      <c r="C1055" s="57" t="s">
        <v>724</v>
      </c>
      <c r="D1055" s="57" t="s">
        <v>725</v>
      </c>
      <c r="E1055" s="58">
        <v>1070</v>
      </c>
      <c r="F1055" s="58" t="s">
        <v>43</v>
      </c>
      <c r="G1055" s="57" t="s">
        <v>44</v>
      </c>
      <c r="H1055" s="59">
        <v>5184.88</v>
      </c>
      <c r="I1055" s="58">
        <v>1070</v>
      </c>
      <c r="J1055" s="57">
        <v>83312692</v>
      </c>
      <c r="K1055" s="57" t="s">
        <v>667</v>
      </c>
      <c r="L1055" s="23">
        <v>2018</v>
      </c>
    </row>
    <row r="1056" spans="1:12" x14ac:dyDescent="0.3">
      <c r="A1056" s="23">
        <v>1046</v>
      </c>
      <c r="B1056" s="23">
        <v>2018</v>
      </c>
      <c r="C1056" s="57" t="s">
        <v>726</v>
      </c>
      <c r="D1056" s="57" t="s">
        <v>727</v>
      </c>
      <c r="E1056" s="58">
        <v>1070</v>
      </c>
      <c r="F1056" s="58" t="s">
        <v>43</v>
      </c>
      <c r="G1056" s="57" t="s">
        <v>44</v>
      </c>
      <c r="H1056" s="59">
        <v>16494.62</v>
      </c>
      <c r="I1056" s="58">
        <v>1070</v>
      </c>
      <c r="J1056" s="57">
        <v>13093563</v>
      </c>
      <c r="K1056" s="57" t="s">
        <v>728</v>
      </c>
      <c r="L1056" s="23">
        <v>2018</v>
      </c>
    </row>
    <row r="1057" spans="1:12" x14ac:dyDescent="0.3">
      <c r="A1057" s="23">
        <v>1047</v>
      </c>
      <c r="B1057" s="23">
        <v>2018</v>
      </c>
      <c r="C1057" s="57" t="s">
        <v>729</v>
      </c>
      <c r="D1057" s="57" t="s">
        <v>730</v>
      </c>
      <c r="E1057" s="58">
        <v>1070</v>
      </c>
      <c r="F1057" s="58" t="s">
        <v>43</v>
      </c>
      <c r="G1057" s="57" t="s">
        <v>44</v>
      </c>
      <c r="H1057" s="59">
        <v>11207.43</v>
      </c>
      <c r="I1057" s="58">
        <v>1070</v>
      </c>
      <c r="J1057" s="57">
        <v>13093363</v>
      </c>
      <c r="K1057" s="57" t="s">
        <v>731</v>
      </c>
      <c r="L1057" s="23">
        <v>2018</v>
      </c>
    </row>
    <row r="1059" spans="1:12" x14ac:dyDescent="0.3">
      <c r="A1059" s="60" t="s">
        <v>732</v>
      </c>
    </row>
  </sheetData>
  <pageMargins left="1" right="1" top="1" bottom="1" header="0.5" footer="0.5"/>
  <pageSetup scale="77" fitToHeight="0" orientation="landscape" r:id="rId1"/>
  <headerFooter>
    <oddHeader>&amp;RSchedule &amp;A ERRATA - 1
Page &amp;P of &amp;N</oddHead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L335"/>
  <sheetViews>
    <sheetView zoomScaleNormal="100" zoomScaleSheetLayoutView="70" workbookViewId="0">
      <selection activeCell="H11" sqref="H11"/>
    </sheetView>
  </sheetViews>
  <sheetFormatPr defaultRowHeight="10.199999999999999" x14ac:dyDescent="0.2"/>
  <cols>
    <col min="1" max="1" width="4.109375" style="61" customWidth="1"/>
    <col min="2" max="2" width="9.21875" style="87" customWidth="1"/>
    <col min="3" max="3" width="19.44140625" style="87" bestFit="1" customWidth="1"/>
    <col min="4" max="4" width="21" style="61" bestFit="1" customWidth="1"/>
    <col min="5" max="5" width="20.109375" style="88" bestFit="1" customWidth="1"/>
    <col min="6" max="6" width="8.44140625" style="88" bestFit="1" customWidth="1"/>
    <col min="7" max="7" width="20.33203125" style="89" bestFit="1" customWidth="1"/>
    <col min="8" max="8" width="11.6640625" style="90" bestFit="1" customWidth="1"/>
    <col min="9" max="9" width="7.5546875" style="88" bestFit="1" customWidth="1"/>
    <col min="10" max="10" width="9.44140625" style="91" customWidth="1"/>
    <col min="11" max="11" width="22" style="61" bestFit="1" customWidth="1"/>
    <col min="12" max="12" width="8" style="88" bestFit="1" customWidth="1"/>
    <col min="13" max="13" width="16.6640625" style="61" bestFit="1" customWidth="1"/>
    <col min="14" max="256" width="9.109375" style="61"/>
    <col min="257" max="257" width="8" style="61" customWidth="1"/>
    <col min="258" max="258" width="27.5546875" style="61" customWidth="1"/>
    <col min="259" max="259" width="44.109375" style="61" customWidth="1"/>
    <col min="260" max="260" width="16.109375" style="61" customWidth="1"/>
    <col min="261" max="261" width="14.44140625" style="61" customWidth="1"/>
    <col min="262" max="262" width="15.44140625" style="61" customWidth="1"/>
    <col min="263" max="263" width="16.109375" style="61" bestFit="1" customWidth="1"/>
    <col min="264" max="264" width="11.6640625" style="61" customWidth="1"/>
    <col min="265" max="265" width="29.109375" style="61" bestFit="1" customWidth="1"/>
    <col min="266" max="266" width="44.44140625" style="61" bestFit="1" customWidth="1"/>
    <col min="267" max="267" width="20.5546875" style="61" bestFit="1" customWidth="1"/>
    <col min="268" max="268" width="13.88671875" style="61" customWidth="1"/>
    <col min="269" max="512" width="9.109375" style="61"/>
    <col min="513" max="513" width="8" style="61" customWidth="1"/>
    <col min="514" max="514" width="27.5546875" style="61" customWidth="1"/>
    <col min="515" max="515" width="44.109375" style="61" customWidth="1"/>
    <col min="516" max="516" width="16.109375" style="61" customWidth="1"/>
    <col min="517" max="517" width="14.44140625" style="61" customWidth="1"/>
    <col min="518" max="518" width="15.44140625" style="61" customWidth="1"/>
    <col min="519" max="519" width="16.109375" style="61" bestFit="1" customWidth="1"/>
    <col min="520" max="520" width="11.6640625" style="61" customWidth="1"/>
    <col min="521" max="521" width="29.109375" style="61" bestFit="1" customWidth="1"/>
    <col min="522" max="522" width="44.44140625" style="61" bestFit="1" customWidth="1"/>
    <col min="523" max="523" width="20.5546875" style="61" bestFit="1" customWidth="1"/>
    <col min="524" max="524" width="13.88671875" style="61" customWidth="1"/>
    <col min="525" max="768" width="9.109375" style="61"/>
    <col min="769" max="769" width="8" style="61" customWidth="1"/>
    <col min="770" max="770" width="27.5546875" style="61" customWidth="1"/>
    <col min="771" max="771" width="44.109375" style="61" customWidth="1"/>
    <col min="772" max="772" width="16.109375" style="61" customWidth="1"/>
    <col min="773" max="773" width="14.44140625" style="61" customWidth="1"/>
    <col min="774" max="774" width="15.44140625" style="61" customWidth="1"/>
    <col min="775" max="775" width="16.109375" style="61" bestFit="1" customWidth="1"/>
    <col min="776" max="776" width="11.6640625" style="61" customWidth="1"/>
    <col min="777" max="777" width="29.109375" style="61" bestFit="1" customWidth="1"/>
    <col min="778" max="778" width="44.44140625" style="61" bestFit="1" customWidth="1"/>
    <col min="779" max="779" width="20.5546875" style="61" bestFit="1" customWidth="1"/>
    <col min="780" max="780" width="13.88671875" style="61" customWidth="1"/>
    <col min="781" max="1024" width="9.109375" style="61"/>
    <col min="1025" max="1025" width="8" style="61" customWidth="1"/>
    <col min="1026" max="1026" width="27.5546875" style="61" customWidth="1"/>
    <col min="1027" max="1027" width="44.109375" style="61" customWidth="1"/>
    <col min="1028" max="1028" width="16.109375" style="61" customWidth="1"/>
    <col min="1029" max="1029" width="14.44140625" style="61" customWidth="1"/>
    <col min="1030" max="1030" width="15.44140625" style="61" customWidth="1"/>
    <col min="1031" max="1031" width="16.109375" style="61" bestFit="1" customWidth="1"/>
    <col min="1032" max="1032" width="11.6640625" style="61" customWidth="1"/>
    <col min="1033" max="1033" width="29.109375" style="61" bestFit="1" customWidth="1"/>
    <col min="1034" max="1034" width="44.44140625" style="61" bestFit="1" customWidth="1"/>
    <col min="1035" max="1035" width="20.5546875" style="61" bestFit="1" customWidth="1"/>
    <col min="1036" max="1036" width="13.88671875" style="61" customWidth="1"/>
    <col min="1037" max="1280" width="9.109375" style="61"/>
    <col min="1281" max="1281" width="8" style="61" customWidth="1"/>
    <col min="1282" max="1282" width="27.5546875" style="61" customWidth="1"/>
    <col min="1283" max="1283" width="44.109375" style="61" customWidth="1"/>
    <col min="1284" max="1284" width="16.109375" style="61" customWidth="1"/>
    <col min="1285" max="1285" width="14.44140625" style="61" customWidth="1"/>
    <col min="1286" max="1286" width="15.44140625" style="61" customWidth="1"/>
    <col min="1287" max="1287" width="16.109375" style="61" bestFit="1" customWidth="1"/>
    <col min="1288" max="1288" width="11.6640625" style="61" customWidth="1"/>
    <col min="1289" max="1289" width="29.109375" style="61" bestFit="1" customWidth="1"/>
    <col min="1290" max="1290" width="44.44140625" style="61" bestFit="1" customWidth="1"/>
    <col min="1291" max="1291" width="20.5546875" style="61" bestFit="1" customWidth="1"/>
    <col min="1292" max="1292" width="13.88671875" style="61" customWidth="1"/>
    <col min="1293" max="1536" width="9.109375" style="61"/>
    <col min="1537" max="1537" width="8" style="61" customWidth="1"/>
    <col min="1538" max="1538" width="27.5546875" style="61" customWidth="1"/>
    <col min="1539" max="1539" width="44.109375" style="61" customWidth="1"/>
    <col min="1540" max="1540" width="16.109375" style="61" customWidth="1"/>
    <col min="1541" max="1541" width="14.44140625" style="61" customWidth="1"/>
    <col min="1542" max="1542" width="15.44140625" style="61" customWidth="1"/>
    <col min="1543" max="1543" width="16.109375" style="61" bestFit="1" customWidth="1"/>
    <col min="1544" max="1544" width="11.6640625" style="61" customWidth="1"/>
    <col min="1545" max="1545" width="29.109375" style="61" bestFit="1" customWidth="1"/>
    <col min="1546" max="1546" width="44.44140625" style="61" bestFit="1" customWidth="1"/>
    <col min="1547" max="1547" width="20.5546875" style="61" bestFit="1" customWidth="1"/>
    <col min="1548" max="1548" width="13.88671875" style="61" customWidth="1"/>
    <col min="1549" max="1792" width="9.109375" style="61"/>
    <col min="1793" max="1793" width="8" style="61" customWidth="1"/>
    <col min="1794" max="1794" width="27.5546875" style="61" customWidth="1"/>
    <col min="1795" max="1795" width="44.109375" style="61" customWidth="1"/>
    <col min="1796" max="1796" width="16.109375" style="61" customWidth="1"/>
    <col min="1797" max="1797" width="14.44140625" style="61" customWidth="1"/>
    <col min="1798" max="1798" width="15.44140625" style="61" customWidth="1"/>
    <col min="1799" max="1799" width="16.109375" style="61" bestFit="1" customWidth="1"/>
    <col min="1800" max="1800" width="11.6640625" style="61" customWidth="1"/>
    <col min="1801" max="1801" width="29.109375" style="61" bestFit="1" customWidth="1"/>
    <col min="1802" max="1802" width="44.44140625" style="61" bestFit="1" customWidth="1"/>
    <col min="1803" max="1803" width="20.5546875" style="61" bestFit="1" customWidth="1"/>
    <col min="1804" max="1804" width="13.88671875" style="61" customWidth="1"/>
    <col min="1805" max="2048" width="9.109375" style="61"/>
    <col min="2049" max="2049" width="8" style="61" customWidth="1"/>
    <col min="2050" max="2050" width="27.5546875" style="61" customWidth="1"/>
    <col min="2051" max="2051" width="44.109375" style="61" customWidth="1"/>
    <col min="2052" max="2052" width="16.109375" style="61" customWidth="1"/>
    <col min="2053" max="2053" width="14.44140625" style="61" customWidth="1"/>
    <col min="2054" max="2054" width="15.44140625" style="61" customWidth="1"/>
    <col min="2055" max="2055" width="16.109375" style="61" bestFit="1" customWidth="1"/>
    <col min="2056" max="2056" width="11.6640625" style="61" customWidth="1"/>
    <col min="2057" max="2057" width="29.109375" style="61" bestFit="1" customWidth="1"/>
    <col min="2058" max="2058" width="44.44140625" style="61" bestFit="1" customWidth="1"/>
    <col min="2059" max="2059" width="20.5546875" style="61" bestFit="1" customWidth="1"/>
    <col min="2060" max="2060" width="13.88671875" style="61" customWidth="1"/>
    <col min="2061" max="2304" width="9.109375" style="61"/>
    <col min="2305" max="2305" width="8" style="61" customWidth="1"/>
    <col min="2306" max="2306" width="27.5546875" style="61" customWidth="1"/>
    <col min="2307" max="2307" width="44.109375" style="61" customWidth="1"/>
    <col min="2308" max="2308" width="16.109375" style="61" customWidth="1"/>
    <col min="2309" max="2309" width="14.44140625" style="61" customWidth="1"/>
    <col min="2310" max="2310" width="15.44140625" style="61" customWidth="1"/>
    <col min="2311" max="2311" width="16.109375" style="61" bestFit="1" customWidth="1"/>
    <col min="2312" max="2312" width="11.6640625" style="61" customWidth="1"/>
    <col min="2313" max="2313" width="29.109375" style="61" bestFit="1" customWidth="1"/>
    <col min="2314" max="2314" width="44.44140625" style="61" bestFit="1" customWidth="1"/>
    <col min="2315" max="2315" width="20.5546875" style="61" bestFit="1" customWidth="1"/>
    <col min="2316" max="2316" width="13.88671875" style="61" customWidth="1"/>
    <col min="2317" max="2560" width="9.109375" style="61"/>
    <col min="2561" max="2561" width="8" style="61" customWidth="1"/>
    <col min="2562" max="2562" width="27.5546875" style="61" customWidth="1"/>
    <col min="2563" max="2563" width="44.109375" style="61" customWidth="1"/>
    <col min="2564" max="2564" width="16.109375" style="61" customWidth="1"/>
    <col min="2565" max="2565" width="14.44140625" style="61" customWidth="1"/>
    <col min="2566" max="2566" width="15.44140625" style="61" customWidth="1"/>
    <col min="2567" max="2567" width="16.109375" style="61" bestFit="1" customWidth="1"/>
    <col min="2568" max="2568" width="11.6640625" style="61" customWidth="1"/>
    <col min="2569" max="2569" width="29.109375" style="61" bestFit="1" customWidth="1"/>
    <col min="2570" max="2570" width="44.44140625" style="61" bestFit="1" customWidth="1"/>
    <col min="2571" max="2571" width="20.5546875" style="61" bestFit="1" customWidth="1"/>
    <col min="2572" max="2572" width="13.88671875" style="61" customWidth="1"/>
    <col min="2573" max="2816" width="9.109375" style="61"/>
    <col min="2817" max="2817" width="8" style="61" customWidth="1"/>
    <col min="2818" max="2818" width="27.5546875" style="61" customWidth="1"/>
    <col min="2819" max="2819" width="44.109375" style="61" customWidth="1"/>
    <col min="2820" max="2820" width="16.109375" style="61" customWidth="1"/>
    <col min="2821" max="2821" width="14.44140625" style="61" customWidth="1"/>
    <col min="2822" max="2822" width="15.44140625" style="61" customWidth="1"/>
    <col min="2823" max="2823" width="16.109375" style="61" bestFit="1" customWidth="1"/>
    <col min="2824" max="2824" width="11.6640625" style="61" customWidth="1"/>
    <col min="2825" max="2825" width="29.109375" style="61" bestFit="1" customWidth="1"/>
    <col min="2826" max="2826" width="44.44140625" style="61" bestFit="1" customWidth="1"/>
    <col min="2827" max="2827" width="20.5546875" style="61" bestFit="1" customWidth="1"/>
    <col min="2828" max="2828" width="13.88671875" style="61" customWidth="1"/>
    <col min="2829" max="3072" width="9.109375" style="61"/>
    <col min="3073" max="3073" width="8" style="61" customWidth="1"/>
    <col min="3074" max="3074" width="27.5546875" style="61" customWidth="1"/>
    <col min="3075" max="3075" width="44.109375" style="61" customWidth="1"/>
    <col min="3076" max="3076" width="16.109375" style="61" customWidth="1"/>
    <col min="3077" max="3077" width="14.44140625" style="61" customWidth="1"/>
    <col min="3078" max="3078" width="15.44140625" style="61" customWidth="1"/>
    <col min="3079" max="3079" width="16.109375" style="61" bestFit="1" customWidth="1"/>
    <col min="3080" max="3080" width="11.6640625" style="61" customWidth="1"/>
    <col min="3081" max="3081" width="29.109375" style="61" bestFit="1" customWidth="1"/>
    <col min="3082" max="3082" width="44.44140625" style="61" bestFit="1" customWidth="1"/>
    <col min="3083" max="3083" width="20.5546875" style="61" bestFit="1" customWidth="1"/>
    <col min="3084" max="3084" width="13.88671875" style="61" customWidth="1"/>
    <col min="3085" max="3328" width="9.109375" style="61"/>
    <col min="3329" max="3329" width="8" style="61" customWidth="1"/>
    <col min="3330" max="3330" width="27.5546875" style="61" customWidth="1"/>
    <col min="3331" max="3331" width="44.109375" style="61" customWidth="1"/>
    <col min="3332" max="3332" width="16.109375" style="61" customWidth="1"/>
    <col min="3333" max="3333" width="14.44140625" style="61" customWidth="1"/>
    <col min="3334" max="3334" width="15.44140625" style="61" customWidth="1"/>
    <col min="3335" max="3335" width="16.109375" style="61" bestFit="1" customWidth="1"/>
    <col min="3336" max="3336" width="11.6640625" style="61" customWidth="1"/>
    <col min="3337" max="3337" width="29.109375" style="61" bestFit="1" customWidth="1"/>
    <col min="3338" max="3338" width="44.44140625" style="61" bestFit="1" customWidth="1"/>
    <col min="3339" max="3339" width="20.5546875" style="61" bestFit="1" customWidth="1"/>
    <col min="3340" max="3340" width="13.88671875" style="61" customWidth="1"/>
    <col min="3341" max="3584" width="9.109375" style="61"/>
    <col min="3585" max="3585" width="8" style="61" customWidth="1"/>
    <col min="3586" max="3586" width="27.5546875" style="61" customWidth="1"/>
    <col min="3587" max="3587" width="44.109375" style="61" customWidth="1"/>
    <col min="3588" max="3588" width="16.109375" style="61" customWidth="1"/>
    <col min="3589" max="3589" width="14.44140625" style="61" customWidth="1"/>
    <col min="3590" max="3590" width="15.44140625" style="61" customWidth="1"/>
    <col min="3591" max="3591" width="16.109375" style="61" bestFit="1" customWidth="1"/>
    <col min="3592" max="3592" width="11.6640625" style="61" customWidth="1"/>
    <col min="3593" max="3593" width="29.109375" style="61" bestFit="1" customWidth="1"/>
    <col min="3594" max="3594" width="44.44140625" style="61" bestFit="1" customWidth="1"/>
    <col min="3595" max="3595" width="20.5546875" style="61" bestFit="1" customWidth="1"/>
    <col min="3596" max="3596" width="13.88671875" style="61" customWidth="1"/>
    <col min="3597" max="3840" width="9.109375" style="61"/>
    <col min="3841" max="3841" width="8" style="61" customWidth="1"/>
    <col min="3842" max="3842" width="27.5546875" style="61" customWidth="1"/>
    <col min="3843" max="3843" width="44.109375" style="61" customWidth="1"/>
    <col min="3844" max="3844" width="16.109375" style="61" customWidth="1"/>
    <col min="3845" max="3845" width="14.44140625" style="61" customWidth="1"/>
    <col min="3846" max="3846" width="15.44140625" style="61" customWidth="1"/>
    <col min="3847" max="3847" width="16.109375" style="61" bestFit="1" customWidth="1"/>
    <col min="3848" max="3848" width="11.6640625" style="61" customWidth="1"/>
    <col min="3849" max="3849" width="29.109375" style="61" bestFit="1" customWidth="1"/>
    <col min="3850" max="3850" width="44.44140625" style="61" bestFit="1" customWidth="1"/>
    <col min="3851" max="3851" width="20.5546875" style="61" bestFit="1" customWidth="1"/>
    <col min="3852" max="3852" width="13.88671875" style="61" customWidth="1"/>
    <col min="3853" max="4096" width="9.109375" style="61"/>
    <col min="4097" max="4097" width="8" style="61" customWidth="1"/>
    <col min="4098" max="4098" width="27.5546875" style="61" customWidth="1"/>
    <col min="4099" max="4099" width="44.109375" style="61" customWidth="1"/>
    <col min="4100" max="4100" width="16.109375" style="61" customWidth="1"/>
    <col min="4101" max="4101" width="14.44140625" style="61" customWidth="1"/>
    <col min="4102" max="4102" width="15.44140625" style="61" customWidth="1"/>
    <col min="4103" max="4103" width="16.109375" style="61" bestFit="1" customWidth="1"/>
    <col min="4104" max="4104" width="11.6640625" style="61" customWidth="1"/>
    <col min="4105" max="4105" width="29.109375" style="61" bestFit="1" customWidth="1"/>
    <col min="4106" max="4106" width="44.44140625" style="61" bestFit="1" customWidth="1"/>
    <col min="4107" max="4107" width="20.5546875" style="61" bestFit="1" customWidth="1"/>
    <col min="4108" max="4108" width="13.88671875" style="61" customWidth="1"/>
    <col min="4109" max="4352" width="9.109375" style="61"/>
    <col min="4353" max="4353" width="8" style="61" customWidth="1"/>
    <col min="4354" max="4354" width="27.5546875" style="61" customWidth="1"/>
    <col min="4355" max="4355" width="44.109375" style="61" customWidth="1"/>
    <col min="4356" max="4356" width="16.109375" style="61" customWidth="1"/>
    <col min="4357" max="4357" width="14.44140625" style="61" customWidth="1"/>
    <col min="4358" max="4358" width="15.44140625" style="61" customWidth="1"/>
    <col min="4359" max="4359" width="16.109375" style="61" bestFit="1" customWidth="1"/>
    <col min="4360" max="4360" width="11.6640625" style="61" customWidth="1"/>
    <col min="4361" max="4361" width="29.109375" style="61" bestFit="1" customWidth="1"/>
    <col min="4362" max="4362" width="44.44140625" style="61" bestFit="1" customWidth="1"/>
    <col min="4363" max="4363" width="20.5546875" style="61" bestFit="1" customWidth="1"/>
    <col min="4364" max="4364" width="13.88671875" style="61" customWidth="1"/>
    <col min="4365" max="4608" width="9.109375" style="61"/>
    <col min="4609" max="4609" width="8" style="61" customWidth="1"/>
    <col min="4610" max="4610" width="27.5546875" style="61" customWidth="1"/>
    <col min="4611" max="4611" width="44.109375" style="61" customWidth="1"/>
    <col min="4612" max="4612" width="16.109375" style="61" customWidth="1"/>
    <col min="4613" max="4613" width="14.44140625" style="61" customWidth="1"/>
    <col min="4614" max="4614" width="15.44140625" style="61" customWidth="1"/>
    <col min="4615" max="4615" width="16.109375" style="61" bestFit="1" customWidth="1"/>
    <col min="4616" max="4616" width="11.6640625" style="61" customWidth="1"/>
    <col min="4617" max="4617" width="29.109375" style="61" bestFit="1" customWidth="1"/>
    <col min="4618" max="4618" width="44.44140625" style="61" bestFit="1" customWidth="1"/>
    <col min="4619" max="4619" width="20.5546875" style="61" bestFit="1" customWidth="1"/>
    <col min="4620" max="4620" width="13.88671875" style="61" customWidth="1"/>
    <col min="4621" max="4864" width="9.109375" style="61"/>
    <col min="4865" max="4865" width="8" style="61" customWidth="1"/>
    <col min="4866" max="4866" width="27.5546875" style="61" customWidth="1"/>
    <col min="4867" max="4867" width="44.109375" style="61" customWidth="1"/>
    <col min="4868" max="4868" width="16.109375" style="61" customWidth="1"/>
    <col min="4869" max="4869" width="14.44140625" style="61" customWidth="1"/>
    <col min="4870" max="4870" width="15.44140625" style="61" customWidth="1"/>
    <col min="4871" max="4871" width="16.109375" style="61" bestFit="1" customWidth="1"/>
    <col min="4872" max="4872" width="11.6640625" style="61" customWidth="1"/>
    <col min="4873" max="4873" width="29.109375" style="61" bestFit="1" customWidth="1"/>
    <col min="4874" max="4874" width="44.44140625" style="61" bestFit="1" customWidth="1"/>
    <col min="4875" max="4875" width="20.5546875" style="61" bestFit="1" customWidth="1"/>
    <col min="4876" max="4876" width="13.88671875" style="61" customWidth="1"/>
    <col min="4877" max="5120" width="9.109375" style="61"/>
    <col min="5121" max="5121" width="8" style="61" customWidth="1"/>
    <col min="5122" max="5122" width="27.5546875" style="61" customWidth="1"/>
    <col min="5123" max="5123" width="44.109375" style="61" customWidth="1"/>
    <col min="5124" max="5124" width="16.109375" style="61" customWidth="1"/>
    <col min="5125" max="5125" width="14.44140625" style="61" customWidth="1"/>
    <col min="5126" max="5126" width="15.44140625" style="61" customWidth="1"/>
    <col min="5127" max="5127" width="16.109375" style="61" bestFit="1" customWidth="1"/>
    <col min="5128" max="5128" width="11.6640625" style="61" customWidth="1"/>
    <col min="5129" max="5129" width="29.109375" style="61" bestFit="1" customWidth="1"/>
    <col min="5130" max="5130" width="44.44140625" style="61" bestFit="1" customWidth="1"/>
    <col min="5131" max="5131" width="20.5546875" style="61" bestFit="1" customWidth="1"/>
    <col min="5132" max="5132" width="13.88671875" style="61" customWidth="1"/>
    <col min="5133" max="5376" width="9.109375" style="61"/>
    <col min="5377" max="5377" width="8" style="61" customWidth="1"/>
    <col min="5378" max="5378" width="27.5546875" style="61" customWidth="1"/>
    <col min="5379" max="5379" width="44.109375" style="61" customWidth="1"/>
    <col min="5380" max="5380" width="16.109375" style="61" customWidth="1"/>
    <col min="5381" max="5381" width="14.44140625" style="61" customWidth="1"/>
    <col min="5382" max="5382" width="15.44140625" style="61" customWidth="1"/>
    <col min="5383" max="5383" width="16.109375" style="61" bestFit="1" customWidth="1"/>
    <col min="5384" max="5384" width="11.6640625" style="61" customWidth="1"/>
    <col min="5385" max="5385" width="29.109375" style="61" bestFit="1" customWidth="1"/>
    <col min="5386" max="5386" width="44.44140625" style="61" bestFit="1" customWidth="1"/>
    <col min="5387" max="5387" width="20.5546875" style="61" bestFit="1" customWidth="1"/>
    <col min="5388" max="5388" width="13.88671875" style="61" customWidth="1"/>
    <col min="5389" max="5632" width="9.109375" style="61"/>
    <col min="5633" max="5633" width="8" style="61" customWidth="1"/>
    <col min="5634" max="5634" width="27.5546875" style="61" customWidth="1"/>
    <col min="5635" max="5635" width="44.109375" style="61" customWidth="1"/>
    <col min="5636" max="5636" width="16.109375" style="61" customWidth="1"/>
    <col min="5637" max="5637" width="14.44140625" style="61" customWidth="1"/>
    <col min="5638" max="5638" width="15.44140625" style="61" customWidth="1"/>
    <col min="5639" max="5639" width="16.109375" style="61" bestFit="1" customWidth="1"/>
    <col min="5640" max="5640" width="11.6640625" style="61" customWidth="1"/>
    <col min="5641" max="5641" width="29.109375" style="61" bestFit="1" customWidth="1"/>
    <col min="5642" max="5642" width="44.44140625" style="61" bestFit="1" customWidth="1"/>
    <col min="5643" max="5643" width="20.5546875" style="61" bestFit="1" customWidth="1"/>
    <col min="5644" max="5644" width="13.88671875" style="61" customWidth="1"/>
    <col min="5645" max="5888" width="9.109375" style="61"/>
    <col min="5889" max="5889" width="8" style="61" customWidth="1"/>
    <col min="5890" max="5890" width="27.5546875" style="61" customWidth="1"/>
    <col min="5891" max="5891" width="44.109375" style="61" customWidth="1"/>
    <col min="5892" max="5892" width="16.109375" style="61" customWidth="1"/>
    <col min="5893" max="5893" width="14.44140625" style="61" customWidth="1"/>
    <col min="5894" max="5894" width="15.44140625" style="61" customWidth="1"/>
    <col min="5895" max="5895" width="16.109375" style="61" bestFit="1" customWidth="1"/>
    <col min="5896" max="5896" width="11.6640625" style="61" customWidth="1"/>
    <col min="5897" max="5897" width="29.109375" style="61" bestFit="1" customWidth="1"/>
    <col min="5898" max="5898" width="44.44140625" style="61" bestFit="1" customWidth="1"/>
    <col min="5899" max="5899" width="20.5546875" style="61" bestFit="1" customWidth="1"/>
    <col min="5900" max="5900" width="13.88671875" style="61" customWidth="1"/>
    <col min="5901" max="6144" width="9.109375" style="61"/>
    <col min="6145" max="6145" width="8" style="61" customWidth="1"/>
    <col min="6146" max="6146" width="27.5546875" style="61" customWidth="1"/>
    <col min="6147" max="6147" width="44.109375" style="61" customWidth="1"/>
    <col min="6148" max="6148" width="16.109375" style="61" customWidth="1"/>
    <col min="6149" max="6149" width="14.44140625" style="61" customWidth="1"/>
    <col min="6150" max="6150" width="15.44140625" style="61" customWidth="1"/>
    <col min="6151" max="6151" width="16.109375" style="61" bestFit="1" customWidth="1"/>
    <col min="6152" max="6152" width="11.6640625" style="61" customWidth="1"/>
    <col min="6153" max="6153" width="29.109375" style="61" bestFit="1" customWidth="1"/>
    <col min="6154" max="6154" width="44.44140625" style="61" bestFit="1" customWidth="1"/>
    <col min="6155" max="6155" width="20.5546875" style="61" bestFit="1" customWidth="1"/>
    <col min="6156" max="6156" width="13.88671875" style="61" customWidth="1"/>
    <col min="6157" max="6400" width="9.109375" style="61"/>
    <col min="6401" max="6401" width="8" style="61" customWidth="1"/>
    <col min="6402" max="6402" width="27.5546875" style="61" customWidth="1"/>
    <col min="6403" max="6403" width="44.109375" style="61" customWidth="1"/>
    <col min="6404" max="6404" width="16.109375" style="61" customWidth="1"/>
    <col min="6405" max="6405" width="14.44140625" style="61" customWidth="1"/>
    <col min="6406" max="6406" width="15.44140625" style="61" customWidth="1"/>
    <col min="6407" max="6407" width="16.109375" style="61" bestFit="1" customWidth="1"/>
    <col min="6408" max="6408" width="11.6640625" style="61" customWidth="1"/>
    <col min="6409" max="6409" width="29.109375" style="61" bestFit="1" customWidth="1"/>
    <col min="6410" max="6410" width="44.44140625" style="61" bestFit="1" customWidth="1"/>
    <col min="6411" max="6411" width="20.5546875" style="61" bestFit="1" customWidth="1"/>
    <col min="6412" max="6412" width="13.88671875" style="61" customWidth="1"/>
    <col min="6413" max="6656" width="9.109375" style="61"/>
    <col min="6657" max="6657" width="8" style="61" customWidth="1"/>
    <col min="6658" max="6658" width="27.5546875" style="61" customWidth="1"/>
    <col min="6659" max="6659" width="44.109375" style="61" customWidth="1"/>
    <col min="6660" max="6660" width="16.109375" style="61" customWidth="1"/>
    <col min="6661" max="6661" width="14.44140625" style="61" customWidth="1"/>
    <col min="6662" max="6662" width="15.44140625" style="61" customWidth="1"/>
    <col min="6663" max="6663" width="16.109375" style="61" bestFit="1" customWidth="1"/>
    <col min="6664" max="6664" width="11.6640625" style="61" customWidth="1"/>
    <col min="6665" max="6665" width="29.109375" style="61" bestFit="1" customWidth="1"/>
    <col min="6666" max="6666" width="44.44140625" style="61" bestFit="1" customWidth="1"/>
    <col min="6667" max="6667" width="20.5546875" style="61" bestFit="1" customWidth="1"/>
    <col min="6668" max="6668" width="13.88671875" style="61" customWidth="1"/>
    <col min="6669" max="6912" width="9.109375" style="61"/>
    <col min="6913" max="6913" width="8" style="61" customWidth="1"/>
    <col min="6914" max="6914" width="27.5546875" style="61" customWidth="1"/>
    <col min="6915" max="6915" width="44.109375" style="61" customWidth="1"/>
    <col min="6916" max="6916" width="16.109375" style="61" customWidth="1"/>
    <col min="6917" max="6917" width="14.44140625" style="61" customWidth="1"/>
    <col min="6918" max="6918" width="15.44140625" style="61" customWidth="1"/>
    <col min="6919" max="6919" width="16.109375" style="61" bestFit="1" customWidth="1"/>
    <col min="6920" max="6920" width="11.6640625" style="61" customWidth="1"/>
    <col min="6921" max="6921" width="29.109375" style="61" bestFit="1" customWidth="1"/>
    <col min="6922" max="6922" width="44.44140625" style="61" bestFit="1" customWidth="1"/>
    <col min="6923" max="6923" width="20.5546875" style="61" bestFit="1" customWidth="1"/>
    <col min="6924" max="6924" width="13.88671875" style="61" customWidth="1"/>
    <col min="6925" max="7168" width="9.109375" style="61"/>
    <col min="7169" max="7169" width="8" style="61" customWidth="1"/>
    <col min="7170" max="7170" width="27.5546875" style="61" customWidth="1"/>
    <col min="7171" max="7171" width="44.109375" style="61" customWidth="1"/>
    <col min="7172" max="7172" width="16.109375" style="61" customWidth="1"/>
    <col min="7173" max="7173" width="14.44140625" style="61" customWidth="1"/>
    <col min="7174" max="7174" width="15.44140625" style="61" customWidth="1"/>
    <col min="7175" max="7175" width="16.109375" style="61" bestFit="1" customWidth="1"/>
    <col min="7176" max="7176" width="11.6640625" style="61" customWidth="1"/>
    <col min="7177" max="7177" width="29.109375" style="61" bestFit="1" customWidth="1"/>
    <col min="7178" max="7178" width="44.44140625" style="61" bestFit="1" customWidth="1"/>
    <col min="7179" max="7179" width="20.5546875" style="61" bestFit="1" customWidth="1"/>
    <col min="7180" max="7180" width="13.88671875" style="61" customWidth="1"/>
    <col min="7181" max="7424" width="9.109375" style="61"/>
    <col min="7425" max="7425" width="8" style="61" customWidth="1"/>
    <col min="7426" max="7426" width="27.5546875" style="61" customWidth="1"/>
    <col min="7427" max="7427" width="44.109375" style="61" customWidth="1"/>
    <col min="7428" max="7428" width="16.109375" style="61" customWidth="1"/>
    <col min="7429" max="7429" width="14.44140625" style="61" customWidth="1"/>
    <col min="7430" max="7430" width="15.44140625" style="61" customWidth="1"/>
    <col min="7431" max="7431" width="16.109375" style="61" bestFit="1" customWidth="1"/>
    <col min="7432" max="7432" width="11.6640625" style="61" customWidth="1"/>
    <col min="7433" max="7433" width="29.109375" style="61" bestFit="1" customWidth="1"/>
    <col min="7434" max="7434" width="44.44140625" style="61" bestFit="1" customWidth="1"/>
    <col min="7435" max="7435" width="20.5546875" style="61" bestFit="1" customWidth="1"/>
    <col min="7436" max="7436" width="13.88671875" style="61" customWidth="1"/>
    <col min="7437" max="7680" width="9.109375" style="61"/>
    <col min="7681" max="7681" width="8" style="61" customWidth="1"/>
    <col min="7682" max="7682" width="27.5546875" style="61" customWidth="1"/>
    <col min="7683" max="7683" width="44.109375" style="61" customWidth="1"/>
    <col min="7684" max="7684" width="16.109375" style="61" customWidth="1"/>
    <col min="7685" max="7685" width="14.44140625" style="61" customWidth="1"/>
    <col min="7686" max="7686" width="15.44140625" style="61" customWidth="1"/>
    <col min="7687" max="7687" width="16.109375" style="61" bestFit="1" customWidth="1"/>
    <col min="7688" max="7688" width="11.6640625" style="61" customWidth="1"/>
    <col min="7689" max="7689" width="29.109375" style="61" bestFit="1" customWidth="1"/>
    <col min="7690" max="7690" width="44.44140625" style="61" bestFit="1" customWidth="1"/>
    <col min="7691" max="7691" width="20.5546875" style="61" bestFit="1" customWidth="1"/>
    <col min="7692" max="7692" width="13.88671875" style="61" customWidth="1"/>
    <col min="7693" max="7936" width="9.109375" style="61"/>
    <col min="7937" max="7937" width="8" style="61" customWidth="1"/>
    <col min="7938" max="7938" width="27.5546875" style="61" customWidth="1"/>
    <col min="7939" max="7939" width="44.109375" style="61" customWidth="1"/>
    <col min="7940" max="7940" width="16.109375" style="61" customWidth="1"/>
    <col min="7941" max="7941" width="14.44140625" style="61" customWidth="1"/>
    <col min="7942" max="7942" width="15.44140625" style="61" customWidth="1"/>
    <col min="7943" max="7943" width="16.109375" style="61" bestFit="1" customWidth="1"/>
    <col min="7944" max="7944" width="11.6640625" style="61" customWidth="1"/>
    <col min="7945" max="7945" width="29.109375" style="61" bestFit="1" customWidth="1"/>
    <col min="7946" max="7946" width="44.44140625" style="61" bestFit="1" customWidth="1"/>
    <col min="7947" max="7947" width="20.5546875" style="61" bestFit="1" customWidth="1"/>
    <col min="7948" max="7948" width="13.88671875" style="61" customWidth="1"/>
    <col min="7949" max="8192" width="9.109375" style="61"/>
    <col min="8193" max="8193" width="8" style="61" customWidth="1"/>
    <col min="8194" max="8194" width="27.5546875" style="61" customWidth="1"/>
    <col min="8195" max="8195" width="44.109375" style="61" customWidth="1"/>
    <col min="8196" max="8196" width="16.109375" style="61" customWidth="1"/>
    <col min="8197" max="8197" width="14.44140625" style="61" customWidth="1"/>
    <col min="8198" max="8198" width="15.44140625" style="61" customWidth="1"/>
    <col min="8199" max="8199" width="16.109375" style="61" bestFit="1" customWidth="1"/>
    <col min="8200" max="8200" width="11.6640625" style="61" customWidth="1"/>
    <col min="8201" max="8201" width="29.109375" style="61" bestFit="1" customWidth="1"/>
    <col min="8202" max="8202" width="44.44140625" style="61" bestFit="1" customWidth="1"/>
    <col min="8203" max="8203" width="20.5546875" style="61" bestFit="1" customWidth="1"/>
    <col min="8204" max="8204" width="13.88671875" style="61" customWidth="1"/>
    <col min="8205" max="8448" width="9.109375" style="61"/>
    <col min="8449" max="8449" width="8" style="61" customWidth="1"/>
    <col min="8450" max="8450" width="27.5546875" style="61" customWidth="1"/>
    <col min="8451" max="8451" width="44.109375" style="61" customWidth="1"/>
    <col min="8452" max="8452" width="16.109375" style="61" customWidth="1"/>
    <col min="8453" max="8453" width="14.44140625" style="61" customWidth="1"/>
    <col min="8454" max="8454" width="15.44140625" style="61" customWidth="1"/>
    <col min="8455" max="8455" width="16.109375" style="61" bestFit="1" customWidth="1"/>
    <col min="8456" max="8456" width="11.6640625" style="61" customWidth="1"/>
    <col min="8457" max="8457" width="29.109375" style="61" bestFit="1" customWidth="1"/>
    <col min="8458" max="8458" width="44.44140625" style="61" bestFit="1" customWidth="1"/>
    <col min="8459" max="8459" width="20.5546875" style="61" bestFit="1" customWidth="1"/>
    <col min="8460" max="8460" width="13.88671875" style="61" customWidth="1"/>
    <col min="8461" max="8704" width="9.109375" style="61"/>
    <col min="8705" max="8705" width="8" style="61" customWidth="1"/>
    <col min="8706" max="8706" width="27.5546875" style="61" customWidth="1"/>
    <col min="8707" max="8707" width="44.109375" style="61" customWidth="1"/>
    <col min="8708" max="8708" width="16.109375" style="61" customWidth="1"/>
    <col min="8709" max="8709" width="14.44140625" style="61" customWidth="1"/>
    <col min="8710" max="8710" width="15.44140625" style="61" customWidth="1"/>
    <col min="8711" max="8711" width="16.109375" style="61" bestFit="1" customWidth="1"/>
    <col min="8712" max="8712" width="11.6640625" style="61" customWidth="1"/>
    <col min="8713" max="8713" width="29.109375" style="61" bestFit="1" customWidth="1"/>
    <col min="8714" max="8714" width="44.44140625" style="61" bestFit="1" customWidth="1"/>
    <col min="8715" max="8715" width="20.5546875" style="61" bestFit="1" customWidth="1"/>
    <col min="8716" max="8716" width="13.88671875" style="61" customWidth="1"/>
    <col min="8717" max="8960" width="9.109375" style="61"/>
    <col min="8961" max="8961" width="8" style="61" customWidth="1"/>
    <col min="8962" max="8962" width="27.5546875" style="61" customWidth="1"/>
    <col min="8963" max="8963" width="44.109375" style="61" customWidth="1"/>
    <col min="8964" max="8964" width="16.109375" style="61" customWidth="1"/>
    <col min="8965" max="8965" width="14.44140625" style="61" customWidth="1"/>
    <col min="8966" max="8966" width="15.44140625" style="61" customWidth="1"/>
    <col min="8967" max="8967" width="16.109375" style="61" bestFit="1" customWidth="1"/>
    <col min="8968" max="8968" width="11.6640625" style="61" customWidth="1"/>
    <col min="8969" max="8969" width="29.109375" style="61" bestFit="1" customWidth="1"/>
    <col min="8970" max="8970" width="44.44140625" style="61" bestFit="1" customWidth="1"/>
    <col min="8971" max="8971" width="20.5546875" style="61" bestFit="1" customWidth="1"/>
    <col min="8972" max="8972" width="13.88671875" style="61" customWidth="1"/>
    <col min="8973" max="9216" width="9.109375" style="61"/>
    <col min="9217" max="9217" width="8" style="61" customWidth="1"/>
    <col min="9218" max="9218" width="27.5546875" style="61" customWidth="1"/>
    <col min="9219" max="9219" width="44.109375" style="61" customWidth="1"/>
    <col min="9220" max="9220" width="16.109375" style="61" customWidth="1"/>
    <col min="9221" max="9221" width="14.44140625" style="61" customWidth="1"/>
    <col min="9222" max="9222" width="15.44140625" style="61" customWidth="1"/>
    <col min="9223" max="9223" width="16.109375" style="61" bestFit="1" customWidth="1"/>
    <col min="9224" max="9224" width="11.6640625" style="61" customWidth="1"/>
    <col min="9225" max="9225" width="29.109375" style="61" bestFit="1" customWidth="1"/>
    <col min="9226" max="9226" width="44.44140625" style="61" bestFit="1" customWidth="1"/>
    <col min="9227" max="9227" width="20.5546875" style="61" bestFit="1" customWidth="1"/>
    <col min="9228" max="9228" width="13.88671875" style="61" customWidth="1"/>
    <col min="9229" max="9472" width="9.109375" style="61"/>
    <col min="9473" max="9473" width="8" style="61" customWidth="1"/>
    <col min="9474" max="9474" width="27.5546875" style="61" customWidth="1"/>
    <col min="9475" max="9475" width="44.109375" style="61" customWidth="1"/>
    <col min="9476" max="9476" width="16.109375" style="61" customWidth="1"/>
    <col min="9477" max="9477" width="14.44140625" style="61" customWidth="1"/>
    <col min="9478" max="9478" width="15.44140625" style="61" customWidth="1"/>
    <col min="9479" max="9479" width="16.109375" style="61" bestFit="1" customWidth="1"/>
    <col min="9480" max="9480" width="11.6640625" style="61" customWidth="1"/>
    <col min="9481" max="9481" width="29.109375" style="61" bestFit="1" customWidth="1"/>
    <col min="9482" max="9482" width="44.44140625" style="61" bestFit="1" customWidth="1"/>
    <col min="9483" max="9483" width="20.5546875" style="61" bestFit="1" customWidth="1"/>
    <col min="9484" max="9484" width="13.88671875" style="61" customWidth="1"/>
    <col min="9485" max="9728" width="9.109375" style="61"/>
    <col min="9729" max="9729" width="8" style="61" customWidth="1"/>
    <col min="9730" max="9730" width="27.5546875" style="61" customWidth="1"/>
    <col min="9731" max="9731" width="44.109375" style="61" customWidth="1"/>
    <col min="9732" max="9732" width="16.109375" style="61" customWidth="1"/>
    <col min="9733" max="9733" width="14.44140625" style="61" customWidth="1"/>
    <col min="9734" max="9734" width="15.44140625" style="61" customWidth="1"/>
    <col min="9735" max="9735" width="16.109375" style="61" bestFit="1" customWidth="1"/>
    <col min="9736" max="9736" width="11.6640625" style="61" customWidth="1"/>
    <col min="9737" max="9737" width="29.109375" style="61" bestFit="1" customWidth="1"/>
    <col min="9738" max="9738" width="44.44140625" style="61" bestFit="1" customWidth="1"/>
    <col min="9739" max="9739" width="20.5546875" style="61" bestFit="1" customWidth="1"/>
    <col min="9740" max="9740" width="13.88671875" style="61" customWidth="1"/>
    <col min="9741" max="9984" width="9.109375" style="61"/>
    <col min="9985" max="9985" width="8" style="61" customWidth="1"/>
    <col min="9986" max="9986" width="27.5546875" style="61" customWidth="1"/>
    <col min="9987" max="9987" width="44.109375" style="61" customWidth="1"/>
    <col min="9988" max="9988" width="16.109375" style="61" customWidth="1"/>
    <col min="9989" max="9989" width="14.44140625" style="61" customWidth="1"/>
    <col min="9990" max="9990" width="15.44140625" style="61" customWidth="1"/>
    <col min="9991" max="9991" width="16.109375" style="61" bestFit="1" customWidth="1"/>
    <col min="9992" max="9992" width="11.6640625" style="61" customWidth="1"/>
    <col min="9993" max="9993" width="29.109375" style="61" bestFit="1" customWidth="1"/>
    <col min="9994" max="9994" width="44.44140625" style="61" bestFit="1" customWidth="1"/>
    <col min="9995" max="9995" width="20.5546875" style="61" bestFit="1" customWidth="1"/>
    <col min="9996" max="9996" width="13.88671875" style="61" customWidth="1"/>
    <col min="9997" max="10240" width="9.109375" style="61"/>
    <col min="10241" max="10241" width="8" style="61" customWidth="1"/>
    <col min="10242" max="10242" width="27.5546875" style="61" customWidth="1"/>
    <col min="10243" max="10243" width="44.109375" style="61" customWidth="1"/>
    <col min="10244" max="10244" width="16.109375" style="61" customWidth="1"/>
    <col min="10245" max="10245" width="14.44140625" style="61" customWidth="1"/>
    <col min="10246" max="10246" width="15.44140625" style="61" customWidth="1"/>
    <col min="10247" max="10247" width="16.109375" style="61" bestFit="1" customWidth="1"/>
    <col min="10248" max="10248" width="11.6640625" style="61" customWidth="1"/>
    <col min="10249" max="10249" width="29.109375" style="61" bestFit="1" customWidth="1"/>
    <col min="10250" max="10250" width="44.44140625" style="61" bestFit="1" customWidth="1"/>
    <col min="10251" max="10251" width="20.5546875" style="61" bestFit="1" customWidth="1"/>
    <col min="10252" max="10252" width="13.88671875" style="61" customWidth="1"/>
    <col min="10253" max="10496" width="9.109375" style="61"/>
    <col min="10497" max="10497" width="8" style="61" customWidth="1"/>
    <col min="10498" max="10498" width="27.5546875" style="61" customWidth="1"/>
    <col min="10499" max="10499" width="44.109375" style="61" customWidth="1"/>
    <col min="10500" max="10500" width="16.109375" style="61" customWidth="1"/>
    <col min="10501" max="10501" width="14.44140625" style="61" customWidth="1"/>
    <col min="10502" max="10502" width="15.44140625" style="61" customWidth="1"/>
    <col min="10503" max="10503" width="16.109375" style="61" bestFit="1" customWidth="1"/>
    <col min="10504" max="10504" width="11.6640625" style="61" customWidth="1"/>
    <col min="10505" max="10505" width="29.109375" style="61" bestFit="1" customWidth="1"/>
    <col min="10506" max="10506" width="44.44140625" style="61" bestFit="1" customWidth="1"/>
    <col min="10507" max="10507" width="20.5546875" style="61" bestFit="1" customWidth="1"/>
    <col min="10508" max="10508" width="13.88671875" style="61" customWidth="1"/>
    <col min="10509" max="10752" width="9.109375" style="61"/>
    <col min="10753" max="10753" width="8" style="61" customWidth="1"/>
    <col min="10754" max="10754" width="27.5546875" style="61" customWidth="1"/>
    <col min="10755" max="10755" width="44.109375" style="61" customWidth="1"/>
    <col min="10756" max="10756" width="16.109375" style="61" customWidth="1"/>
    <col min="10757" max="10757" width="14.44140625" style="61" customWidth="1"/>
    <col min="10758" max="10758" width="15.44140625" style="61" customWidth="1"/>
    <col min="10759" max="10759" width="16.109375" style="61" bestFit="1" customWidth="1"/>
    <col min="10760" max="10760" width="11.6640625" style="61" customWidth="1"/>
    <col min="10761" max="10761" width="29.109375" style="61" bestFit="1" customWidth="1"/>
    <col min="10762" max="10762" width="44.44140625" style="61" bestFit="1" customWidth="1"/>
    <col min="10763" max="10763" width="20.5546875" style="61" bestFit="1" customWidth="1"/>
    <col min="10764" max="10764" width="13.88671875" style="61" customWidth="1"/>
    <col min="10765" max="11008" width="9.109375" style="61"/>
    <col min="11009" max="11009" width="8" style="61" customWidth="1"/>
    <col min="11010" max="11010" width="27.5546875" style="61" customWidth="1"/>
    <col min="11011" max="11011" width="44.109375" style="61" customWidth="1"/>
    <col min="11012" max="11012" width="16.109375" style="61" customWidth="1"/>
    <col min="11013" max="11013" width="14.44140625" style="61" customWidth="1"/>
    <col min="11014" max="11014" width="15.44140625" style="61" customWidth="1"/>
    <col min="11015" max="11015" width="16.109375" style="61" bestFit="1" customWidth="1"/>
    <col min="11016" max="11016" width="11.6640625" style="61" customWidth="1"/>
    <col min="11017" max="11017" width="29.109375" style="61" bestFit="1" customWidth="1"/>
    <col min="11018" max="11018" width="44.44140625" style="61" bestFit="1" customWidth="1"/>
    <col min="11019" max="11019" width="20.5546875" style="61" bestFit="1" customWidth="1"/>
    <col min="11020" max="11020" width="13.88671875" style="61" customWidth="1"/>
    <col min="11021" max="11264" width="9.109375" style="61"/>
    <col min="11265" max="11265" width="8" style="61" customWidth="1"/>
    <col min="11266" max="11266" width="27.5546875" style="61" customWidth="1"/>
    <col min="11267" max="11267" width="44.109375" style="61" customWidth="1"/>
    <col min="11268" max="11268" width="16.109375" style="61" customWidth="1"/>
    <col min="11269" max="11269" width="14.44140625" style="61" customWidth="1"/>
    <col min="11270" max="11270" width="15.44140625" style="61" customWidth="1"/>
    <col min="11271" max="11271" width="16.109375" style="61" bestFit="1" customWidth="1"/>
    <col min="11272" max="11272" width="11.6640625" style="61" customWidth="1"/>
    <col min="11273" max="11273" width="29.109375" style="61" bestFit="1" customWidth="1"/>
    <col min="11274" max="11274" width="44.44140625" style="61" bestFit="1" customWidth="1"/>
    <col min="11275" max="11275" width="20.5546875" style="61" bestFit="1" customWidth="1"/>
    <col min="11276" max="11276" width="13.88671875" style="61" customWidth="1"/>
    <col min="11277" max="11520" width="9.109375" style="61"/>
    <col min="11521" max="11521" width="8" style="61" customWidth="1"/>
    <col min="11522" max="11522" width="27.5546875" style="61" customWidth="1"/>
    <col min="11523" max="11523" width="44.109375" style="61" customWidth="1"/>
    <col min="11524" max="11524" width="16.109375" style="61" customWidth="1"/>
    <col min="11525" max="11525" width="14.44140625" style="61" customWidth="1"/>
    <col min="11526" max="11526" width="15.44140625" style="61" customWidth="1"/>
    <col min="11527" max="11527" width="16.109375" style="61" bestFit="1" customWidth="1"/>
    <col min="11528" max="11528" width="11.6640625" style="61" customWidth="1"/>
    <col min="11529" max="11529" width="29.109375" style="61" bestFit="1" customWidth="1"/>
    <col min="11530" max="11530" width="44.44140625" style="61" bestFit="1" customWidth="1"/>
    <col min="11531" max="11531" width="20.5546875" style="61" bestFit="1" customWidth="1"/>
    <col min="11532" max="11532" width="13.88671875" style="61" customWidth="1"/>
    <col min="11533" max="11776" width="9.109375" style="61"/>
    <col min="11777" max="11777" width="8" style="61" customWidth="1"/>
    <col min="11778" max="11778" width="27.5546875" style="61" customWidth="1"/>
    <col min="11779" max="11779" width="44.109375" style="61" customWidth="1"/>
    <col min="11780" max="11780" width="16.109375" style="61" customWidth="1"/>
    <col min="11781" max="11781" width="14.44140625" style="61" customWidth="1"/>
    <col min="11782" max="11782" width="15.44140625" style="61" customWidth="1"/>
    <col min="11783" max="11783" width="16.109375" style="61" bestFit="1" customWidth="1"/>
    <col min="11784" max="11784" width="11.6640625" style="61" customWidth="1"/>
    <col min="11785" max="11785" width="29.109375" style="61" bestFit="1" customWidth="1"/>
    <col min="11786" max="11786" width="44.44140625" style="61" bestFit="1" customWidth="1"/>
    <col min="11787" max="11787" width="20.5546875" style="61" bestFit="1" customWidth="1"/>
    <col min="11788" max="11788" width="13.88671875" style="61" customWidth="1"/>
    <col min="11789" max="12032" width="9.109375" style="61"/>
    <col min="12033" max="12033" width="8" style="61" customWidth="1"/>
    <col min="12034" max="12034" width="27.5546875" style="61" customWidth="1"/>
    <col min="12035" max="12035" width="44.109375" style="61" customWidth="1"/>
    <col min="12036" max="12036" width="16.109375" style="61" customWidth="1"/>
    <col min="12037" max="12037" width="14.44140625" style="61" customWidth="1"/>
    <col min="12038" max="12038" width="15.44140625" style="61" customWidth="1"/>
    <col min="12039" max="12039" width="16.109375" style="61" bestFit="1" customWidth="1"/>
    <col min="12040" max="12040" width="11.6640625" style="61" customWidth="1"/>
    <col min="12041" max="12041" width="29.109375" style="61" bestFit="1" customWidth="1"/>
    <col min="12042" max="12042" width="44.44140625" style="61" bestFit="1" customWidth="1"/>
    <col min="12043" max="12043" width="20.5546875" style="61" bestFit="1" customWidth="1"/>
    <col min="12044" max="12044" width="13.88671875" style="61" customWidth="1"/>
    <col min="12045" max="12288" width="9.109375" style="61"/>
    <col min="12289" max="12289" width="8" style="61" customWidth="1"/>
    <col min="12290" max="12290" width="27.5546875" style="61" customWidth="1"/>
    <col min="12291" max="12291" width="44.109375" style="61" customWidth="1"/>
    <col min="12292" max="12292" width="16.109375" style="61" customWidth="1"/>
    <col min="12293" max="12293" width="14.44140625" style="61" customWidth="1"/>
    <col min="12294" max="12294" width="15.44140625" style="61" customWidth="1"/>
    <col min="12295" max="12295" width="16.109375" style="61" bestFit="1" customWidth="1"/>
    <col min="12296" max="12296" width="11.6640625" style="61" customWidth="1"/>
    <col min="12297" max="12297" width="29.109375" style="61" bestFit="1" customWidth="1"/>
    <col min="12298" max="12298" width="44.44140625" style="61" bestFit="1" customWidth="1"/>
    <col min="12299" max="12299" width="20.5546875" style="61" bestFit="1" customWidth="1"/>
    <col min="12300" max="12300" width="13.88671875" style="61" customWidth="1"/>
    <col min="12301" max="12544" width="9.109375" style="61"/>
    <col min="12545" max="12545" width="8" style="61" customWidth="1"/>
    <col min="12546" max="12546" width="27.5546875" style="61" customWidth="1"/>
    <col min="12547" max="12547" width="44.109375" style="61" customWidth="1"/>
    <col min="12548" max="12548" width="16.109375" style="61" customWidth="1"/>
    <col min="12549" max="12549" width="14.44140625" style="61" customWidth="1"/>
    <col min="12550" max="12550" width="15.44140625" style="61" customWidth="1"/>
    <col min="12551" max="12551" width="16.109375" style="61" bestFit="1" customWidth="1"/>
    <col min="12552" max="12552" width="11.6640625" style="61" customWidth="1"/>
    <col min="12553" max="12553" width="29.109375" style="61" bestFit="1" customWidth="1"/>
    <col min="12554" max="12554" width="44.44140625" style="61" bestFit="1" customWidth="1"/>
    <col min="12555" max="12555" width="20.5546875" style="61" bestFit="1" customWidth="1"/>
    <col min="12556" max="12556" width="13.88671875" style="61" customWidth="1"/>
    <col min="12557" max="12800" width="9.109375" style="61"/>
    <col min="12801" max="12801" width="8" style="61" customWidth="1"/>
    <col min="12802" max="12802" width="27.5546875" style="61" customWidth="1"/>
    <col min="12803" max="12803" width="44.109375" style="61" customWidth="1"/>
    <col min="12804" max="12804" width="16.109375" style="61" customWidth="1"/>
    <col min="12805" max="12805" width="14.44140625" style="61" customWidth="1"/>
    <col min="12806" max="12806" width="15.44140625" style="61" customWidth="1"/>
    <col min="12807" max="12807" width="16.109375" style="61" bestFit="1" customWidth="1"/>
    <col min="12808" max="12808" width="11.6640625" style="61" customWidth="1"/>
    <col min="12809" max="12809" width="29.109375" style="61" bestFit="1" customWidth="1"/>
    <col min="12810" max="12810" width="44.44140625" style="61" bestFit="1" customWidth="1"/>
    <col min="12811" max="12811" width="20.5546875" style="61" bestFit="1" customWidth="1"/>
    <col min="12812" max="12812" width="13.88671875" style="61" customWidth="1"/>
    <col min="12813" max="13056" width="9.109375" style="61"/>
    <col min="13057" max="13057" width="8" style="61" customWidth="1"/>
    <col min="13058" max="13058" width="27.5546875" style="61" customWidth="1"/>
    <col min="13059" max="13059" width="44.109375" style="61" customWidth="1"/>
    <col min="13060" max="13060" width="16.109375" style="61" customWidth="1"/>
    <col min="13061" max="13061" width="14.44140625" style="61" customWidth="1"/>
    <col min="13062" max="13062" width="15.44140625" style="61" customWidth="1"/>
    <col min="13063" max="13063" width="16.109375" style="61" bestFit="1" customWidth="1"/>
    <col min="13064" max="13064" width="11.6640625" style="61" customWidth="1"/>
    <col min="13065" max="13065" width="29.109375" style="61" bestFit="1" customWidth="1"/>
    <col min="13066" max="13066" width="44.44140625" style="61" bestFit="1" customWidth="1"/>
    <col min="13067" max="13067" width="20.5546875" style="61" bestFit="1" customWidth="1"/>
    <col min="13068" max="13068" width="13.88671875" style="61" customWidth="1"/>
    <col min="13069" max="13312" width="9.109375" style="61"/>
    <col min="13313" max="13313" width="8" style="61" customWidth="1"/>
    <col min="13314" max="13314" width="27.5546875" style="61" customWidth="1"/>
    <col min="13315" max="13315" width="44.109375" style="61" customWidth="1"/>
    <col min="13316" max="13316" width="16.109375" style="61" customWidth="1"/>
    <col min="13317" max="13317" width="14.44140625" style="61" customWidth="1"/>
    <col min="13318" max="13318" width="15.44140625" style="61" customWidth="1"/>
    <col min="13319" max="13319" width="16.109375" style="61" bestFit="1" customWidth="1"/>
    <col min="13320" max="13320" width="11.6640625" style="61" customWidth="1"/>
    <col min="13321" max="13321" width="29.109375" style="61" bestFit="1" customWidth="1"/>
    <col min="13322" max="13322" width="44.44140625" style="61" bestFit="1" customWidth="1"/>
    <col min="13323" max="13323" width="20.5546875" style="61" bestFit="1" customWidth="1"/>
    <col min="13324" max="13324" width="13.88671875" style="61" customWidth="1"/>
    <col min="13325" max="13568" width="9.109375" style="61"/>
    <col min="13569" max="13569" width="8" style="61" customWidth="1"/>
    <col min="13570" max="13570" width="27.5546875" style="61" customWidth="1"/>
    <col min="13571" max="13571" width="44.109375" style="61" customWidth="1"/>
    <col min="13572" max="13572" width="16.109375" style="61" customWidth="1"/>
    <col min="13573" max="13573" width="14.44140625" style="61" customWidth="1"/>
    <col min="13574" max="13574" width="15.44140625" style="61" customWidth="1"/>
    <col min="13575" max="13575" width="16.109375" style="61" bestFit="1" customWidth="1"/>
    <col min="13576" max="13576" width="11.6640625" style="61" customWidth="1"/>
    <col min="13577" max="13577" width="29.109375" style="61" bestFit="1" customWidth="1"/>
    <col min="13578" max="13578" width="44.44140625" style="61" bestFit="1" customWidth="1"/>
    <col min="13579" max="13579" width="20.5546875" style="61" bestFit="1" customWidth="1"/>
    <col min="13580" max="13580" width="13.88671875" style="61" customWidth="1"/>
    <col min="13581" max="13824" width="9.109375" style="61"/>
    <col min="13825" max="13825" width="8" style="61" customWidth="1"/>
    <col min="13826" max="13826" width="27.5546875" style="61" customWidth="1"/>
    <col min="13827" max="13827" width="44.109375" style="61" customWidth="1"/>
    <col min="13828" max="13828" width="16.109375" style="61" customWidth="1"/>
    <col min="13829" max="13829" width="14.44140625" style="61" customWidth="1"/>
    <col min="13830" max="13830" width="15.44140625" style="61" customWidth="1"/>
    <col min="13831" max="13831" width="16.109375" style="61" bestFit="1" customWidth="1"/>
    <col min="13832" max="13832" width="11.6640625" style="61" customWidth="1"/>
    <col min="13833" max="13833" width="29.109375" style="61" bestFit="1" customWidth="1"/>
    <col min="13834" max="13834" width="44.44140625" style="61" bestFit="1" customWidth="1"/>
    <col min="13835" max="13835" width="20.5546875" style="61" bestFit="1" customWidth="1"/>
    <col min="13836" max="13836" width="13.88671875" style="61" customWidth="1"/>
    <col min="13837" max="14080" width="9.109375" style="61"/>
    <col min="14081" max="14081" width="8" style="61" customWidth="1"/>
    <col min="14082" max="14082" width="27.5546875" style="61" customWidth="1"/>
    <col min="14083" max="14083" width="44.109375" style="61" customWidth="1"/>
    <col min="14084" max="14084" width="16.109375" style="61" customWidth="1"/>
    <col min="14085" max="14085" width="14.44140625" style="61" customWidth="1"/>
    <col min="14086" max="14086" width="15.44140625" style="61" customWidth="1"/>
    <col min="14087" max="14087" width="16.109375" style="61" bestFit="1" customWidth="1"/>
    <col min="14088" max="14088" width="11.6640625" style="61" customWidth="1"/>
    <col min="14089" max="14089" width="29.109375" style="61" bestFit="1" customWidth="1"/>
    <col min="14090" max="14090" width="44.44140625" style="61" bestFit="1" customWidth="1"/>
    <col min="14091" max="14091" width="20.5546875" style="61" bestFit="1" customWidth="1"/>
    <col min="14092" max="14092" width="13.88671875" style="61" customWidth="1"/>
    <col min="14093" max="14336" width="9.109375" style="61"/>
    <col min="14337" max="14337" width="8" style="61" customWidth="1"/>
    <col min="14338" max="14338" width="27.5546875" style="61" customWidth="1"/>
    <col min="14339" max="14339" width="44.109375" style="61" customWidth="1"/>
    <col min="14340" max="14340" width="16.109375" style="61" customWidth="1"/>
    <col min="14341" max="14341" width="14.44140625" style="61" customWidth="1"/>
    <col min="14342" max="14342" width="15.44140625" style="61" customWidth="1"/>
    <col min="14343" max="14343" width="16.109375" style="61" bestFit="1" customWidth="1"/>
    <col min="14344" max="14344" width="11.6640625" style="61" customWidth="1"/>
    <col min="14345" max="14345" width="29.109375" style="61" bestFit="1" customWidth="1"/>
    <col min="14346" max="14346" width="44.44140625" style="61" bestFit="1" customWidth="1"/>
    <col min="14347" max="14347" width="20.5546875" style="61" bestFit="1" customWidth="1"/>
    <col min="14348" max="14348" width="13.88671875" style="61" customWidth="1"/>
    <col min="14349" max="14592" width="9.109375" style="61"/>
    <col min="14593" max="14593" width="8" style="61" customWidth="1"/>
    <col min="14594" max="14594" width="27.5546875" style="61" customWidth="1"/>
    <col min="14595" max="14595" width="44.109375" style="61" customWidth="1"/>
    <col min="14596" max="14596" width="16.109375" style="61" customWidth="1"/>
    <col min="14597" max="14597" width="14.44140625" style="61" customWidth="1"/>
    <col min="14598" max="14598" width="15.44140625" style="61" customWidth="1"/>
    <col min="14599" max="14599" width="16.109375" style="61" bestFit="1" customWidth="1"/>
    <col min="14600" max="14600" width="11.6640625" style="61" customWidth="1"/>
    <col min="14601" max="14601" width="29.109375" style="61" bestFit="1" customWidth="1"/>
    <col min="14602" max="14602" width="44.44140625" style="61" bestFit="1" customWidth="1"/>
    <col min="14603" max="14603" width="20.5546875" style="61" bestFit="1" customWidth="1"/>
    <col min="14604" max="14604" width="13.88671875" style="61" customWidth="1"/>
    <col min="14605" max="14848" width="9.109375" style="61"/>
    <col min="14849" max="14849" width="8" style="61" customWidth="1"/>
    <col min="14850" max="14850" width="27.5546875" style="61" customWidth="1"/>
    <col min="14851" max="14851" width="44.109375" style="61" customWidth="1"/>
    <col min="14852" max="14852" width="16.109375" style="61" customWidth="1"/>
    <col min="14853" max="14853" width="14.44140625" style="61" customWidth="1"/>
    <col min="14854" max="14854" width="15.44140625" style="61" customWidth="1"/>
    <col min="14855" max="14855" width="16.109375" style="61" bestFit="1" customWidth="1"/>
    <col min="14856" max="14856" width="11.6640625" style="61" customWidth="1"/>
    <col min="14857" max="14857" width="29.109375" style="61" bestFit="1" customWidth="1"/>
    <col min="14858" max="14858" width="44.44140625" style="61" bestFit="1" customWidth="1"/>
    <col min="14859" max="14859" width="20.5546875" style="61" bestFit="1" customWidth="1"/>
    <col min="14860" max="14860" width="13.88671875" style="61" customWidth="1"/>
    <col min="14861" max="15104" width="9.109375" style="61"/>
    <col min="15105" max="15105" width="8" style="61" customWidth="1"/>
    <col min="15106" max="15106" width="27.5546875" style="61" customWidth="1"/>
    <col min="15107" max="15107" width="44.109375" style="61" customWidth="1"/>
    <col min="15108" max="15108" width="16.109375" style="61" customWidth="1"/>
    <col min="15109" max="15109" width="14.44140625" style="61" customWidth="1"/>
    <col min="15110" max="15110" width="15.44140625" style="61" customWidth="1"/>
    <col min="15111" max="15111" width="16.109375" style="61" bestFit="1" customWidth="1"/>
    <col min="15112" max="15112" width="11.6640625" style="61" customWidth="1"/>
    <col min="15113" max="15113" width="29.109375" style="61" bestFit="1" customWidth="1"/>
    <col min="15114" max="15114" width="44.44140625" style="61" bestFit="1" customWidth="1"/>
    <col min="15115" max="15115" width="20.5546875" style="61" bestFit="1" customWidth="1"/>
    <col min="15116" max="15116" width="13.88671875" style="61" customWidth="1"/>
    <col min="15117" max="15360" width="9.109375" style="61"/>
    <col min="15361" max="15361" width="8" style="61" customWidth="1"/>
    <col min="15362" max="15362" width="27.5546875" style="61" customWidth="1"/>
    <col min="15363" max="15363" width="44.109375" style="61" customWidth="1"/>
    <col min="15364" max="15364" width="16.109375" style="61" customWidth="1"/>
    <col min="15365" max="15365" width="14.44140625" style="61" customWidth="1"/>
    <col min="15366" max="15366" width="15.44140625" style="61" customWidth="1"/>
    <col min="15367" max="15367" width="16.109375" style="61" bestFit="1" customWidth="1"/>
    <col min="15368" max="15368" width="11.6640625" style="61" customWidth="1"/>
    <col min="15369" max="15369" width="29.109375" style="61" bestFit="1" customWidth="1"/>
    <col min="15370" max="15370" width="44.44140625" style="61" bestFit="1" customWidth="1"/>
    <col min="15371" max="15371" width="20.5546875" style="61" bestFit="1" customWidth="1"/>
    <col min="15372" max="15372" width="13.88671875" style="61" customWidth="1"/>
    <col min="15373" max="15616" width="9.109375" style="61"/>
    <col min="15617" max="15617" width="8" style="61" customWidth="1"/>
    <col min="15618" max="15618" width="27.5546875" style="61" customWidth="1"/>
    <col min="15619" max="15619" width="44.109375" style="61" customWidth="1"/>
    <col min="15620" max="15620" width="16.109375" style="61" customWidth="1"/>
    <col min="15621" max="15621" width="14.44140625" style="61" customWidth="1"/>
    <col min="15622" max="15622" width="15.44140625" style="61" customWidth="1"/>
    <col min="15623" max="15623" width="16.109375" style="61" bestFit="1" customWidth="1"/>
    <col min="15624" max="15624" width="11.6640625" style="61" customWidth="1"/>
    <col min="15625" max="15625" width="29.109375" style="61" bestFit="1" customWidth="1"/>
    <col min="15626" max="15626" width="44.44140625" style="61" bestFit="1" customWidth="1"/>
    <col min="15627" max="15627" width="20.5546875" style="61" bestFit="1" customWidth="1"/>
    <col min="15628" max="15628" width="13.88671875" style="61" customWidth="1"/>
    <col min="15629" max="15872" width="9.109375" style="61"/>
    <col min="15873" max="15873" width="8" style="61" customWidth="1"/>
    <col min="15874" max="15874" width="27.5546875" style="61" customWidth="1"/>
    <col min="15875" max="15875" width="44.109375" style="61" customWidth="1"/>
    <col min="15876" max="15876" width="16.109375" style="61" customWidth="1"/>
    <col min="15877" max="15877" width="14.44140625" style="61" customWidth="1"/>
    <col min="15878" max="15878" width="15.44140625" style="61" customWidth="1"/>
    <col min="15879" max="15879" width="16.109375" style="61" bestFit="1" customWidth="1"/>
    <col min="15880" max="15880" width="11.6640625" style="61" customWidth="1"/>
    <col min="15881" max="15881" width="29.109375" style="61" bestFit="1" customWidth="1"/>
    <col min="15882" max="15882" width="44.44140625" style="61" bestFit="1" customWidth="1"/>
    <col min="15883" max="15883" width="20.5546875" style="61" bestFit="1" customWidth="1"/>
    <col min="15884" max="15884" width="13.88671875" style="61" customWidth="1"/>
    <col min="15885" max="16128" width="9.109375" style="61"/>
    <col min="16129" max="16129" width="8" style="61" customWidth="1"/>
    <col min="16130" max="16130" width="27.5546875" style="61" customWidth="1"/>
    <col min="16131" max="16131" width="44.109375" style="61" customWidth="1"/>
    <col min="16132" max="16132" width="16.109375" style="61" customWidth="1"/>
    <col min="16133" max="16133" width="14.44140625" style="61" customWidth="1"/>
    <col min="16134" max="16134" width="15.44140625" style="61" customWidth="1"/>
    <col min="16135" max="16135" width="16.109375" style="61" bestFit="1" customWidth="1"/>
    <col min="16136" max="16136" width="11.6640625" style="61" customWidth="1"/>
    <col min="16137" max="16137" width="29.109375" style="61" bestFit="1" customWidth="1"/>
    <col min="16138" max="16138" width="44.44140625" style="61" bestFit="1" customWidth="1"/>
    <col min="16139" max="16139" width="20.5546875" style="61" bestFit="1" customWidth="1"/>
    <col min="16140" max="16140" width="13.88671875" style="61" customWidth="1"/>
    <col min="16141" max="16384" width="9.109375" style="61"/>
  </cols>
  <sheetData>
    <row r="1" spans="1:12" s="2" customFormat="1" x14ac:dyDescent="0.3">
      <c r="A1" s="1"/>
    </row>
    <row r="2" spans="1:12" s="2" customFormat="1" x14ac:dyDescent="0.3">
      <c r="A2" s="3"/>
      <c r="B2" s="236" t="s">
        <v>0</v>
      </c>
      <c r="C2" s="240"/>
      <c r="D2" s="241"/>
    </row>
    <row r="3" spans="1:12" s="2" customFormat="1" x14ac:dyDescent="0.3">
      <c r="A3" s="3"/>
      <c r="B3" s="237" t="s">
        <v>1</v>
      </c>
      <c r="C3" s="239"/>
      <c r="D3" s="242"/>
    </row>
    <row r="4" spans="1:12" s="2" customFormat="1" x14ac:dyDescent="0.3">
      <c r="A4" s="3"/>
      <c r="B4" s="237" t="s">
        <v>21</v>
      </c>
      <c r="C4" s="239"/>
      <c r="D4" s="242"/>
    </row>
    <row r="5" spans="1:12" s="2" customFormat="1" x14ac:dyDescent="0.3">
      <c r="A5" s="3"/>
      <c r="B5" s="237" t="s">
        <v>736</v>
      </c>
      <c r="C5" s="239"/>
      <c r="D5" s="242"/>
    </row>
    <row r="6" spans="1:12" s="2" customFormat="1" x14ac:dyDescent="0.3">
      <c r="A6" s="3"/>
      <c r="B6" s="237" t="s">
        <v>734</v>
      </c>
      <c r="C6" s="239"/>
      <c r="D6" s="242"/>
    </row>
    <row r="7" spans="1:12" s="24" customFormat="1" x14ac:dyDescent="0.3">
      <c r="A7" s="23"/>
      <c r="B7" s="238" t="s">
        <v>735</v>
      </c>
      <c r="C7" s="243"/>
      <c r="D7" s="244"/>
      <c r="H7" s="16"/>
    </row>
    <row r="8" spans="1:12" s="27" customFormat="1" x14ac:dyDescent="0.3">
      <c r="A8" s="25"/>
      <c r="B8" s="13"/>
      <c r="C8" s="26"/>
      <c r="H8" s="15"/>
    </row>
    <row r="9" spans="1:12" x14ac:dyDescent="0.2">
      <c r="B9" s="62">
        <v>1</v>
      </c>
      <c r="C9" s="62">
        <v>2</v>
      </c>
      <c r="D9" s="62">
        <v>3</v>
      </c>
      <c r="E9" s="62">
        <v>4</v>
      </c>
      <c r="F9" s="62">
        <v>5</v>
      </c>
      <c r="G9" s="62">
        <v>6</v>
      </c>
      <c r="H9" s="62">
        <v>7</v>
      </c>
      <c r="I9" s="62">
        <v>8</v>
      </c>
      <c r="J9" s="62">
        <v>9</v>
      </c>
      <c r="K9" s="62">
        <v>10</v>
      </c>
      <c r="L9" s="62">
        <v>11</v>
      </c>
    </row>
    <row r="10" spans="1:12" s="63" customFormat="1" ht="30.6" x14ac:dyDescent="0.2">
      <c r="A10" s="28" t="s">
        <v>4</v>
      </c>
      <c r="B10" s="28" t="s">
        <v>10</v>
      </c>
      <c r="C10" s="28" t="s">
        <v>11</v>
      </c>
      <c r="D10" s="28" t="s">
        <v>12</v>
      </c>
      <c r="E10" s="28" t="s">
        <v>13</v>
      </c>
      <c r="F10" s="28" t="s">
        <v>14</v>
      </c>
      <c r="G10" s="28" t="s">
        <v>15</v>
      </c>
      <c r="H10" s="29" t="s">
        <v>16</v>
      </c>
      <c r="I10" s="28" t="s">
        <v>17</v>
      </c>
      <c r="J10" s="28" t="s">
        <v>18</v>
      </c>
      <c r="K10" s="28" t="s">
        <v>19</v>
      </c>
      <c r="L10" s="28" t="s">
        <v>20</v>
      </c>
    </row>
    <row r="11" spans="1:12" s="69" customFormat="1" ht="20.399999999999999" x14ac:dyDescent="0.2">
      <c r="A11" s="64">
        <v>1</v>
      </c>
      <c r="B11" s="65">
        <v>2011</v>
      </c>
      <c r="C11" s="66">
        <v>11033881</v>
      </c>
      <c r="D11" s="66" t="s">
        <v>737</v>
      </c>
      <c r="E11" s="66" t="s">
        <v>738</v>
      </c>
      <c r="F11" s="65" t="s">
        <v>43</v>
      </c>
      <c r="G11" s="67" t="s">
        <v>44</v>
      </c>
      <c r="H11" s="68">
        <v>1477449.9</v>
      </c>
      <c r="I11" s="65">
        <v>1070</v>
      </c>
      <c r="J11" s="66">
        <v>56230261</v>
      </c>
      <c r="K11" s="66" t="s">
        <v>152</v>
      </c>
      <c r="L11" s="65">
        <v>2013</v>
      </c>
    </row>
    <row r="12" spans="1:12" s="69" customFormat="1" ht="17.25" customHeight="1" x14ac:dyDescent="0.2">
      <c r="A12" s="64"/>
      <c r="B12" s="70"/>
      <c r="C12" s="71" t="s">
        <v>739</v>
      </c>
      <c r="D12" s="255" t="s">
        <v>1006</v>
      </c>
      <c r="E12" s="255"/>
      <c r="F12" s="255"/>
      <c r="G12" s="255"/>
      <c r="H12" s="255"/>
      <c r="I12" s="255"/>
      <c r="J12" s="255"/>
      <c r="K12" s="72"/>
      <c r="L12" s="70"/>
    </row>
    <row r="13" spans="1:12" s="69" customFormat="1" x14ac:dyDescent="0.2">
      <c r="A13" s="64"/>
      <c r="B13" s="73"/>
      <c r="C13" s="74"/>
      <c r="D13" s="75"/>
      <c r="E13" s="75"/>
      <c r="F13" s="75"/>
      <c r="G13" s="75"/>
      <c r="H13" s="75"/>
      <c r="I13" s="75"/>
      <c r="J13" s="75"/>
      <c r="K13" s="75"/>
      <c r="L13" s="73"/>
    </row>
    <row r="14" spans="1:12" s="69" customFormat="1" x14ac:dyDescent="0.2">
      <c r="A14" s="64"/>
      <c r="B14" s="73"/>
      <c r="C14" s="74"/>
      <c r="D14" s="75"/>
      <c r="E14" s="75"/>
      <c r="F14" s="75"/>
      <c r="G14" s="75"/>
      <c r="H14" s="75"/>
      <c r="I14" s="75"/>
      <c r="J14" s="75"/>
      <c r="K14" s="75"/>
      <c r="L14" s="73"/>
    </row>
    <row r="15" spans="1:12" s="69" customFormat="1" ht="20.399999999999999" x14ac:dyDescent="0.2">
      <c r="A15" s="64">
        <v>2</v>
      </c>
      <c r="B15" s="65">
        <v>2013</v>
      </c>
      <c r="C15" s="66">
        <v>11035167</v>
      </c>
      <c r="D15" s="66" t="s">
        <v>740</v>
      </c>
      <c r="E15" s="66" t="s">
        <v>738</v>
      </c>
      <c r="F15" s="65" t="s">
        <v>43</v>
      </c>
      <c r="G15" s="67" t="s">
        <v>44</v>
      </c>
      <c r="H15" s="68">
        <v>4445457.3600000003</v>
      </c>
      <c r="I15" s="65">
        <v>1070</v>
      </c>
      <c r="J15" s="66">
        <v>66450038</v>
      </c>
      <c r="K15" s="66" t="s">
        <v>262</v>
      </c>
      <c r="L15" s="65">
        <v>2018</v>
      </c>
    </row>
    <row r="16" spans="1:12" s="69" customFormat="1" ht="22.2" customHeight="1" x14ac:dyDescent="0.2">
      <c r="A16" s="64"/>
      <c r="B16" s="70"/>
      <c r="C16" s="71" t="s">
        <v>739</v>
      </c>
      <c r="D16" s="255" t="s">
        <v>741</v>
      </c>
      <c r="E16" s="255"/>
      <c r="F16" s="255"/>
      <c r="G16" s="255"/>
      <c r="H16" s="255"/>
      <c r="I16" s="255"/>
      <c r="J16" s="255"/>
      <c r="K16" s="72"/>
      <c r="L16" s="70"/>
    </row>
    <row r="17" spans="1:12" s="69" customFormat="1" x14ac:dyDescent="0.2">
      <c r="A17" s="64"/>
      <c r="B17" s="73"/>
      <c r="C17" s="76"/>
      <c r="D17" s="75"/>
      <c r="E17" s="75"/>
      <c r="F17" s="73"/>
      <c r="G17" s="75"/>
      <c r="H17" s="75"/>
      <c r="I17" s="73"/>
      <c r="J17" s="75"/>
      <c r="K17" s="75"/>
      <c r="L17" s="73"/>
    </row>
    <row r="18" spans="1:12" s="69" customFormat="1" x14ac:dyDescent="0.2">
      <c r="A18" s="64"/>
      <c r="B18" s="73"/>
      <c r="C18" s="75"/>
      <c r="D18" s="75"/>
      <c r="E18" s="75"/>
      <c r="F18" s="73"/>
      <c r="G18" s="77"/>
      <c r="H18" s="78"/>
      <c r="I18" s="73"/>
      <c r="J18" s="75"/>
      <c r="K18" s="75"/>
      <c r="L18" s="73"/>
    </row>
    <row r="19" spans="1:12" s="69" customFormat="1" ht="20.399999999999999" x14ac:dyDescent="0.2">
      <c r="A19" s="64">
        <v>3</v>
      </c>
      <c r="B19" s="65">
        <v>2015</v>
      </c>
      <c r="C19" s="66">
        <v>11037380</v>
      </c>
      <c r="D19" s="66" t="s">
        <v>500</v>
      </c>
      <c r="E19" s="66" t="s">
        <v>738</v>
      </c>
      <c r="F19" s="65" t="s">
        <v>43</v>
      </c>
      <c r="G19" s="67" t="s">
        <v>44</v>
      </c>
      <c r="H19" s="68">
        <v>1991281.24</v>
      </c>
      <c r="I19" s="65">
        <v>1070</v>
      </c>
      <c r="J19" s="66">
        <v>75639180</v>
      </c>
      <c r="K19" s="66" t="s">
        <v>742</v>
      </c>
      <c r="L19" s="65">
        <v>2018</v>
      </c>
    </row>
    <row r="20" spans="1:12" s="69" customFormat="1" ht="25.5" customHeight="1" x14ac:dyDescent="0.2">
      <c r="A20" s="64"/>
      <c r="B20" s="70"/>
      <c r="C20" s="79" t="s">
        <v>739</v>
      </c>
      <c r="D20" s="255" t="s">
        <v>743</v>
      </c>
      <c r="E20" s="255"/>
      <c r="F20" s="255"/>
      <c r="G20" s="255"/>
      <c r="H20" s="255"/>
      <c r="I20" s="255"/>
      <c r="J20" s="255"/>
      <c r="K20" s="72"/>
      <c r="L20" s="70"/>
    </row>
    <row r="21" spans="1:12" s="69" customFormat="1" x14ac:dyDescent="0.2">
      <c r="A21" s="64"/>
      <c r="B21" s="73"/>
      <c r="C21" s="76"/>
      <c r="D21" s="75"/>
      <c r="E21" s="75"/>
      <c r="F21" s="73"/>
      <c r="G21" s="75"/>
      <c r="H21" s="75"/>
      <c r="I21" s="73"/>
      <c r="J21" s="75"/>
      <c r="K21" s="75"/>
      <c r="L21" s="73"/>
    </row>
    <row r="22" spans="1:12" s="69" customFormat="1" x14ac:dyDescent="0.2">
      <c r="A22" s="64"/>
      <c r="B22" s="73"/>
      <c r="C22" s="75"/>
      <c r="D22" s="75"/>
      <c r="E22" s="75"/>
      <c r="F22" s="73"/>
      <c r="G22" s="77"/>
      <c r="H22" s="78"/>
      <c r="I22" s="73"/>
      <c r="J22" s="75"/>
      <c r="K22" s="75"/>
      <c r="L22" s="73"/>
    </row>
    <row r="23" spans="1:12" s="69" customFormat="1" ht="20.399999999999999" x14ac:dyDescent="0.2">
      <c r="A23" s="64">
        <v>4</v>
      </c>
      <c r="B23" s="65">
        <v>2016</v>
      </c>
      <c r="C23" s="66" t="s">
        <v>744</v>
      </c>
      <c r="D23" s="66" t="s">
        <v>745</v>
      </c>
      <c r="E23" s="66" t="s">
        <v>746</v>
      </c>
      <c r="F23" s="65" t="s">
        <v>43</v>
      </c>
      <c r="G23" s="67" t="s">
        <v>44</v>
      </c>
      <c r="H23" s="68">
        <v>1456146.75</v>
      </c>
      <c r="I23" s="65">
        <v>1070</v>
      </c>
      <c r="J23" s="66">
        <v>13091924</v>
      </c>
      <c r="K23" s="66" t="s">
        <v>574</v>
      </c>
      <c r="L23" s="65">
        <v>2018</v>
      </c>
    </row>
    <row r="24" spans="1:12" s="69" customFormat="1" ht="13.5" customHeight="1" x14ac:dyDescent="0.2">
      <c r="A24" s="64"/>
      <c r="B24" s="70"/>
      <c r="C24" s="79" t="s">
        <v>739</v>
      </c>
      <c r="D24" s="255" t="s">
        <v>747</v>
      </c>
      <c r="E24" s="255"/>
      <c r="F24" s="255"/>
      <c r="G24" s="255"/>
      <c r="H24" s="255"/>
      <c r="I24" s="255"/>
      <c r="J24" s="255"/>
      <c r="K24" s="72"/>
      <c r="L24" s="70"/>
    </row>
    <row r="25" spans="1:12" s="69" customFormat="1" x14ac:dyDescent="0.2">
      <c r="A25" s="64"/>
      <c r="B25" s="73"/>
      <c r="C25" s="76"/>
      <c r="D25" s="75"/>
      <c r="E25" s="75"/>
      <c r="F25" s="73"/>
      <c r="G25" s="75"/>
      <c r="H25" s="75"/>
      <c r="I25" s="73"/>
      <c r="J25" s="75"/>
      <c r="K25" s="75"/>
      <c r="L25" s="73"/>
    </row>
    <row r="26" spans="1:12" s="69" customFormat="1" x14ac:dyDescent="0.2">
      <c r="A26" s="64"/>
      <c r="B26" s="73"/>
      <c r="C26" s="75"/>
      <c r="D26" s="75"/>
      <c r="E26" s="75"/>
      <c r="F26" s="73"/>
      <c r="G26" s="77"/>
      <c r="H26" s="78"/>
      <c r="I26" s="73"/>
      <c r="J26" s="75"/>
      <c r="K26" s="75"/>
      <c r="L26" s="73"/>
    </row>
    <row r="27" spans="1:12" s="69" customFormat="1" x14ac:dyDescent="0.2">
      <c r="A27" s="64">
        <v>5</v>
      </c>
      <c r="B27" s="65">
        <v>2016</v>
      </c>
      <c r="C27" s="66" t="s">
        <v>502</v>
      </c>
      <c r="D27" s="66" t="s">
        <v>503</v>
      </c>
      <c r="E27" s="66" t="s">
        <v>746</v>
      </c>
      <c r="F27" s="65" t="s">
        <v>43</v>
      </c>
      <c r="G27" s="67" t="s">
        <v>44</v>
      </c>
      <c r="H27" s="68">
        <v>2278550.02</v>
      </c>
      <c r="I27" s="65">
        <v>1070</v>
      </c>
      <c r="J27" s="66">
        <v>13091909</v>
      </c>
      <c r="K27" s="66" t="s">
        <v>577</v>
      </c>
      <c r="L27" s="65">
        <v>2018</v>
      </c>
    </row>
    <row r="28" spans="1:12" s="69" customFormat="1" ht="29.25" customHeight="1" x14ac:dyDescent="0.2">
      <c r="A28" s="64"/>
      <c r="B28" s="70"/>
      <c r="C28" s="79" t="s">
        <v>739</v>
      </c>
      <c r="D28" s="255" t="s">
        <v>748</v>
      </c>
      <c r="E28" s="255"/>
      <c r="F28" s="255"/>
      <c r="G28" s="255"/>
      <c r="H28" s="255"/>
      <c r="I28" s="255"/>
      <c r="J28" s="255"/>
      <c r="K28" s="72"/>
      <c r="L28" s="70"/>
    </row>
    <row r="29" spans="1:12" s="69" customFormat="1" x14ac:dyDescent="0.2">
      <c r="A29" s="64"/>
      <c r="B29" s="73"/>
      <c r="C29" s="76"/>
      <c r="D29" s="75"/>
      <c r="E29" s="75"/>
      <c r="F29" s="73"/>
      <c r="G29" s="75"/>
      <c r="H29" s="75"/>
      <c r="I29" s="73"/>
      <c r="J29" s="75"/>
      <c r="K29" s="75"/>
      <c r="L29" s="73"/>
    </row>
    <row r="30" spans="1:12" s="69" customFormat="1" x14ac:dyDescent="0.2">
      <c r="A30" s="64"/>
      <c r="B30" s="73"/>
      <c r="C30" s="75"/>
      <c r="D30" s="75"/>
      <c r="E30" s="75"/>
      <c r="F30" s="73"/>
      <c r="G30" s="77"/>
      <c r="H30" s="78"/>
      <c r="I30" s="73"/>
      <c r="J30" s="75"/>
      <c r="K30" s="75"/>
      <c r="L30" s="73"/>
    </row>
    <row r="31" spans="1:12" s="69" customFormat="1" x14ac:dyDescent="0.2">
      <c r="A31" s="64">
        <v>6</v>
      </c>
      <c r="B31" s="65">
        <v>2015</v>
      </c>
      <c r="C31" s="66" t="s">
        <v>502</v>
      </c>
      <c r="D31" s="66" t="s">
        <v>503</v>
      </c>
      <c r="E31" s="66" t="s">
        <v>746</v>
      </c>
      <c r="F31" s="65" t="s">
        <v>43</v>
      </c>
      <c r="G31" s="67" t="s">
        <v>44</v>
      </c>
      <c r="H31" s="68">
        <v>968477.03</v>
      </c>
      <c r="I31" s="65">
        <v>1070</v>
      </c>
      <c r="J31" s="66">
        <v>13090592</v>
      </c>
      <c r="K31" s="66" t="s">
        <v>504</v>
      </c>
      <c r="L31" s="65">
        <v>2016</v>
      </c>
    </row>
    <row r="32" spans="1:12" s="69" customFormat="1" ht="29.25" customHeight="1" x14ac:dyDescent="0.2">
      <c r="A32" s="64"/>
      <c r="B32" s="70"/>
      <c r="C32" s="79" t="s">
        <v>739</v>
      </c>
      <c r="D32" s="255" t="s">
        <v>749</v>
      </c>
      <c r="E32" s="255"/>
      <c r="F32" s="255"/>
      <c r="G32" s="255"/>
      <c r="H32" s="255"/>
      <c r="I32" s="255"/>
      <c r="J32" s="255"/>
      <c r="K32" s="72"/>
      <c r="L32" s="70"/>
    </row>
    <row r="33" spans="1:12" s="69" customFormat="1" x14ac:dyDescent="0.2">
      <c r="A33" s="64"/>
      <c r="B33" s="73"/>
      <c r="C33" s="76"/>
      <c r="D33" s="75"/>
      <c r="E33" s="75"/>
      <c r="F33" s="73"/>
      <c r="G33" s="75"/>
      <c r="H33" s="75"/>
      <c r="I33" s="73"/>
      <c r="J33" s="75"/>
      <c r="K33" s="75"/>
      <c r="L33" s="73"/>
    </row>
    <row r="34" spans="1:12" s="69" customFormat="1" x14ac:dyDescent="0.2">
      <c r="A34" s="64"/>
      <c r="B34" s="73"/>
      <c r="C34" s="75"/>
      <c r="D34" s="75"/>
      <c r="E34" s="75"/>
      <c r="F34" s="73"/>
      <c r="G34" s="77"/>
      <c r="H34" s="78"/>
      <c r="I34" s="73"/>
      <c r="J34" s="75"/>
      <c r="K34" s="75"/>
      <c r="L34" s="73"/>
    </row>
    <row r="35" spans="1:12" s="69" customFormat="1" x14ac:dyDescent="0.2">
      <c r="A35" s="64">
        <v>7</v>
      </c>
      <c r="B35" s="65">
        <v>2018</v>
      </c>
      <c r="C35" s="66" t="s">
        <v>703</v>
      </c>
      <c r="D35" s="66" t="s">
        <v>704</v>
      </c>
      <c r="E35" s="66" t="s">
        <v>746</v>
      </c>
      <c r="F35" s="65" t="s">
        <v>43</v>
      </c>
      <c r="G35" s="67" t="s">
        <v>44</v>
      </c>
      <c r="H35" s="68">
        <v>1712622.45</v>
      </c>
      <c r="I35" s="65">
        <v>1070</v>
      </c>
      <c r="J35" s="66">
        <v>13094544</v>
      </c>
      <c r="K35" s="66" t="s">
        <v>705</v>
      </c>
      <c r="L35" s="65">
        <v>2018</v>
      </c>
    </row>
    <row r="36" spans="1:12" s="69" customFormat="1" ht="29.25" customHeight="1" x14ac:dyDescent="0.2">
      <c r="A36" s="64"/>
      <c r="B36" s="70"/>
      <c r="C36" s="79" t="s">
        <v>739</v>
      </c>
      <c r="D36" s="255" t="s">
        <v>750</v>
      </c>
      <c r="E36" s="255"/>
      <c r="F36" s="255"/>
      <c r="G36" s="255"/>
      <c r="H36" s="255"/>
      <c r="I36" s="255"/>
      <c r="J36" s="255"/>
      <c r="K36" s="72"/>
      <c r="L36" s="70"/>
    </row>
    <row r="37" spans="1:12" s="69" customFormat="1" x14ac:dyDescent="0.2">
      <c r="A37" s="64"/>
      <c r="B37" s="73"/>
      <c r="C37" s="76"/>
      <c r="D37" s="75"/>
      <c r="E37" s="75"/>
      <c r="F37" s="73"/>
      <c r="G37" s="75"/>
      <c r="H37" s="75"/>
      <c r="I37" s="73"/>
      <c r="J37" s="75"/>
      <c r="K37" s="75"/>
      <c r="L37" s="73"/>
    </row>
    <row r="38" spans="1:12" s="69" customFormat="1" x14ac:dyDescent="0.2">
      <c r="A38" s="64"/>
      <c r="B38" s="73"/>
      <c r="C38" s="75"/>
      <c r="D38" s="75"/>
      <c r="E38" s="75"/>
      <c r="F38" s="73"/>
      <c r="G38" s="77"/>
      <c r="H38" s="78"/>
      <c r="I38" s="73"/>
      <c r="J38" s="75"/>
      <c r="K38" s="75"/>
      <c r="L38" s="73"/>
    </row>
    <row r="39" spans="1:12" s="69" customFormat="1" x14ac:dyDescent="0.2">
      <c r="A39" s="64">
        <v>8</v>
      </c>
      <c r="B39" s="65">
        <v>2016</v>
      </c>
      <c r="C39" s="66" t="s">
        <v>581</v>
      </c>
      <c r="D39" s="66" t="s">
        <v>582</v>
      </c>
      <c r="E39" s="66" t="s">
        <v>746</v>
      </c>
      <c r="F39" s="65" t="s">
        <v>43</v>
      </c>
      <c r="G39" s="67" t="s">
        <v>44</v>
      </c>
      <c r="H39" s="68">
        <v>555544.99</v>
      </c>
      <c r="I39" s="65">
        <v>1070</v>
      </c>
      <c r="J39" s="66">
        <v>13092562</v>
      </c>
      <c r="K39" s="66" t="s">
        <v>583</v>
      </c>
      <c r="L39" s="65">
        <v>2018</v>
      </c>
    </row>
    <row r="40" spans="1:12" s="69" customFormat="1" ht="21.75" customHeight="1" x14ac:dyDescent="0.2">
      <c r="A40" s="64"/>
      <c r="B40" s="70"/>
      <c r="C40" s="79" t="s">
        <v>739</v>
      </c>
      <c r="D40" s="255" t="s">
        <v>751</v>
      </c>
      <c r="E40" s="255"/>
      <c r="F40" s="255"/>
      <c r="G40" s="255"/>
      <c r="H40" s="255"/>
      <c r="I40" s="255"/>
      <c r="J40" s="255"/>
      <c r="K40" s="72"/>
      <c r="L40" s="70"/>
    </row>
    <row r="41" spans="1:12" s="69" customFormat="1" x14ac:dyDescent="0.2">
      <c r="A41" s="64"/>
      <c r="B41" s="73"/>
      <c r="C41" s="76"/>
      <c r="D41" s="75"/>
      <c r="E41" s="75"/>
      <c r="F41" s="75"/>
      <c r="G41" s="75"/>
      <c r="H41" s="75"/>
      <c r="I41" s="75"/>
      <c r="J41" s="75"/>
      <c r="K41" s="75"/>
      <c r="L41" s="73"/>
    </row>
    <row r="42" spans="1:12" s="69" customFormat="1" x14ac:dyDescent="0.2">
      <c r="A42" s="64"/>
      <c r="B42" s="73"/>
      <c r="C42" s="76"/>
      <c r="D42" s="75"/>
      <c r="E42" s="75"/>
      <c r="F42" s="75"/>
      <c r="G42" s="75"/>
      <c r="H42" s="75"/>
      <c r="I42" s="75"/>
      <c r="J42" s="75"/>
      <c r="K42" s="75"/>
      <c r="L42" s="73"/>
    </row>
    <row r="43" spans="1:12" s="69" customFormat="1" x14ac:dyDescent="0.2">
      <c r="A43" s="64">
        <v>9</v>
      </c>
      <c r="B43" s="65">
        <v>2013</v>
      </c>
      <c r="C43" s="66" t="s">
        <v>153</v>
      </c>
      <c r="D43" s="66" t="s">
        <v>752</v>
      </c>
      <c r="E43" s="66" t="s">
        <v>746</v>
      </c>
      <c r="F43" s="65" t="s">
        <v>43</v>
      </c>
      <c r="G43" s="67" t="s">
        <v>44</v>
      </c>
      <c r="H43" s="68">
        <v>3058395.69</v>
      </c>
      <c r="I43" s="65">
        <v>1070</v>
      </c>
      <c r="J43" s="66">
        <v>64413342</v>
      </c>
      <c r="K43" s="66" t="s">
        <v>265</v>
      </c>
      <c r="L43" s="65">
        <v>2015</v>
      </c>
    </row>
    <row r="44" spans="1:12" s="69" customFormat="1" ht="34.5" customHeight="1" x14ac:dyDescent="0.2">
      <c r="A44" s="64"/>
      <c r="B44" s="70"/>
      <c r="C44" s="79" t="s">
        <v>739</v>
      </c>
      <c r="D44" s="255" t="s">
        <v>753</v>
      </c>
      <c r="E44" s="256"/>
      <c r="F44" s="256"/>
      <c r="G44" s="256"/>
      <c r="H44" s="256"/>
      <c r="I44" s="256"/>
      <c r="J44" s="256"/>
      <c r="K44" s="72"/>
      <c r="L44" s="70"/>
    </row>
    <row r="45" spans="1:12" s="69" customFormat="1" x14ac:dyDescent="0.2">
      <c r="A45" s="64"/>
      <c r="B45" s="73"/>
      <c r="C45" s="76"/>
      <c r="D45" s="75"/>
      <c r="E45" s="75"/>
      <c r="F45" s="73"/>
      <c r="G45" s="75"/>
      <c r="H45" s="75"/>
      <c r="I45" s="73"/>
      <c r="J45" s="75"/>
      <c r="K45" s="75"/>
      <c r="L45" s="73"/>
    </row>
    <row r="46" spans="1:12" s="69" customFormat="1" x14ac:dyDescent="0.2">
      <c r="A46" s="64"/>
      <c r="B46" s="73"/>
      <c r="C46" s="75"/>
      <c r="D46" s="75"/>
      <c r="E46" s="75"/>
      <c r="F46" s="73"/>
      <c r="G46" s="77"/>
      <c r="H46" s="78"/>
      <c r="I46" s="73"/>
      <c r="J46" s="75"/>
      <c r="K46" s="75"/>
      <c r="L46" s="73"/>
    </row>
    <row r="47" spans="1:12" s="69" customFormat="1" ht="20.399999999999999" x14ac:dyDescent="0.2">
      <c r="A47" s="64">
        <v>10</v>
      </c>
      <c r="B47" s="65">
        <v>2010</v>
      </c>
      <c r="C47" s="66" t="s">
        <v>155</v>
      </c>
      <c r="D47" s="66" t="s">
        <v>268</v>
      </c>
      <c r="E47" s="66" t="s">
        <v>746</v>
      </c>
      <c r="F47" s="65" t="s">
        <v>43</v>
      </c>
      <c r="G47" s="67" t="s">
        <v>44</v>
      </c>
      <c r="H47" s="68">
        <v>1003322.76</v>
      </c>
      <c r="I47" s="65">
        <v>1070</v>
      </c>
      <c r="J47" s="66">
        <v>13073881</v>
      </c>
      <c r="K47" s="66" t="s">
        <v>128</v>
      </c>
      <c r="L47" s="65">
        <v>2013</v>
      </c>
    </row>
    <row r="48" spans="1:12" s="69" customFormat="1" ht="19.5" customHeight="1" x14ac:dyDescent="0.2">
      <c r="A48" s="64"/>
      <c r="B48" s="70"/>
      <c r="C48" s="79" t="s">
        <v>739</v>
      </c>
      <c r="D48" s="255" t="s">
        <v>754</v>
      </c>
      <c r="E48" s="255"/>
      <c r="F48" s="255"/>
      <c r="G48" s="255"/>
      <c r="H48" s="255"/>
      <c r="I48" s="255"/>
      <c r="J48" s="255"/>
      <c r="K48" s="72"/>
      <c r="L48" s="70"/>
    </row>
    <row r="49" spans="1:12" s="69" customFormat="1" x14ac:dyDescent="0.2">
      <c r="A49" s="64"/>
      <c r="B49" s="73"/>
      <c r="C49" s="76"/>
      <c r="D49" s="80"/>
      <c r="E49" s="80"/>
      <c r="F49" s="80"/>
      <c r="G49" s="80"/>
      <c r="H49" s="80"/>
      <c r="I49" s="80"/>
      <c r="J49" s="80"/>
      <c r="K49" s="75"/>
      <c r="L49" s="73"/>
    </row>
    <row r="50" spans="1:12" s="69" customFormat="1" x14ac:dyDescent="0.2">
      <c r="A50" s="64"/>
      <c r="B50" s="73"/>
      <c r="C50" s="76"/>
      <c r="D50" s="80"/>
      <c r="E50" s="80"/>
      <c r="F50" s="80"/>
      <c r="G50" s="80"/>
      <c r="H50" s="80"/>
      <c r="I50" s="80"/>
      <c r="J50" s="80"/>
      <c r="K50" s="75"/>
      <c r="L50" s="73"/>
    </row>
    <row r="51" spans="1:12" s="69" customFormat="1" ht="20.399999999999999" x14ac:dyDescent="0.2">
      <c r="A51" s="64">
        <v>11</v>
      </c>
      <c r="B51" s="65">
        <v>2012</v>
      </c>
      <c r="C51" s="66" t="s">
        <v>155</v>
      </c>
      <c r="D51" s="66" t="s">
        <v>268</v>
      </c>
      <c r="E51" s="66" t="s">
        <v>746</v>
      </c>
      <c r="F51" s="65" t="s">
        <v>43</v>
      </c>
      <c r="G51" s="67" t="s">
        <v>44</v>
      </c>
      <c r="H51" s="68">
        <v>2097625.71</v>
      </c>
      <c r="I51" s="65">
        <v>1070</v>
      </c>
      <c r="J51" s="66">
        <v>13077632</v>
      </c>
      <c r="K51" s="66" t="s">
        <v>198</v>
      </c>
      <c r="L51" s="65">
        <v>2014</v>
      </c>
    </row>
    <row r="52" spans="1:12" s="69" customFormat="1" ht="19.5" customHeight="1" x14ac:dyDescent="0.2">
      <c r="A52" s="64"/>
      <c r="B52" s="70"/>
      <c r="C52" s="79" t="s">
        <v>739</v>
      </c>
      <c r="D52" s="255" t="s">
        <v>754</v>
      </c>
      <c r="E52" s="255"/>
      <c r="F52" s="255"/>
      <c r="G52" s="255"/>
      <c r="H52" s="255"/>
      <c r="I52" s="255"/>
      <c r="J52" s="255"/>
      <c r="K52" s="72"/>
      <c r="L52" s="70"/>
    </row>
    <row r="53" spans="1:12" s="69" customFormat="1" x14ac:dyDescent="0.2">
      <c r="A53" s="64"/>
      <c r="B53" s="73"/>
      <c r="C53" s="75"/>
      <c r="D53" s="75"/>
      <c r="E53" s="75"/>
      <c r="F53" s="73"/>
      <c r="G53" s="77"/>
      <c r="H53" s="78"/>
      <c r="I53" s="73"/>
      <c r="J53" s="75"/>
      <c r="K53" s="75"/>
      <c r="L53" s="73"/>
    </row>
    <row r="54" spans="1:12" s="69" customFormat="1" x14ac:dyDescent="0.2">
      <c r="A54" s="64"/>
      <c r="B54" s="73"/>
      <c r="C54" s="75"/>
      <c r="D54" s="75"/>
      <c r="E54" s="75"/>
      <c r="F54" s="73"/>
      <c r="G54" s="77"/>
      <c r="H54" s="78"/>
      <c r="I54" s="73"/>
      <c r="J54" s="75"/>
      <c r="K54" s="75"/>
      <c r="L54" s="73"/>
    </row>
    <row r="55" spans="1:12" s="69" customFormat="1" ht="20.399999999999999" x14ac:dyDescent="0.2">
      <c r="A55" s="64">
        <v>12</v>
      </c>
      <c r="B55" s="65">
        <v>2015</v>
      </c>
      <c r="C55" s="66" t="s">
        <v>155</v>
      </c>
      <c r="D55" s="66" t="s">
        <v>268</v>
      </c>
      <c r="E55" s="66" t="s">
        <v>746</v>
      </c>
      <c r="F55" s="65" t="s">
        <v>43</v>
      </c>
      <c r="G55" s="67" t="s">
        <v>44</v>
      </c>
      <c r="H55" s="68">
        <v>1085012.42</v>
      </c>
      <c r="I55" s="65">
        <v>1070</v>
      </c>
      <c r="J55" s="66">
        <v>13090640</v>
      </c>
      <c r="K55" s="66" t="s">
        <v>508</v>
      </c>
      <c r="L55" s="65">
        <v>2017</v>
      </c>
    </row>
    <row r="56" spans="1:12" s="69" customFormat="1" ht="19.5" customHeight="1" x14ac:dyDescent="0.2">
      <c r="A56" s="64"/>
      <c r="B56" s="70"/>
      <c r="C56" s="79" t="s">
        <v>739</v>
      </c>
      <c r="D56" s="255" t="s">
        <v>754</v>
      </c>
      <c r="E56" s="255"/>
      <c r="F56" s="255"/>
      <c r="G56" s="255"/>
      <c r="H56" s="255"/>
      <c r="I56" s="255"/>
      <c r="J56" s="255"/>
      <c r="K56" s="72"/>
      <c r="L56" s="70"/>
    </row>
    <row r="57" spans="1:12" s="69" customFormat="1" x14ac:dyDescent="0.2">
      <c r="A57" s="64"/>
      <c r="B57" s="73"/>
      <c r="C57" s="76"/>
      <c r="D57" s="75"/>
      <c r="E57" s="75"/>
      <c r="F57" s="73"/>
      <c r="G57" s="75"/>
      <c r="H57" s="75"/>
      <c r="I57" s="73"/>
      <c r="J57" s="75"/>
      <c r="K57" s="75"/>
      <c r="L57" s="73"/>
    </row>
    <row r="58" spans="1:12" s="69" customFormat="1" x14ac:dyDescent="0.2">
      <c r="A58" s="64"/>
      <c r="B58" s="73"/>
      <c r="C58" s="75"/>
      <c r="D58" s="75"/>
      <c r="E58" s="75"/>
      <c r="F58" s="73"/>
      <c r="G58" s="77"/>
      <c r="H58" s="78"/>
      <c r="I58" s="73"/>
      <c r="J58" s="75"/>
      <c r="K58" s="75"/>
      <c r="L58" s="73"/>
    </row>
    <row r="59" spans="1:12" s="69" customFormat="1" ht="20.399999999999999" x14ac:dyDescent="0.2">
      <c r="A59" s="64">
        <v>13</v>
      </c>
      <c r="B59" s="65">
        <v>2013</v>
      </c>
      <c r="C59" s="66" t="s">
        <v>155</v>
      </c>
      <c r="D59" s="66" t="s">
        <v>268</v>
      </c>
      <c r="E59" s="66" t="s">
        <v>746</v>
      </c>
      <c r="F59" s="65" t="s">
        <v>43</v>
      </c>
      <c r="G59" s="67" t="s">
        <v>44</v>
      </c>
      <c r="H59" s="68">
        <v>2279839.25</v>
      </c>
      <c r="I59" s="65">
        <v>1070</v>
      </c>
      <c r="J59" s="66">
        <v>66925623</v>
      </c>
      <c r="K59" s="66" t="s">
        <v>268</v>
      </c>
      <c r="L59" s="65">
        <v>2014</v>
      </c>
    </row>
    <row r="60" spans="1:12" s="69" customFormat="1" x14ac:dyDescent="0.2">
      <c r="A60" s="64"/>
      <c r="B60" s="70"/>
      <c r="C60" s="79" t="s">
        <v>739</v>
      </c>
      <c r="D60" s="255" t="s">
        <v>754</v>
      </c>
      <c r="E60" s="255"/>
      <c r="F60" s="255"/>
      <c r="G60" s="255"/>
      <c r="H60" s="255"/>
      <c r="I60" s="255"/>
      <c r="J60" s="255"/>
      <c r="K60" s="72"/>
      <c r="L60" s="70"/>
    </row>
    <row r="61" spans="1:12" s="69" customFormat="1" x14ac:dyDescent="0.2">
      <c r="A61" s="64"/>
      <c r="B61" s="73"/>
      <c r="C61" s="75"/>
      <c r="D61" s="75"/>
      <c r="E61" s="75"/>
      <c r="F61" s="73"/>
      <c r="G61" s="77"/>
      <c r="H61" s="78"/>
      <c r="I61" s="73"/>
      <c r="J61" s="75"/>
      <c r="K61" s="75"/>
      <c r="L61" s="73"/>
    </row>
    <row r="62" spans="1:12" s="69" customFormat="1" x14ac:dyDescent="0.2">
      <c r="A62" s="64"/>
      <c r="B62" s="73"/>
      <c r="C62" s="75"/>
      <c r="D62" s="75"/>
      <c r="E62" s="75"/>
      <c r="F62" s="73"/>
      <c r="G62" s="77"/>
      <c r="H62" s="78"/>
      <c r="I62" s="73"/>
      <c r="J62" s="75"/>
      <c r="K62" s="75"/>
      <c r="L62" s="73"/>
    </row>
    <row r="63" spans="1:12" s="69" customFormat="1" x14ac:dyDescent="0.2">
      <c r="A63" s="64">
        <v>14</v>
      </c>
      <c r="B63" s="65">
        <v>2013</v>
      </c>
      <c r="C63" s="66" t="s">
        <v>199</v>
      </c>
      <c r="D63" s="66" t="s">
        <v>755</v>
      </c>
      <c r="E63" s="66" t="s">
        <v>746</v>
      </c>
      <c r="F63" s="65" t="s">
        <v>43</v>
      </c>
      <c r="G63" s="67" t="s">
        <v>44</v>
      </c>
      <c r="H63" s="68">
        <v>6885572.5300000003</v>
      </c>
      <c r="I63" s="65">
        <v>1070</v>
      </c>
      <c r="J63" s="66">
        <v>64412996</v>
      </c>
      <c r="K63" s="66" t="s">
        <v>279</v>
      </c>
      <c r="L63" s="65">
        <v>2014</v>
      </c>
    </row>
    <row r="64" spans="1:12" s="69" customFormat="1" ht="24" customHeight="1" x14ac:dyDescent="0.2">
      <c r="A64" s="64"/>
      <c r="B64" s="70"/>
      <c r="C64" s="79" t="s">
        <v>739</v>
      </c>
      <c r="D64" s="257" t="s">
        <v>756</v>
      </c>
      <c r="E64" s="257"/>
      <c r="F64" s="257"/>
      <c r="G64" s="257"/>
      <c r="H64" s="257"/>
      <c r="I64" s="257"/>
      <c r="J64" s="257"/>
      <c r="K64" s="72"/>
      <c r="L64" s="70"/>
    </row>
    <row r="65" spans="1:12" s="69" customFormat="1" x14ac:dyDescent="0.2">
      <c r="A65" s="64"/>
      <c r="B65" s="73"/>
      <c r="C65" s="76"/>
      <c r="D65" s="81"/>
      <c r="E65" s="81"/>
      <c r="F65" s="81"/>
      <c r="G65" s="81"/>
      <c r="H65" s="81"/>
      <c r="I65" s="81"/>
      <c r="J65" s="81"/>
      <c r="K65" s="75"/>
      <c r="L65" s="73"/>
    </row>
    <row r="66" spans="1:12" s="69" customFormat="1" x14ac:dyDescent="0.2">
      <c r="A66" s="64"/>
      <c r="B66" s="73"/>
      <c r="C66" s="76"/>
      <c r="D66" s="81"/>
      <c r="E66" s="81"/>
      <c r="F66" s="81"/>
      <c r="G66" s="81"/>
      <c r="H66" s="81"/>
      <c r="I66" s="81"/>
      <c r="J66" s="81"/>
      <c r="K66" s="75"/>
      <c r="L66" s="73"/>
    </row>
    <row r="67" spans="1:12" s="69" customFormat="1" ht="20.399999999999999" x14ac:dyDescent="0.2">
      <c r="A67" s="64">
        <v>15</v>
      </c>
      <c r="B67" s="65">
        <v>2012</v>
      </c>
      <c r="C67" s="66" t="s">
        <v>201</v>
      </c>
      <c r="D67" s="66" t="s">
        <v>202</v>
      </c>
      <c r="E67" s="66" t="s">
        <v>746</v>
      </c>
      <c r="F67" s="65" t="s">
        <v>43</v>
      </c>
      <c r="G67" s="67" t="s">
        <v>44</v>
      </c>
      <c r="H67" s="68">
        <v>922781.66</v>
      </c>
      <c r="I67" s="65">
        <v>1070</v>
      </c>
      <c r="J67" s="66">
        <v>13077632</v>
      </c>
      <c r="K67" s="66" t="s">
        <v>198</v>
      </c>
      <c r="L67" s="65">
        <v>2014</v>
      </c>
    </row>
    <row r="68" spans="1:12" s="69" customFormat="1" x14ac:dyDescent="0.2">
      <c r="A68" s="64"/>
      <c r="B68" s="70"/>
      <c r="C68" s="79" t="s">
        <v>739</v>
      </c>
      <c r="D68" s="257" t="s">
        <v>757</v>
      </c>
      <c r="E68" s="257"/>
      <c r="F68" s="257"/>
      <c r="G68" s="257"/>
      <c r="H68" s="257"/>
      <c r="I68" s="257"/>
      <c r="J68" s="257"/>
      <c r="K68" s="72"/>
      <c r="L68" s="70"/>
    </row>
    <row r="69" spans="1:12" s="69" customFormat="1" x14ac:dyDescent="0.2">
      <c r="A69" s="64"/>
      <c r="B69" s="73"/>
      <c r="C69" s="76"/>
      <c r="D69" s="81"/>
      <c r="E69" s="81"/>
      <c r="F69" s="81"/>
      <c r="G69" s="81"/>
      <c r="H69" s="81"/>
      <c r="I69" s="81"/>
      <c r="J69" s="81"/>
      <c r="K69" s="75"/>
      <c r="L69" s="73"/>
    </row>
    <row r="70" spans="1:12" s="69" customFormat="1" x14ac:dyDescent="0.2">
      <c r="A70" s="64"/>
      <c r="B70" s="73"/>
      <c r="C70" s="76"/>
      <c r="D70" s="81"/>
      <c r="E70" s="81"/>
      <c r="F70" s="81"/>
      <c r="G70" s="81"/>
      <c r="H70" s="81"/>
      <c r="I70" s="81"/>
      <c r="J70" s="81"/>
      <c r="K70" s="75"/>
      <c r="L70" s="73"/>
    </row>
    <row r="71" spans="1:12" s="69" customFormat="1" ht="20.399999999999999" x14ac:dyDescent="0.2">
      <c r="A71" s="64">
        <v>16</v>
      </c>
      <c r="B71" s="65">
        <v>2012</v>
      </c>
      <c r="C71" s="66" t="s">
        <v>203</v>
      </c>
      <c r="D71" s="66" t="s">
        <v>204</v>
      </c>
      <c r="E71" s="66" t="s">
        <v>746</v>
      </c>
      <c r="F71" s="65" t="s">
        <v>43</v>
      </c>
      <c r="G71" s="67" t="s">
        <v>44</v>
      </c>
      <c r="H71" s="68">
        <v>966979.62</v>
      </c>
      <c r="I71" s="65">
        <v>1070</v>
      </c>
      <c r="J71" s="66">
        <v>13077632</v>
      </c>
      <c r="K71" s="66" t="s">
        <v>198</v>
      </c>
      <c r="L71" s="65">
        <v>2014</v>
      </c>
    </row>
    <row r="72" spans="1:12" s="69" customFormat="1" ht="27" customHeight="1" x14ac:dyDescent="0.2">
      <c r="A72" s="64"/>
      <c r="B72" s="70"/>
      <c r="C72" s="79" t="s">
        <v>739</v>
      </c>
      <c r="D72" s="257" t="s">
        <v>756</v>
      </c>
      <c r="E72" s="257"/>
      <c r="F72" s="257"/>
      <c r="G72" s="257"/>
      <c r="H72" s="257"/>
      <c r="I72" s="257"/>
      <c r="J72" s="257"/>
      <c r="K72" s="72"/>
      <c r="L72" s="70"/>
    </row>
    <row r="73" spans="1:12" s="69" customFormat="1" x14ac:dyDescent="0.2">
      <c r="A73" s="64"/>
      <c r="B73" s="73"/>
      <c r="C73" s="76"/>
      <c r="D73" s="75"/>
      <c r="E73" s="75"/>
      <c r="F73" s="73"/>
      <c r="G73" s="75"/>
      <c r="H73" s="75"/>
      <c r="I73" s="73"/>
      <c r="J73" s="75"/>
      <c r="K73" s="75"/>
      <c r="L73" s="73"/>
    </row>
    <row r="74" spans="1:12" s="69" customFormat="1" x14ac:dyDescent="0.2">
      <c r="A74" s="64"/>
      <c r="B74" s="73"/>
      <c r="C74" s="75"/>
      <c r="D74" s="75"/>
      <c r="E74" s="75"/>
      <c r="F74" s="73"/>
      <c r="G74" s="77"/>
      <c r="H74" s="78"/>
      <c r="I74" s="73"/>
      <c r="J74" s="75"/>
      <c r="K74" s="75"/>
      <c r="L74" s="73"/>
    </row>
    <row r="75" spans="1:12" s="69" customFormat="1" x14ac:dyDescent="0.2">
      <c r="A75" s="64">
        <v>17</v>
      </c>
      <c r="B75" s="65">
        <v>2013</v>
      </c>
      <c r="C75" s="66" t="s">
        <v>312</v>
      </c>
      <c r="D75" s="66" t="s">
        <v>314</v>
      </c>
      <c r="E75" s="66" t="s">
        <v>746</v>
      </c>
      <c r="F75" s="65" t="s">
        <v>43</v>
      </c>
      <c r="G75" s="67" t="s">
        <v>44</v>
      </c>
      <c r="H75" s="68">
        <v>6263578.8799999999</v>
      </c>
      <c r="I75" s="65">
        <v>1070</v>
      </c>
      <c r="J75" s="66">
        <v>65926831</v>
      </c>
      <c r="K75" s="66" t="s">
        <v>314</v>
      </c>
      <c r="L75" s="65">
        <v>2014</v>
      </c>
    </row>
    <row r="76" spans="1:12" s="69" customFormat="1" ht="33.75" customHeight="1" x14ac:dyDescent="0.2">
      <c r="A76" s="64"/>
      <c r="B76" s="70"/>
      <c r="C76" s="79" t="s">
        <v>739</v>
      </c>
      <c r="D76" s="255" t="s">
        <v>758</v>
      </c>
      <c r="E76" s="255"/>
      <c r="F76" s="255"/>
      <c r="G76" s="255"/>
      <c r="H76" s="255"/>
      <c r="I76" s="255"/>
      <c r="J76" s="255"/>
      <c r="K76" s="72"/>
      <c r="L76" s="70"/>
    </row>
    <row r="77" spans="1:12" s="69" customFormat="1" x14ac:dyDescent="0.2">
      <c r="A77" s="64"/>
      <c r="B77" s="73"/>
      <c r="C77" s="76"/>
      <c r="D77" s="75"/>
      <c r="E77" s="75"/>
      <c r="F77" s="75"/>
      <c r="G77" s="75"/>
      <c r="H77" s="75"/>
      <c r="I77" s="75"/>
      <c r="J77" s="75"/>
      <c r="K77" s="75"/>
      <c r="L77" s="73"/>
    </row>
    <row r="78" spans="1:12" s="69" customFormat="1" x14ac:dyDescent="0.2">
      <c r="A78" s="64"/>
      <c r="B78" s="73"/>
      <c r="C78" s="76"/>
      <c r="D78" s="75"/>
      <c r="E78" s="75"/>
      <c r="F78" s="75"/>
      <c r="G78" s="75"/>
      <c r="H78" s="75"/>
      <c r="I78" s="75"/>
      <c r="J78" s="75"/>
      <c r="K78" s="75"/>
      <c r="L78" s="73"/>
    </row>
    <row r="79" spans="1:12" s="69" customFormat="1" ht="20.399999999999999" x14ac:dyDescent="0.2">
      <c r="A79" s="64">
        <v>18</v>
      </c>
      <c r="B79" s="65">
        <v>2015</v>
      </c>
      <c r="C79" s="66" t="s">
        <v>513</v>
      </c>
      <c r="D79" s="66" t="s">
        <v>759</v>
      </c>
      <c r="E79" s="66" t="s">
        <v>746</v>
      </c>
      <c r="F79" s="65" t="s">
        <v>43</v>
      </c>
      <c r="G79" s="67" t="s">
        <v>44</v>
      </c>
      <c r="H79" s="68">
        <v>504352.02</v>
      </c>
      <c r="I79" s="65">
        <v>1070</v>
      </c>
      <c r="J79" s="66">
        <v>13091182</v>
      </c>
      <c r="K79" s="66" t="s">
        <v>264</v>
      </c>
      <c r="L79" s="65">
        <v>2015</v>
      </c>
    </row>
    <row r="80" spans="1:12" s="69" customFormat="1" ht="24" customHeight="1" x14ac:dyDescent="0.2">
      <c r="A80" s="64"/>
      <c r="B80" s="70"/>
      <c r="C80" s="79" t="s">
        <v>739</v>
      </c>
      <c r="D80" s="255" t="s">
        <v>760</v>
      </c>
      <c r="E80" s="256"/>
      <c r="F80" s="256"/>
      <c r="G80" s="256"/>
      <c r="H80" s="256"/>
      <c r="I80" s="256"/>
      <c r="J80" s="256"/>
      <c r="K80" s="72"/>
      <c r="L80" s="70"/>
    </row>
    <row r="81" spans="1:12" s="69" customFormat="1" x14ac:dyDescent="0.2">
      <c r="A81" s="64"/>
      <c r="B81" s="73"/>
      <c r="C81" s="76"/>
      <c r="D81" s="75"/>
      <c r="E81" s="75"/>
      <c r="F81" s="73"/>
      <c r="G81" s="75"/>
      <c r="H81" s="75"/>
      <c r="I81" s="73"/>
      <c r="J81" s="75"/>
      <c r="K81" s="75"/>
      <c r="L81" s="73"/>
    </row>
    <row r="82" spans="1:12" s="69" customFormat="1" x14ac:dyDescent="0.2">
      <c r="A82" s="64"/>
      <c r="B82" s="73"/>
      <c r="C82" s="75"/>
      <c r="D82" s="75"/>
      <c r="E82" s="75"/>
      <c r="F82" s="73"/>
      <c r="G82" s="77"/>
      <c r="H82" s="78"/>
      <c r="I82" s="73"/>
      <c r="J82" s="75"/>
      <c r="K82" s="75"/>
      <c r="L82" s="73"/>
    </row>
    <row r="83" spans="1:12" s="69" customFormat="1" x14ac:dyDescent="0.2">
      <c r="A83" s="64">
        <v>19</v>
      </c>
      <c r="B83" s="65">
        <v>2015</v>
      </c>
      <c r="C83" s="66" t="s">
        <v>515</v>
      </c>
      <c r="D83" s="66" t="s">
        <v>761</v>
      </c>
      <c r="E83" s="66" t="s">
        <v>746</v>
      </c>
      <c r="F83" s="65" t="s">
        <v>43</v>
      </c>
      <c r="G83" s="67" t="s">
        <v>44</v>
      </c>
      <c r="H83" s="68">
        <v>2694407.63</v>
      </c>
      <c r="I83" s="65">
        <v>1070</v>
      </c>
      <c r="J83" s="66">
        <v>13090943</v>
      </c>
      <c r="K83" s="66" t="s">
        <v>762</v>
      </c>
      <c r="L83" s="65">
        <v>2017</v>
      </c>
    </row>
    <row r="84" spans="1:12" s="69" customFormat="1" ht="56.25" customHeight="1" x14ac:dyDescent="0.2">
      <c r="A84" s="64"/>
      <c r="B84" s="70"/>
      <c r="C84" s="79" t="s">
        <v>739</v>
      </c>
      <c r="D84" s="255" t="s">
        <v>763</v>
      </c>
      <c r="E84" s="255"/>
      <c r="F84" s="255"/>
      <c r="G84" s="255"/>
      <c r="H84" s="255"/>
      <c r="I84" s="255"/>
      <c r="J84" s="255"/>
      <c r="K84" s="72"/>
      <c r="L84" s="70"/>
    </row>
    <row r="85" spans="1:12" s="69" customFormat="1" x14ac:dyDescent="0.2">
      <c r="A85" s="64"/>
      <c r="B85" s="73"/>
      <c r="C85" s="76"/>
      <c r="D85" s="75"/>
      <c r="E85" s="75"/>
      <c r="F85" s="73"/>
      <c r="G85" s="75"/>
      <c r="H85" s="75"/>
      <c r="I85" s="73"/>
      <c r="J85" s="75"/>
      <c r="K85" s="75"/>
      <c r="L85" s="73"/>
    </row>
    <row r="86" spans="1:12" s="69" customFormat="1" x14ac:dyDescent="0.2">
      <c r="A86" s="64"/>
      <c r="B86" s="73"/>
      <c r="C86" s="75"/>
      <c r="D86" s="75"/>
      <c r="E86" s="75"/>
      <c r="F86" s="73"/>
      <c r="G86" s="77"/>
      <c r="H86" s="78"/>
      <c r="I86" s="73"/>
      <c r="J86" s="75"/>
      <c r="K86" s="75"/>
      <c r="L86" s="73"/>
    </row>
    <row r="87" spans="1:12" s="69" customFormat="1" ht="30.75" customHeight="1" x14ac:dyDescent="0.2">
      <c r="A87" s="64">
        <v>20</v>
      </c>
      <c r="B87" s="65">
        <v>2017</v>
      </c>
      <c r="C87" s="66" t="s">
        <v>677</v>
      </c>
      <c r="D87" s="66" t="s">
        <v>764</v>
      </c>
      <c r="E87" s="66" t="s">
        <v>746</v>
      </c>
      <c r="F87" s="65" t="s">
        <v>43</v>
      </c>
      <c r="G87" s="67" t="s">
        <v>44</v>
      </c>
      <c r="H87" s="68">
        <v>796809.79</v>
      </c>
      <c r="I87" s="65">
        <v>1070</v>
      </c>
      <c r="J87" s="66">
        <v>13091929</v>
      </c>
      <c r="K87" s="66" t="s">
        <v>765</v>
      </c>
      <c r="L87" s="65">
        <v>2018</v>
      </c>
    </row>
    <row r="88" spans="1:12" s="69" customFormat="1" x14ac:dyDescent="0.2">
      <c r="A88" s="64"/>
      <c r="B88" s="70"/>
      <c r="C88" s="79" t="s">
        <v>739</v>
      </c>
      <c r="D88" s="255" t="s">
        <v>766</v>
      </c>
      <c r="E88" s="256"/>
      <c r="F88" s="256"/>
      <c r="G88" s="256"/>
      <c r="H88" s="256"/>
      <c r="I88" s="256"/>
      <c r="J88" s="256"/>
      <c r="K88" s="72"/>
      <c r="L88" s="70"/>
    </row>
    <row r="89" spans="1:12" s="69" customFormat="1" x14ac:dyDescent="0.2">
      <c r="A89" s="64"/>
      <c r="B89" s="73"/>
      <c r="C89" s="76"/>
      <c r="D89" s="75"/>
      <c r="E89" s="75"/>
      <c r="F89" s="73"/>
      <c r="G89" s="75"/>
      <c r="H89" s="75"/>
      <c r="I89" s="73"/>
      <c r="J89" s="75"/>
      <c r="K89" s="75"/>
      <c r="L89" s="73"/>
    </row>
    <row r="90" spans="1:12" s="69" customFormat="1" x14ac:dyDescent="0.2">
      <c r="A90" s="64"/>
      <c r="B90" s="73"/>
      <c r="C90" s="75"/>
      <c r="D90" s="75"/>
      <c r="E90" s="75"/>
      <c r="F90" s="73"/>
      <c r="G90" s="77"/>
      <c r="H90" s="78"/>
      <c r="I90" s="73"/>
      <c r="J90" s="75"/>
      <c r="K90" s="75"/>
      <c r="L90" s="73"/>
    </row>
    <row r="91" spans="1:12" s="82" customFormat="1" ht="20.399999999999999" x14ac:dyDescent="0.2">
      <c r="A91" s="64">
        <v>21</v>
      </c>
      <c r="B91" s="65">
        <v>2013</v>
      </c>
      <c r="C91" s="66" t="s">
        <v>328</v>
      </c>
      <c r="D91" s="66" t="s">
        <v>767</v>
      </c>
      <c r="E91" s="66" t="s">
        <v>746</v>
      </c>
      <c r="F91" s="65" t="s">
        <v>43</v>
      </c>
      <c r="G91" s="67" t="s">
        <v>44</v>
      </c>
      <c r="H91" s="68">
        <v>787179.82</v>
      </c>
      <c r="I91" s="65">
        <v>1070</v>
      </c>
      <c r="J91" s="66">
        <v>13086286</v>
      </c>
      <c r="K91" s="66" t="s">
        <v>264</v>
      </c>
      <c r="L91" s="65">
        <v>2013</v>
      </c>
    </row>
    <row r="92" spans="1:12" s="82" customFormat="1" ht="21.75" customHeight="1" x14ac:dyDescent="0.2">
      <c r="A92" s="64"/>
      <c r="B92" s="70"/>
      <c r="C92" s="79" t="s">
        <v>739</v>
      </c>
      <c r="D92" s="255" t="s">
        <v>760</v>
      </c>
      <c r="E92" s="255"/>
      <c r="F92" s="255"/>
      <c r="G92" s="255"/>
      <c r="H92" s="255"/>
      <c r="I92" s="255"/>
      <c r="J92" s="255"/>
      <c r="K92" s="72"/>
      <c r="L92" s="70"/>
    </row>
    <row r="93" spans="1:12" s="82" customFormat="1" x14ac:dyDescent="0.2">
      <c r="A93" s="64"/>
      <c r="B93" s="73"/>
      <c r="C93" s="75"/>
      <c r="D93" s="75"/>
      <c r="E93" s="75"/>
      <c r="F93" s="73"/>
      <c r="G93" s="77"/>
      <c r="H93" s="78"/>
      <c r="I93" s="73"/>
      <c r="J93" s="75"/>
      <c r="K93" s="75"/>
      <c r="L93" s="73"/>
    </row>
    <row r="94" spans="1:12" s="82" customFormat="1" x14ac:dyDescent="0.2">
      <c r="A94" s="64"/>
      <c r="B94" s="73"/>
      <c r="C94" s="75"/>
      <c r="D94" s="75"/>
      <c r="E94" s="75"/>
      <c r="F94" s="73"/>
      <c r="G94" s="77"/>
      <c r="H94" s="78"/>
      <c r="I94" s="73"/>
      <c r="J94" s="75"/>
      <c r="K94" s="75"/>
      <c r="L94" s="73"/>
    </row>
    <row r="95" spans="1:12" s="82" customFormat="1" ht="20.399999999999999" x14ac:dyDescent="0.2">
      <c r="A95" s="64">
        <v>22</v>
      </c>
      <c r="B95" s="65">
        <v>2010</v>
      </c>
      <c r="C95" s="66" t="s">
        <v>768</v>
      </c>
      <c r="D95" s="66" t="s">
        <v>67</v>
      </c>
      <c r="E95" s="66" t="s">
        <v>746</v>
      </c>
      <c r="F95" s="65" t="s">
        <v>43</v>
      </c>
      <c r="G95" s="67" t="s">
        <v>44</v>
      </c>
      <c r="H95" s="68">
        <v>700000</v>
      </c>
      <c r="I95" s="65">
        <v>1070</v>
      </c>
      <c r="J95" s="66">
        <v>13069482</v>
      </c>
      <c r="K95" s="66" t="s">
        <v>65</v>
      </c>
      <c r="L95" s="65">
        <v>2014</v>
      </c>
    </row>
    <row r="96" spans="1:12" s="82" customFormat="1" x14ac:dyDescent="0.2">
      <c r="A96" s="64"/>
      <c r="B96" s="70"/>
      <c r="C96" s="79" t="s">
        <v>739</v>
      </c>
      <c r="D96" s="255" t="s">
        <v>769</v>
      </c>
      <c r="E96" s="255"/>
      <c r="F96" s="255"/>
      <c r="G96" s="255"/>
      <c r="H96" s="255"/>
      <c r="I96" s="255"/>
      <c r="J96" s="255"/>
      <c r="K96" s="72"/>
      <c r="L96" s="70"/>
    </row>
    <row r="97" spans="1:12" s="82" customFormat="1" x14ac:dyDescent="0.2">
      <c r="A97" s="64"/>
      <c r="B97" s="73"/>
      <c r="C97" s="75"/>
      <c r="D97" s="75"/>
      <c r="E97" s="75"/>
      <c r="F97" s="73"/>
      <c r="G97" s="77"/>
      <c r="H97" s="78"/>
      <c r="I97" s="73"/>
      <c r="J97" s="75"/>
      <c r="K97" s="75"/>
      <c r="L97" s="73"/>
    </row>
    <row r="98" spans="1:12" s="82" customFormat="1" x14ac:dyDescent="0.2">
      <c r="A98" s="64"/>
      <c r="B98" s="73"/>
      <c r="C98" s="75"/>
      <c r="D98" s="75"/>
      <c r="E98" s="75"/>
      <c r="F98" s="73"/>
      <c r="G98" s="77"/>
      <c r="H98" s="78"/>
      <c r="I98" s="73"/>
      <c r="J98" s="75"/>
      <c r="K98" s="75"/>
      <c r="L98" s="73"/>
    </row>
    <row r="99" spans="1:12" s="82" customFormat="1" ht="20.399999999999999" x14ac:dyDescent="0.2">
      <c r="A99" s="64">
        <v>23</v>
      </c>
      <c r="B99" s="65">
        <v>2010</v>
      </c>
      <c r="C99" s="66" t="s">
        <v>770</v>
      </c>
      <c r="D99" s="66" t="s">
        <v>158</v>
      </c>
      <c r="E99" s="66" t="s">
        <v>746</v>
      </c>
      <c r="F99" s="65" t="s">
        <v>43</v>
      </c>
      <c r="G99" s="67" t="s">
        <v>44</v>
      </c>
      <c r="H99" s="68">
        <v>931746.85</v>
      </c>
      <c r="I99" s="65">
        <v>1070</v>
      </c>
      <c r="J99" s="66">
        <v>13073881</v>
      </c>
      <c r="K99" s="66" t="s">
        <v>128</v>
      </c>
      <c r="L99" s="65">
        <v>2013</v>
      </c>
    </row>
    <row r="100" spans="1:12" s="82" customFormat="1" x14ac:dyDescent="0.2">
      <c r="A100" s="64"/>
      <c r="B100" s="70"/>
      <c r="C100" s="79" t="s">
        <v>739</v>
      </c>
      <c r="D100" s="255" t="s">
        <v>771</v>
      </c>
      <c r="E100" s="255"/>
      <c r="F100" s="255"/>
      <c r="G100" s="255"/>
      <c r="H100" s="255"/>
      <c r="I100" s="255"/>
      <c r="J100" s="255"/>
      <c r="K100" s="72"/>
      <c r="L100" s="70"/>
    </row>
    <row r="101" spans="1:12" s="82" customFormat="1" x14ac:dyDescent="0.2">
      <c r="A101" s="64"/>
      <c r="B101" s="73"/>
      <c r="C101" s="75"/>
      <c r="D101" s="75"/>
      <c r="E101" s="75"/>
      <c r="F101" s="73"/>
      <c r="G101" s="77"/>
      <c r="H101" s="78"/>
      <c r="I101" s="73"/>
      <c r="J101" s="75"/>
      <c r="K101" s="75"/>
      <c r="L101" s="73"/>
    </row>
    <row r="102" spans="1:12" s="82" customFormat="1" x14ac:dyDescent="0.2">
      <c r="A102" s="64"/>
      <c r="B102" s="73"/>
      <c r="C102" s="75"/>
      <c r="D102" s="75"/>
      <c r="E102" s="75"/>
      <c r="F102" s="73"/>
      <c r="G102" s="77"/>
      <c r="H102" s="78"/>
      <c r="I102" s="73"/>
      <c r="J102" s="75"/>
      <c r="K102" s="75"/>
      <c r="L102" s="73"/>
    </row>
    <row r="103" spans="1:12" s="82" customFormat="1" ht="20.399999999999999" x14ac:dyDescent="0.2">
      <c r="A103" s="64">
        <v>24</v>
      </c>
      <c r="B103" s="65">
        <v>2012</v>
      </c>
      <c r="C103" s="66" t="s">
        <v>770</v>
      </c>
      <c r="D103" s="66" t="s">
        <v>158</v>
      </c>
      <c r="E103" s="66" t="s">
        <v>746</v>
      </c>
      <c r="F103" s="65" t="s">
        <v>43</v>
      </c>
      <c r="G103" s="67" t="s">
        <v>44</v>
      </c>
      <c r="H103" s="68">
        <v>963021.61</v>
      </c>
      <c r="I103" s="65">
        <v>1070</v>
      </c>
      <c r="J103" s="66">
        <v>13077632</v>
      </c>
      <c r="K103" s="66" t="s">
        <v>198</v>
      </c>
      <c r="L103" s="65">
        <v>2014</v>
      </c>
    </row>
    <row r="104" spans="1:12" s="82" customFormat="1" x14ac:dyDescent="0.2">
      <c r="A104" s="64"/>
      <c r="B104" s="70"/>
      <c r="C104" s="79" t="s">
        <v>739</v>
      </c>
      <c r="D104" s="255" t="s">
        <v>771</v>
      </c>
      <c r="E104" s="255"/>
      <c r="F104" s="255"/>
      <c r="G104" s="255"/>
      <c r="H104" s="255"/>
      <c r="I104" s="255"/>
      <c r="J104" s="255"/>
      <c r="K104" s="72"/>
      <c r="L104" s="70"/>
    </row>
    <row r="105" spans="1:12" s="82" customFormat="1" x14ac:dyDescent="0.2">
      <c r="A105" s="64"/>
      <c r="B105" s="73"/>
      <c r="C105" s="75"/>
      <c r="D105" s="75"/>
      <c r="E105" s="75"/>
      <c r="F105" s="73"/>
      <c r="G105" s="77"/>
      <c r="H105" s="78"/>
      <c r="I105" s="73"/>
      <c r="J105" s="75"/>
      <c r="K105" s="75"/>
      <c r="L105" s="73"/>
    </row>
    <row r="106" spans="1:12" s="82" customFormat="1" x14ac:dyDescent="0.2">
      <c r="A106" s="64"/>
      <c r="B106" s="73"/>
      <c r="C106" s="75"/>
      <c r="D106" s="75"/>
      <c r="E106" s="75"/>
      <c r="F106" s="73"/>
      <c r="G106" s="77"/>
      <c r="H106" s="78"/>
      <c r="I106" s="73"/>
      <c r="J106" s="75"/>
      <c r="K106" s="75"/>
      <c r="L106" s="73"/>
    </row>
    <row r="107" spans="1:12" s="82" customFormat="1" x14ac:dyDescent="0.2">
      <c r="A107" s="64">
        <v>25</v>
      </c>
      <c r="B107" s="65">
        <v>2010</v>
      </c>
      <c r="C107" s="66" t="s">
        <v>772</v>
      </c>
      <c r="D107" s="66" t="s">
        <v>212</v>
      </c>
      <c r="E107" s="66" t="s">
        <v>746</v>
      </c>
      <c r="F107" s="65" t="s">
        <v>43</v>
      </c>
      <c r="G107" s="67" t="s">
        <v>44</v>
      </c>
      <c r="H107" s="68">
        <v>5622571.4699999997</v>
      </c>
      <c r="I107" s="65">
        <v>1070</v>
      </c>
      <c r="J107" s="66">
        <v>49809830</v>
      </c>
      <c r="K107" s="66" t="s">
        <v>99</v>
      </c>
      <c r="L107" s="65">
        <v>2010</v>
      </c>
    </row>
    <row r="108" spans="1:12" s="82" customFormat="1" ht="38.25" customHeight="1" x14ac:dyDescent="0.2">
      <c r="A108" s="64"/>
      <c r="B108" s="70"/>
      <c r="C108" s="79" t="s">
        <v>739</v>
      </c>
      <c r="D108" s="255" t="s">
        <v>773</v>
      </c>
      <c r="E108" s="255"/>
      <c r="F108" s="255"/>
      <c r="G108" s="255"/>
      <c r="H108" s="255"/>
      <c r="I108" s="255"/>
      <c r="J108" s="255"/>
      <c r="K108" s="72"/>
      <c r="L108" s="70"/>
    </row>
    <row r="109" spans="1:12" s="82" customFormat="1" x14ac:dyDescent="0.2">
      <c r="A109" s="64"/>
      <c r="B109" s="73"/>
      <c r="C109" s="75"/>
      <c r="D109" s="75"/>
      <c r="E109" s="75"/>
      <c r="F109" s="73"/>
      <c r="G109" s="77"/>
      <c r="H109" s="78"/>
      <c r="I109" s="73"/>
      <c r="J109" s="75"/>
      <c r="K109" s="75"/>
      <c r="L109" s="73"/>
    </row>
    <row r="110" spans="1:12" s="82" customFormat="1" x14ac:dyDescent="0.2">
      <c r="A110" s="64"/>
      <c r="B110" s="73"/>
      <c r="C110" s="75"/>
      <c r="D110" s="75"/>
      <c r="E110" s="75"/>
      <c r="F110" s="73"/>
      <c r="G110" s="77"/>
      <c r="H110" s="78"/>
      <c r="I110" s="73"/>
      <c r="J110" s="75"/>
      <c r="K110" s="75"/>
      <c r="L110" s="73"/>
    </row>
    <row r="111" spans="1:12" s="82" customFormat="1" x14ac:dyDescent="0.2">
      <c r="A111" s="64">
        <v>26</v>
      </c>
      <c r="B111" s="65">
        <v>2012</v>
      </c>
      <c r="C111" s="66" t="s">
        <v>774</v>
      </c>
      <c r="D111" s="66" t="s">
        <v>214</v>
      </c>
      <c r="E111" s="66" t="s">
        <v>746</v>
      </c>
      <c r="F111" s="65" t="s">
        <v>43</v>
      </c>
      <c r="G111" s="67" t="s">
        <v>44</v>
      </c>
      <c r="H111" s="68">
        <v>1459693.22</v>
      </c>
      <c r="I111" s="65">
        <v>1070</v>
      </c>
      <c r="J111" s="66">
        <v>62173228</v>
      </c>
      <c r="K111" s="66" t="s">
        <v>215</v>
      </c>
      <c r="L111" s="65">
        <v>2015</v>
      </c>
    </row>
    <row r="112" spans="1:12" s="82" customFormat="1" x14ac:dyDescent="0.2">
      <c r="A112" s="64"/>
      <c r="B112" s="70"/>
      <c r="C112" s="79" t="s">
        <v>739</v>
      </c>
      <c r="D112" s="255" t="s">
        <v>775</v>
      </c>
      <c r="E112" s="255"/>
      <c r="F112" s="255"/>
      <c r="G112" s="255"/>
      <c r="H112" s="255"/>
      <c r="I112" s="255"/>
      <c r="J112" s="255"/>
      <c r="K112" s="72"/>
      <c r="L112" s="70"/>
    </row>
    <row r="113" spans="1:12" s="82" customFormat="1" x14ac:dyDescent="0.2">
      <c r="A113" s="64"/>
      <c r="B113" s="73"/>
      <c r="C113" s="75"/>
      <c r="D113" s="75"/>
      <c r="E113" s="75"/>
      <c r="F113" s="73"/>
      <c r="G113" s="77"/>
      <c r="H113" s="78"/>
      <c r="I113" s="73"/>
      <c r="J113" s="75"/>
      <c r="K113" s="75"/>
      <c r="L113" s="73"/>
    </row>
    <row r="114" spans="1:12" s="82" customFormat="1" x14ac:dyDescent="0.2">
      <c r="A114" s="64"/>
      <c r="B114" s="73"/>
      <c r="C114" s="75"/>
      <c r="D114" s="75"/>
      <c r="E114" s="75"/>
      <c r="F114" s="73"/>
      <c r="G114" s="77"/>
      <c r="H114" s="78"/>
      <c r="I114" s="73"/>
      <c r="J114" s="75"/>
      <c r="K114" s="75"/>
      <c r="L114" s="73"/>
    </row>
    <row r="115" spans="1:12" s="82" customFormat="1" x14ac:dyDescent="0.2">
      <c r="A115" s="64">
        <v>27</v>
      </c>
      <c r="B115" s="65">
        <v>2013</v>
      </c>
      <c r="C115" s="66" t="s">
        <v>776</v>
      </c>
      <c r="D115" s="66" t="s">
        <v>777</v>
      </c>
      <c r="E115" s="66" t="s">
        <v>746</v>
      </c>
      <c r="F115" s="65" t="s">
        <v>43</v>
      </c>
      <c r="G115" s="67" t="s">
        <v>44</v>
      </c>
      <c r="H115" s="68">
        <v>2857875.54</v>
      </c>
      <c r="I115" s="65">
        <v>1070</v>
      </c>
      <c r="J115" s="66">
        <v>13084001</v>
      </c>
      <c r="K115" s="66" t="s">
        <v>336</v>
      </c>
      <c r="L115" s="65">
        <v>2014</v>
      </c>
    </row>
    <row r="116" spans="1:12" s="82" customFormat="1" ht="34.5" customHeight="1" x14ac:dyDescent="0.2">
      <c r="A116" s="64"/>
      <c r="B116" s="70"/>
      <c r="C116" s="79" t="s">
        <v>739</v>
      </c>
      <c r="D116" s="255" t="s">
        <v>778</v>
      </c>
      <c r="E116" s="255"/>
      <c r="F116" s="255"/>
      <c r="G116" s="255"/>
      <c r="H116" s="255"/>
      <c r="I116" s="255"/>
      <c r="J116" s="255"/>
      <c r="K116" s="72"/>
      <c r="L116" s="70"/>
    </row>
    <row r="117" spans="1:12" s="82" customFormat="1" x14ac:dyDescent="0.2">
      <c r="A117" s="64"/>
      <c r="B117" s="73"/>
      <c r="C117" s="76"/>
      <c r="D117" s="75"/>
      <c r="E117" s="75"/>
      <c r="F117" s="73"/>
      <c r="G117" s="75"/>
      <c r="H117" s="75"/>
      <c r="I117" s="73"/>
      <c r="J117" s="75"/>
      <c r="K117" s="75"/>
      <c r="L117" s="73"/>
    </row>
    <row r="118" spans="1:12" s="82" customFormat="1" x14ac:dyDescent="0.2">
      <c r="A118" s="64"/>
      <c r="B118" s="73"/>
      <c r="C118" s="75"/>
      <c r="D118" s="75"/>
      <c r="E118" s="75"/>
      <c r="F118" s="73"/>
      <c r="G118" s="77"/>
      <c r="H118" s="78"/>
      <c r="I118" s="73"/>
      <c r="J118" s="75"/>
      <c r="K118" s="75"/>
      <c r="L118" s="73"/>
    </row>
    <row r="119" spans="1:12" s="82" customFormat="1" ht="20.399999999999999" x14ac:dyDescent="0.2">
      <c r="A119" s="64">
        <v>28</v>
      </c>
      <c r="B119" s="65">
        <v>2015</v>
      </c>
      <c r="C119" s="66" t="s">
        <v>779</v>
      </c>
      <c r="D119" s="66" t="s">
        <v>780</v>
      </c>
      <c r="E119" s="66" t="s">
        <v>746</v>
      </c>
      <c r="F119" s="65" t="s">
        <v>43</v>
      </c>
      <c r="G119" s="67" t="s">
        <v>44</v>
      </c>
      <c r="H119" s="68">
        <v>2108620.5</v>
      </c>
      <c r="I119" s="65">
        <v>1070</v>
      </c>
      <c r="J119" s="66">
        <v>13090587</v>
      </c>
      <c r="K119" s="66" t="s">
        <v>529</v>
      </c>
      <c r="L119" s="65">
        <v>2016</v>
      </c>
    </row>
    <row r="120" spans="1:12" s="82" customFormat="1" ht="21" customHeight="1" x14ac:dyDescent="0.2">
      <c r="A120" s="64"/>
      <c r="B120" s="70"/>
      <c r="C120" s="79" t="s">
        <v>739</v>
      </c>
      <c r="D120" s="255" t="s">
        <v>781</v>
      </c>
      <c r="E120" s="255"/>
      <c r="F120" s="255"/>
      <c r="G120" s="255"/>
      <c r="H120" s="255"/>
      <c r="I120" s="255"/>
      <c r="J120" s="255"/>
      <c r="K120" s="72"/>
      <c r="L120" s="70"/>
    </row>
    <row r="121" spans="1:12" s="82" customFormat="1" x14ac:dyDescent="0.2">
      <c r="A121" s="64"/>
      <c r="B121" s="73"/>
      <c r="C121" s="76"/>
      <c r="D121" s="75"/>
      <c r="E121" s="75"/>
      <c r="F121" s="73"/>
      <c r="G121" s="75"/>
      <c r="H121" s="83"/>
      <c r="I121" s="83"/>
      <c r="J121" s="83"/>
    </row>
    <row r="122" spans="1:12" s="82" customFormat="1" x14ac:dyDescent="0.2">
      <c r="A122" s="64"/>
      <c r="B122" s="73"/>
      <c r="C122" s="75"/>
      <c r="D122" s="75"/>
      <c r="E122" s="75"/>
      <c r="F122" s="73"/>
      <c r="G122" s="77"/>
      <c r="H122" s="78"/>
      <c r="I122" s="73"/>
      <c r="J122" s="75"/>
      <c r="K122" s="75"/>
      <c r="L122" s="73"/>
    </row>
    <row r="123" spans="1:12" s="82" customFormat="1" ht="20.399999999999999" x14ac:dyDescent="0.2">
      <c r="A123" s="64">
        <v>29</v>
      </c>
      <c r="B123" s="65">
        <v>2015</v>
      </c>
      <c r="C123" s="66" t="s">
        <v>782</v>
      </c>
      <c r="D123" s="66" t="s">
        <v>783</v>
      </c>
      <c r="E123" s="66" t="s">
        <v>746</v>
      </c>
      <c r="F123" s="65" t="s">
        <v>43</v>
      </c>
      <c r="G123" s="67" t="s">
        <v>44</v>
      </c>
      <c r="H123" s="68">
        <v>1894100.78</v>
      </c>
      <c r="I123" s="65">
        <v>1070</v>
      </c>
      <c r="J123" s="66">
        <v>13090588</v>
      </c>
      <c r="K123" s="66" t="s">
        <v>784</v>
      </c>
      <c r="L123" s="65">
        <v>2016</v>
      </c>
    </row>
    <row r="124" spans="1:12" s="82" customFormat="1" ht="22.5" customHeight="1" x14ac:dyDescent="0.2">
      <c r="A124" s="64"/>
      <c r="B124" s="70"/>
      <c r="C124" s="79" t="s">
        <v>739</v>
      </c>
      <c r="D124" s="255" t="s">
        <v>785</v>
      </c>
      <c r="E124" s="255"/>
      <c r="F124" s="255"/>
      <c r="G124" s="255"/>
      <c r="H124" s="255"/>
      <c r="I124" s="255"/>
      <c r="J124" s="255"/>
      <c r="K124" s="72"/>
      <c r="L124" s="70"/>
    </row>
    <row r="125" spans="1:12" s="82" customFormat="1" x14ac:dyDescent="0.2">
      <c r="A125" s="64"/>
      <c r="B125" s="73"/>
      <c r="C125" s="76"/>
      <c r="D125" s="75"/>
      <c r="E125" s="75"/>
      <c r="F125" s="73"/>
      <c r="G125" s="75"/>
      <c r="H125" s="75"/>
      <c r="I125" s="73"/>
      <c r="J125" s="75"/>
      <c r="K125" s="75"/>
      <c r="L125" s="73"/>
    </row>
    <row r="126" spans="1:12" s="82" customFormat="1" x14ac:dyDescent="0.2">
      <c r="A126" s="64"/>
      <c r="B126" s="73"/>
      <c r="C126" s="75"/>
      <c r="D126" s="75"/>
      <c r="E126" s="75"/>
      <c r="F126" s="73"/>
      <c r="G126" s="77"/>
      <c r="H126" s="78"/>
      <c r="I126" s="73"/>
      <c r="J126" s="75"/>
      <c r="K126" s="75"/>
      <c r="L126" s="73"/>
    </row>
    <row r="127" spans="1:12" s="82" customFormat="1" ht="20.399999999999999" x14ac:dyDescent="0.2">
      <c r="A127" s="64">
        <v>30</v>
      </c>
      <c r="B127" s="65">
        <v>2016</v>
      </c>
      <c r="C127" s="66" t="s">
        <v>786</v>
      </c>
      <c r="D127" s="66" t="s">
        <v>615</v>
      </c>
      <c r="E127" s="66" t="s">
        <v>746</v>
      </c>
      <c r="F127" s="65" t="s">
        <v>43</v>
      </c>
      <c r="G127" s="67" t="s">
        <v>44</v>
      </c>
      <c r="H127" s="68">
        <v>975620.21</v>
      </c>
      <c r="I127" s="65">
        <v>1070</v>
      </c>
      <c r="J127" s="66">
        <v>13091508</v>
      </c>
      <c r="K127" s="66" t="s">
        <v>616</v>
      </c>
      <c r="L127" s="65">
        <v>2018</v>
      </c>
    </row>
    <row r="128" spans="1:12" s="82" customFormat="1" x14ac:dyDescent="0.2">
      <c r="A128" s="64"/>
      <c r="B128" s="70"/>
      <c r="C128" s="79" t="s">
        <v>739</v>
      </c>
      <c r="D128" s="255" t="s">
        <v>787</v>
      </c>
      <c r="E128" s="255"/>
      <c r="F128" s="255"/>
      <c r="G128" s="255"/>
      <c r="H128" s="255"/>
      <c r="I128" s="255"/>
      <c r="J128" s="255"/>
      <c r="K128" s="72"/>
      <c r="L128" s="70"/>
    </row>
    <row r="129" spans="1:12" s="82" customFormat="1" x14ac:dyDescent="0.2">
      <c r="A129" s="64"/>
      <c r="B129" s="73"/>
      <c r="C129" s="76"/>
      <c r="D129" s="75"/>
      <c r="E129" s="75"/>
      <c r="F129" s="73"/>
      <c r="G129" s="75"/>
      <c r="H129" s="75"/>
      <c r="I129" s="73"/>
      <c r="J129" s="75"/>
      <c r="K129" s="75"/>
      <c r="L129" s="73"/>
    </row>
    <row r="130" spans="1:12" s="82" customFormat="1" x14ac:dyDescent="0.2">
      <c r="A130" s="64"/>
      <c r="B130" s="73"/>
      <c r="C130" s="75"/>
      <c r="D130" s="75"/>
      <c r="E130" s="75"/>
      <c r="F130" s="73"/>
      <c r="G130" s="77"/>
      <c r="H130" s="78"/>
      <c r="I130" s="73"/>
      <c r="J130" s="75"/>
      <c r="K130" s="75"/>
      <c r="L130" s="73"/>
    </row>
    <row r="131" spans="1:12" s="82" customFormat="1" x14ac:dyDescent="0.2">
      <c r="A131" s="64">
        <v>31</v>
      </c>
      <c r="B131" s="65">
        <v>2016</v>
      </c>
      <c r="C131" s="66" t="s">
        <v>788</v>
      </c>
      <c r="D131" s="66" t="s">
        <v>789</v>
      </c>
      <c r="E131" s="66" t="s">
        <v>746</v>
      </c>
      <c r="F131" s="65" t="s">
        <v>43</v>
      </c>
      <c r="G131" s="67" t="s">
        <v>44</v>
      </c>
      <c r="H131" s="68">
        <v>614845.92000000004</v>
      </c>
      <c r="I131" s="65">
        <v>1070</v>
      </c>
      <c r="J131" s="66">
        <v>13091932</v>
      </c>
      <c r="K131" s="66" t="s">
        <v>790</v>
      </c>
      <c r="L131" s="65">
        <v>2017</v>
      </c>
    </row>
    <row r="132" spans="1:12" s="82" customFormat="1" x14ac:dyDescent="0.2">
      <c r="A132" s="64"/>
      <c r="B132" s="70"/>
      <c r="C132" s="79" t="s">
        <v>739</v>
      </c>
      <c r="D132" s="255" t="s">
        <v>791</v>
      </c>
      <c r="E132" s="255"/>
      <c r="F132" s="255"/>
      <c r="G132" s="255"/>
      <c r="H132" s="255"/>
      <c r="I132" s="255"/>
      <c r="J132" s="255"/>
      <c r="K132" s="72"/>
      <c r="L132" s="70"/>
    </row>
    <row r="133" spans="1:12" s="82" customFormat="1" x14ac:dyDescent="0.2">
      <c r="A133" s="64"/>
      <c r="B133" s="73"/>
      <c r="C133" s="76"/>
      <c r="D133" s="75"/>
      <c r="E133" s="75"/>
      <c r="F133" s="73"/>
      <c r="G133" s="75"/>
      <c r="H133" s="75"/>
      <c r="I133" s="73"/>
      <c r="J133" s="75"/>
      <c r="K133" s="75"/>
      <c r="L133" s="73"/>
    </row>
    <row r="134" spans="1:12" s="82" customFormat="1" x14ac:dyDescent="0.2">
      <c r="A134" s="64"/>
      <c r="B134" s="73"/>
      <c r="C134" s="75"/>
      <c r="D134" s="75"/>
      <c r="E134" s="75"/>
      <c r="F134" s="73"/>
      <c r="G134" s="77"/>
      <c r="H134" s="78"/>
      <c r="I134" s="73"/>
      <c r="J134" s="75"/>
      <c r="K134" s="75"/>
      <c r="L134" s="73"/>
    </row>
    <row r="135" spans="1:12" s="82" customFormat="1" ht="20.399999999999999" x14ac:dyDescent="0.2">
      <c r="A135" s="64">
        <v>32</v>
      </c>
      <c r="B135" s="65">
        <v>2016</v>
      </c>
      <c r="C135" s="66" t="s">
        <v>792</v>
      </c>
      <c r="D135" s="66" t="s">
        <v>793</v>
      </c>
      <c r="E135" s="66" t="s">
        <v>746</v>
      </c>
      <c r="F135" s="65" t="s">
        <v>43</v>
      </c>
      <c r="G135" s="67" t="s">
        <v>44</v>
      </c>
      <c r="H135" s="68">
        <v>4120065.95</v>
      </c>
      <c r="I135" s="65">
        <v>1070</v>
      </c>
      <c r="J135" s="66">
        <v>13091940</v>
      </c>
      <c r="K135" s="66" t="s">
        <v>625</v>
      </c>
      <c r="L135" s="65">
        <v>2017</v>
      </c>
    </row>
    <row r="136" spans="1:12" s="82" customFormat="1" x14ac:dyDescent="0.2">
      <c r="A136" s="64"/>
      <c r="B136" s="70"/>
      <c r="C136" s="79" t="s">
        <v>739</v>
      </c>
      <c r="D136" s="255" t="s">
        <v>794</v>
      </c>
      <c r="E136" s="255"/>
      <c r="F136" s="255"/>
      <c r="G136" s="255"/>
      <c r="H136" s="255"/>
      <c r="I136" s="255"/>
      <c r="J136" s="255"/>
      <c r="K136" s="72"/>
      <c r="L136" s="70"/>
    </row>
    <row r="137" spans="1:12" s="82" customFormat="1" x14ac:dyDescent="0.2">
      <c r="A137" s="64"/>
      <c r="B137" s="73"/>
      <c r="C137" s="76"/>
      <c r="D137" s="75"/>
      <c r="E137" s="75"/>
      <c r="F137" s="73"/>
      <c r="G137" s="75"/>
      <c r="H137" s="75"/>
      <c r="I137" s="73"/>
      <c r="J137" s="75"/>
      <c r="K137" s="75"/>
      <c r="L137" s="73"/>
    </row>
    <row r="138" spans="1:12" s="82" customFormat="1" x14ac:dyDescent="0.2">
      <c r="A138" s="64"/>
      <c r="B138" s="73"/>
      <c r="C138" s="75"/>
      <c r="D138" s="75"/>
      <c r="E138" s="75"/>
      <c r="F138" s="73"/>
      <c r="G138" s="77"/>
      <c r="H138" s="78"/>
      <c r="I138" s="73"/>
      <c r="J138" s="75"/>
      <c r="K138" s="75"/>
      <c r="L138" s="73"/>
    </row>
    <row r="139" spans="1:12" s="82" customFormat="1" ht="20.399999999999999" x14ac:dyDescent="0.2">
      <c r="A139" s="64">
        <v>33</v>
      </c>
      <c r="B139" s="65">
        <v>2017</v>
      </c>
      <c r="C139" s="66" t="s">
        <v>795</v>
      </c>
      <c r="D139" s="66" t="s">
        <v>796</v>
      </c>
      <c r="E139" s="66" t="s">
        <v>746</v>
      </c>
      <c r="F139" s="65" t="s">
        <v>43</v>
      </c>
      <c r="G139" s="67" t="s">
        <v>44</v>
      </c>
      <c r="H139" s="68">
        <v>528158.53</v>
      </c>
      <c r="I139" s="65">
        <v>1070</v>
      </c>
      <c r="J139" s="66">
        <v>13093564</v>
      </c>
      <c r="K139" s="66" t="s">
        <v>797</v>
      </c>
      <c r="L139" s="65">
        <v>2018</v>
      </c>
    </row>
    <row r="140" spans="1:12" s="82" customFormat="1" x14ac:dyDescent="0.2">
      <c r="A140" s="64"/>
      <c r="B140" s="70"/>
      <c r="C140" s="79" t="s">
        <v>739</v>
      </c>
      <c r="D140" s="255" t="s">
        <v>798</v>
      </c>
      <c r="E140" s="255"/>
      <c r="F140" s="255"/>
      <c r="G140" s="255"/>
      <c r="H140" s="255"/>
      <c r="I140" s="255"/>
      <c r="J140" s="255"/>
      <c r="K140" s="72"/>
      <c r="L140" s="70"/>
    </row>
    <row r="141" spans="1:12" s="82" customFormat="1" x14ac:dyDescent="0.2">
      <c r="A141" s="64"/>
      <c r="B141" s="73"/>
      <c r="C141" s="76"/>
      <c r="D141" s="75"/>
      <c r="E141" s="75"/>
      <c r="F141" s="73"/>
      <c r="G141" s="75"/>
      <c r="H141" s="75"/>
      <c r="I141" s="73"/>
      <c r="J141" s="75"/>
      <c r="K141" s="75"/>
      <c r="L141" s="73"/>
    </row>
    <row r="142" spans="1:12" s="82" customFormat="1" x14ac:dyDescent="0.2">
      <c r="A142" s="64"/>
      <c r="B142" s="73"/>
      <c r="C142" s="75"/>
      <c r="D142" s="75"/>
      <c r="E142" s="75"/>
      <c r="F142" s="73"/>
      <c r="G142" s="77"/>
      <c r="H142" s="78"/>
      <c r="I142" s="73"/>
      <c r="J142" s="75"/>
      <c r="K142" s="75"/>
      <c r="L142" s="73"/>
    </row>
    <row r="143" spans="1:12" s="82" customFormat="1" x14ac:dyDescent="0.2">
      <c r="A143" s="64">
        <v>34</v>
      </c>
      <c r="B143" s="65">
        <v>2016</v>
      </c>
      <c r="C143" s="66" t="s">
        <v>799</v>
      </c>
      <c r="D143" s="66" t="s">
        <v>800</v>
      </c>
      <c r="E143" s="66" t="s">
        <v>746</v>
      </c>
      <c r="F143" s="65" t="s">
        <v>43</v>
      </c>
      <c r="G143" s="67" t="s">
        <v>44</v>
      </c>
      <c r="H143" s="68">
        <v>543476.39</v>
      </c>
      <c r="I143" s="65">
        <v>1070</v>
      </c>
      <c r="J143" s="66">
        <v>13091908</v>
      </c>
      <c r="K143" s="66" t="s">
        <v>630</v>
      </c>
      <c r="L143" s="65">
        <v>2017</v>
      </c>
    </row>
    <row r="144" spans="1:12" s="82" customFormat="1" x14ac:dyDescent="0.2">
      <c r="A144" s="64"/>
      <c r="B144" s="70"/>
      <c r="C144" s="79" t="s">
        <v>739</v>
      </c>
      <c r="D144" s="255" t="s">
        <v>801</v>
      </c>
      <c r="E144" s="256"/>
      <c r="F144" s="256"/>
      <c r="G144" s="256"/>
      <c r="H144" s="256"/>
      <c r="I144" s="256"/>
      <c r="J144" s="256"/>
      <c r="K144" s="72"/>
      <c r="L144" s="70"/>
    </row>
    <row r="145" spans="1:12" s="82" customFormat="1" x14ac:dyDescent="0.2">
      <c r="A145" s="64"/>
      <c r="B145" s="73"/>
      <c r="C145" s="76"/>
      <c r="D145" s="75"/>
      <c r="E145" s="75"/>
      <c r="F145" s="73"/>
      <c r="G145" s="75"/>
      <c r="H145" s="75"/>
      <c r="I145" s="73"/>
      <c r="J145" s="75"/>
      <c r="K145" s="75"/>
      <c r="L145" s="73"/>
    </row>
    <row r="146" spans="1:12" s="82" customFormat="1" x14ac:dyDescent="0.2">
      <c r="A146" s="64"/>
      <c r="B146" s="73"/>
      <c r="C146" s="75"/>
      <c r="D146" s="75"/>
      <c r="E146" s="75"/>
      <c r="F146" s="73"/>
      <c r="G146" s="77"/>
      <c r="H146" s="78"/>
      <c r="I146" s="73"/>
      <c r="J146" s="75"/>
      <c r="K146" s="75"/>
      <c r="L146" s="73"/>
    </row>
    <row r="147" spans="1:12" s="82" customFormat="1" ht="20.399999999999999" x14ac:dyDescent="0.2">
      <c r="A147" s="64">
        <v>35</v>
      </c>
      <c r="B147" s="65">
        <v>2010</v>
      </c>
      <c r="C147" s="66" t="s">
        <v>802</v>
      </c>
      <c r="D147" s="66" t="s">
        <v>803</v>
      </c>
      <c r="E147" s="66" t="s">
        <v>746</v>
      </c>
      <c r="F147" s="65" t="s">
        <v>43</v>
      </c>
      <c r="G147" s="67" t="s">
        <v>44</v>
      </c>
      <c r="H147" s="68">
        <v>1505201.98</v>
      </c>
      <c r="I147" s="65">
        <v>1070</v>
      </c>
      <c r="J147" s="66">
        <v>13069482</v>
      </c>
      <c r="K147" s="66" t="s">
        <v>65</v>
      </c>
      <c r="L147" s="65">
        <v>2014</v>
      </c>
    </row>
    <row r="148" spans="1:12" s="82" customFormat="1" ht="11.25" customHeight="1" x14ac:dyDescent="0.2">
      <c r="A148" s="64"/>
      <c r="B148" s="70"/>
      <c r="C148" s="79" t="s">
        <v>739</v>
      </c>
      <c r="D148" s="255" t="s">
        <v>804</v>
      </c>
      <c r="E148" s="255"/>
      <c r="F148" s="255"/>
      <c r="G148" s="255"/>
      <c r="H148" s="255"/>
      <c r="I148" s="255"/>
      <c r="J148" s="255"/>
      <c r="K148" s="72"/>
      <c r="L148" s="70"/>
    </row>
    <row r="149" spans="1:12" s="82" customFormat="1" x14ac:dyDescent="0.2">
      <c r="A149" s="64"/>
      <c r="B149" s="73"/>
      <c r="C149" s="75"/>
      <c r="D149" s="75"/>
      <c r="E149" s="75"/>
      <c r="F149" s="73"/>
      <c r="G149" s="77"/>
      <c r="H149" s="78"/>
      <c r="I149" s="73"/>
      <c r="J149" s="75"/>
      <c r="K149" s="75"/>
      <c r="L149" s="73"/>
    </row>
    <row r="150" spans="1:12" s="82" customFormat="1" x14ac:dyDescent="0.2">
      <c r="A150" s="64"/>
      <c r="B150" s="73"/>
      <c r="C150" s="75"/>
      <c r="D150" s="75"/>
      <c r="E150" s="75"/>
      <c r="F150" s="73"/>
      <c r="G150" s="77"/>
      <c r="H150" s="78"/>
      <c r="I150" s="73"/>
      <c r="J150" s="75"/>
      <c r="K150" s="75"/>
      <c r="L150" s="73"/>
    </row>
    <row r="151" spans="1:12" s="82" customFormat="1" ht="20.399999999999999" x14ac:dyDescent="0.2">
      <c r="A151" s="64">
        <v>36</v>
      </c>
      <c r="B151" s="65">
        <v>2010</v>
      </c>
      <c r="C151" s="66" t="s">
        <v>802</v>
      </c>
      <c r="D151" s="66" t="s">
        <v>803</v>
      </c>
      <c r="E151" s="66" t="s">
        <v>746</v>
      </c>
      <c r="F151" s="65" t="s">
        <v>43</v>
      </c>
      <c r="G151" s="67" t="s">
        <v>44</v>
      </c>
      <c r="H151" s="68">
        <v>983112.06</v>
      </c>
      <c r="I151" s="65">
        <v>1070</v>
      </c>
      <c r="J151" s="66">
        <v>13073881</v>
      </c>
      <c r="K151" s="66" t="s">
        <v>128</v>
      </c>
      <c r="L151" s="65">
        <v>2013</v>
      </c>
    </row>
    <row r="152" spans="1:12" s="82" customFormat="1" ht="11.25" customHeight="1" x14ac:dyDescent="0.2">
      <c r="A152" s="64"/>
      <c r="B152" s="70"/>
      <c r="C152" s="79" t="s">
        <v>739</v>
      </c>
      <c r="D152" s="255" t="s">
        <v>804</v>
      </c>
      <c r="E152" s="255"/>
      <c r="F152" s="255"/>
      <c r="G152" s="255"/>
      <c r="H152" s="255"/>
      <c r="I152" s="255"/>
      <c r="J152" s="255"/>
      <c r="K152" s="72"/>
      <c r="L152" s="70"/>
    </row>
    <row r="153" spans="1:12" s="82" customFormat="1" x14ac:dyDescent="0.2">
      <c r="A153" s="64"/>
      <c r="B153" s="73"/>
      <c r="C153" s="75"/>
      <c r="D153" s="75"/>
      <c r="E153" s="75"/>
      <c r="F153" s="73"/>
      <c r="G153" s="77"/>
      <c r="H153" s="78"/>
      <c r="I153" s="73"/>
      <c r="J153" s="75"/>
      <c r="K153" s="75"/>
      <c r="L153" s="73"/>
    </row>
    <row r="154" spans="1:12" s="82" customFormat="1" x14ac:dyDescent="0.2">
      <c r="A154" s="64"/>
      <c r="B154" s="73"/>
      <c r="C154" s="75"/>
      <c r="D154" s="75"/>
      <c r="E154" s="75"/>
      <c r="F154" s="73"/>
      <c r="G154" s="77"/>
      <c r="H154" s="78"/>
      <c r="I154" s="73"/>
      <c r="J154" s="75"/>
      <c r="K154" s="75"/>
      <c r="L154" s="73"/>
    </row>
    <row r="155" spans="1:12" s="82" customFormat="1" ht="20.399999999999999" x14ac:dyDescent="0.2">
      <c r="A155" s="64">
        <v>37</v>
      </c>
      <c r="B155" s="65">
        <v>2012</v>
      </c>
      <c r="C155" s="66" t="s">
        <v>802</v>
      </c>
      <c r="D155" s="66" t="s">
        <v>803</v>
      </c>
      <c r="E155" s="66" t="s">
        <v>746</v>
      </c>
      <c r="F155" s="65" t="s">
        <v>43</v>
      </c>
      <c r="G155" s="67" t="s">
        <v>44</v>
      </c>
      <c r="H155" s="68">
        <v>776687.6</v>
      </c>
      <c r="I155" s="65">
        <v>1070</v>
      </c>
      <c r="J155" s="66">
        <v>13077632</v>
      </c>
      <c r="K155" s="66" t="s">
        <v>198</v>
      </c>
      <c r="L155" s="65">
        <v>2014</v>
      </c>
    </row>
    <row r="156" spans="1:12" s="82" customFormat="1" x14ac:dyDescent="0.2">
      <c r="A156" s="64"/>
      <c r="B156" s="70"/>
      <c r="C156" s="79" t="s">
        <v>739</v>
      </c>
      <c r="D156" s="255" t="s">
        <v>804</v>
      </c>
      <c r="E156" s="255"/>
      <c r="F156" s="255"/>
      <c r="G156" s="255"/>
      <c r="H156" s="255"/>
      <c r="I156" s="255"/>
      <c r="J156" s="255"/>
      <c r="K156" s="72"/>
      <c r="L156" s="70"/>
    </row>
    <row r="157" spans="1:12" s="82" customFormat="1" x14ac:dyDescent="0.2">
      <c r="A157" s="64"/>
      <c r="B157" s="73"/>
      <c r="C157" s="75"/>
      <c r="D157" s="75"/>
      <c r="E157" s="75"/>
      <c r="F157" s="73"/>
      <c r="G157" s="77"/>
      <c r="H157" s="78"/>
      <c r="I157" s="73"/>
      <c r="J157" s="75"/>
      <c r="K157" s="75"/>
      <c r="L157" s="73"/>
    </row>
    <row r="158" spans="1:12" s="82" customFormat="1" x14ac:dyDescent="0.2">
      <c r="A158" s="64"/>
      <c r="B158" s="73"/>
      <c r="C158" s="75"/>
      <c r="D158" s="75"/>
      <c r="E158" s="75"/>
      <c r="F158" s="73"/>
      <c r="G158" s="77"/>
      <c r="H158" s="78"/>
      <c r="I158" s="73"/>
      <c r="J158" s="75"/>
      <c r="K158" s="75"/>
      <c r="L158" s="73"/>
    </row>
    <row r="159" spans="1:12" s="82" customFormat="1" ht="20.399999999999999" x14ac:dyDescent="0.2">
      <c r="A159" s="64">
        <v>38</v>
      </c>
      <c r="B159" s="65">
        <v>2013</v>
      </c>
      <c r="C159" s="66" t="s">
        <v>802</v>
      </c>
      <c r="D159" s="66" t="s">
        <v>803</v>
      </c>
      <c r="E159" s="66" t="s">
        <v>746</v>
      </c>
      <c r="F159" s="65" t="s">
        <v>43</v>
      </c>
      <c r="G159" s="67" t="s">
        <v>44</v>
      </c>
      <c r="H159" s="68">
        <v>4211466.03</v>
      </c>
      <c r="I159" s="65">
        <v>1070</v>
      </c>
      <c r="J159" s="66">
        <v>64412999</v>
      </c>
      <c r="K159" s="66" t="s">
        <v>805</v>
      </c>
      <c r="L159" s="65">
        <v>2015</v>
      </c>
    </row>
    <row r="160" spans="1:12" s="82" customFormat="1" x14ac:dyDescent="0.2">
      <c r="A160" s="64"/>
      <c r="B160" s="70"/>
      <c r="C160" s="79" t="s">
        <v>739</v>
      </c>
      <c r="D160" s="255" t="s">
        <v>804</v>
      </c>
      <c r="E160" s="255"/>
      <c r="F160" s="255"/>
      <c r="G160" s="255"/>
      <c r="H160" s="255"/>
      <c r="I160" s="255"/>
      <c r="J160" s="255"/>
      <c r="K160" s="72"/>
      <c r="L160" s="70"/>
    </row>
    <row r="161" spans="1:12" s="82" customFormat="1" x14ac:dyDescent="0.2">
      <c r="A161" s="64"/>
      <c r="B161" s="73"/>
      <c r="C161" s="76"/>
      <c r="D161" s="75"/>
      <c r="E161" s="75"/>
      <c r="F161" s="73"/>
      <c r="G161" s="75"/>
      <c r="H161" s="75"/>
      <c r="I161" s="73"/>
      <c r="J161" s="75"/>
      <c r="K161" s="75"/>
      <c r="L161" s="73"/>
    </row>
    <row r="162" spans="1:12" s="82" customFormat="1" x14ac:dyDescent="0.2">
      <c r="A162" s="64"/>
      <c r="B162" s="73"/>
      <c r="C162" s="75"/>
      <c r="D162" s="75"/>
      <c r="E162" s="75"/>
      <c r="F162" s="73"/>
      <c r="G162" s="77"/>
      <c r="H162" s="78"/>
      <c r="I162" s="73"/>
      <c r="J162" s="75"/>
      <c r="K162" s="75"/>
      <c r="L162" s="73"/>
    </row>
    <row r="163" spans="1:12" s="82" customFormat="1" ht="20.399999999999999" x14ac:dyDescent="0.2">
      <c r="A163" s="64">
        <v>39</v>
      </c>
      <c r="B163" s="65">
        <v>2015</v>
      </c>
      <c r="C163" s="66" t="s">
        <v>802</v>
      </c>
      <c r="D163" s="66" t="s">
        <v>803</v>
      </c>
      <c r="E163" s="66" t="s">
        <v>746</v>
      </c>
      <c r="F163" s="65" t="s">
        <v>43</v>
      </c>
      <c r="G163" s="67" t="s">
        <v>44</v>
      </c>
      <c r="H163" s="68">
        <v>1950444.61</v>
      </c>
      <c r="I163" s="65">
        <v>1070</v>
      </c>
      <c r="J163" s="66">
        <v>13090589</v>
      </c>
      <c r="K163" s="66" t="s">
        <v>806</v>
      </c>
      <c r="L163" s="65">
        <v>2016</v>
      </c>
    </row>
    <row r="164" spans="1:12" s="82" customFormat="1" x14ac:dyDescent="0.2">
      <c r="A164" s="64"/>
      <c r="B164" s="70"/>
      <c r="C164" s="79" t="s">
        <v>739</v>
      </c>
      <c r="D164" s="255" t="s">
        <v>804</v>
      </c>
      <c r="E164" s="255"/>
      <c r="F164" s="255"/>
      <c r="G164" s="255"/>
      <c r="H164" s="255"/>
      <c r="I164" s="255"/>
      <c r="J164" s="255"/>
      <c r="K164" s="72"/>
      <c r="L164" s="70"/>
    </row>
    <row r="165" spans="1:12" s="82" customFormat="1" x14ac:dyDescent="0.2">
      <c r="A165" s="64"/>
      <c r="B165" s="73"/>
      <c r="C165" s="76"/>
      <c r="D165" s="75"/>
      <c r="E165" s="75"/>
      <c r="F165" s="73"/>
      <c r="G165" s="75"/>
      <c r="H165" s="75"/>
      <c r="I165" s="73"/>
      <c r="J165" s="75"/>
      <c r="K165" s="75"/>
      <c r="L165" s="73"/>
    </row>
    <row r="166" spans="1:12" s="82" customFormat="1" x14ac:dyDescent="0.2">
      <c r="A166" s="64"/>
      <c r="B166" s="73"/>
      <c r="C166" s="75"/>
      <c r="D166" s="75"/>
      <c r="E166" s="75"/>
      <c r="F166" s="73"/>
      <c r="G166" s="77"/>
      <c r="H166" s="78"/>
      <c r="I166" s="73"/>
      <c r="J166" s="75"/>
      <c r="K166" s="75"/>
      <c r="L166" s="73"/>
    </row>
    <row r="167" spans="1:12" s="82" customFormat="1" x14ac:dyDescent="0.2">
      <c r="A167" s="64">
        <v>40</v>
      </c>
      <c r="B167" s="65">
        <v>2010</v>
      </c>
      <c r="C167" s="66" t="s">
        <v>807</v>
      </c>
      <c r="D167" s="66" t="s">
        <v>808</v>
      </c>
      <c r="E167" s="66" t="s">
        <v>746</v>
      </c>
      <c r="F167" s="65" t="s">
        <v>43</v>
      </c>
      <c r="G167" s="67" t="s">
        <v>44</v>
      </c>
      <c r="H167" s="68">
        <v>8573211.0500000007</v>
      </c>
      <c r="I167" s="65">
        <v>1070</v>
      </c>
      <c r="J167" s="66">
        <v>49809830</v>
      </c>
      <c r="K167" s="66" t="s">
        <v>99</v>
      </c>
      <c r="L167" s="65">
        <v>2014</v>
      </c>
    </row>
    <row r="168" spans="1:12" s="82" customFormat="1" x14ac:dyDescent="0.2">
      <c r="A168" s="64"/>
      <c r="B168" s="70"/>
      <c r="C168" s="79" t="s">
        <v>739</v>
      </c>
      <c r="D168" s="255" t="s">
        <v>809</v>
      </c>
      <c r="E168" s="256"/>
      <c r="F168" s="256"/>
      <c r="G168" s="256"/>
      <c r="H168" s="256"/>
      <c r="I168" s="256"/>
      <c r="J168" s="256"/>
      <c r="K168" s="72"/>
      <c r="L168" s="70"/>
    </row>
    <row r="169" spans="1:12" s="82" customFormat="1" x14ac:dyDescent="0.2">
      <c r="A169" s="64"/>
      <c r="B169" s="73"/>
      <c r="C169" s="76"/>
      <c r="D169" s="75"/>
      <c r="E169" s="75"/>
      <c r="F169" s="73"/>
      <c r="G169" s="75"/>
      <c r="H169" s="75"/>
      <c r="I169" s="73"/>
      <c r="J169" s="75"/>
      <c r="K169" s="75"/>
      <c r="L169" s="73"/>
    </row>
    <row r="170" spans="1:12" s="82" customFormat="1" x14ac:dyDescent="0.2">
      <c r="A170" s="64"/>
      <c r="B170" s="73"/>
      <c r="C170" s="75"/>
      <c r="D170" s="75"/>
      <c r="E170" s="75"/>
      <c r="F170" s="73"/>
      <c r="G170" s="77"/>
      <c r="H170" s="78"/>
      <c r="I170" s="73"/>
      <c r="J170" s="75"/>
      <c r="K170" s="75"/>
      <c r="L170" s="73"/>
    </row>
    <row r="171" spans="1:12" s="82" customFormat="1" x14ac:dyDescent="0.2">
      <c r="A171" s="64">
        <v>41</v>
      </c>
      <c r="B171" s="65">
        <v>2014</v>
      </c>
      <c r="C171" s="66" t="s">
        <v>807</v>
      </c>
      <c r="D171" s="66" t="s">
        <v>808</v>
      </c>
      <c r="E171" s="66" t="s">
        <v>746</v>
      </c>
      <c r="F171" s="65" t="s">
        <v>43</v>
      </c>
      <c r="G171" s="67" t="s">
        <v>44</v>
      </c>
      <c r="H171" s="68">
        <v>2369809.42</v>
      </c>
      <c r="I171" s="65">
        <v>1070</v>
      </c>
      <c r="J171" s="66">
        <v>68707540</v>
      </c>
      <c r="K171" s="66" t="s">
        <v>99</v>
      </c>
      <c r="L171" s="65">
        <v>2014</v>
      </c>
    </row>
    <row r="172" spans="1:12" s="82" customFormat="1" x14ac:dyDescent="0.2">
      <c r="A172" s="64"/>
      <c r="B172" s="70"/>
      <c r="C172" s="79" t="s">
        <v>739</v>
      </c>
      <c r="D172" s="255" t="s">
        <v>810</v>
      </c>
      <c r="E172" s="256"/>
      <c r="F172" s="256"/>
      <c r="G172" s="256"/>
      <c r="H172" s="256"/>
      <c r="I172" s="256"/>
      <c r="J172" s="256"/>
      <c r="K172" s="72"/>
      <c r="L172" s="70"/>
    </row>
    <row r="173" spans="1:12" s="82" customFormat="1" x14ac:dyDescent="0.2">
      <c r="A173" s="64"/>
      <c r="B173" s="73"/>
      <c r="C173" s="76"/>
      <c r="D173" s="75"/>
      <c r="E173" s="75"/>
      <c r="F173" s="73"/>
      <c r="G173" s="75"/>
      <c r="H173" s="75"/>
      <c r="I173" s="73"/>
      <c r="J173" s="75"/>
      <c r="K173" s="75"/>
      <c r="L173" s="73"/>
    </row>
    <row r="174" spans="1:12" s="82" customFormat="1" x14ac:dyDescent="0.2">
      <c r="A174" s="64"/>
      <c r="B174" s="73"/>
      <c r="C174" s="75"/>
      <c r="D174" s="75"/>
      <c r="E174" s="75"/>
      <c r="F174" s="73"/>
      <c r="G174" s="77"/>
      <c r="H174" s="78"/>
      <c r="I174" s="73"/>
      <c r="J174" s="75"/>
      <c r="K174" s="75"/>
      <c r="L174" s="73"/>
    </row>
    <row r="175" spans="1:12" s="82" customFormat="1" x14ac:dyDescent="0.2">
      <c r="A175" s="64">
        <v>42</v>
      </c>
      <c r="B175" s="65">
        <v>2010</v>
      </c>
      <c r="C175" s="66" t="s">
        <v>811</v>
      </c>
      <c r="D175" s="66" t="s">
        <v>101</v>
      </c>
      <c r="E175" s="66" t="s">
        <v>746</v>
      </c>
      <c r="F175" s="65" t="s">
        <v>43</v>
      </c>
      <c r="G175" s="67" t="s">
        <v>44</v>
      </c>
      <c r="H175" s="68">
        <v>628814.61</v>
      </c>
      <c r="I175" s="65">
        <v>1070</v>
      </c>
      <c r="J175" s="66">
        <v>49809831</v>
      </c>
      <c r="K175" s="66" t="s">
        <v>102</v>
      </c>
      <c r="L175" s="65">
        <v>2010</v>
      </c>
    </row>
    <row r="176" spans="1:12" s="82" customFormat="1" x14ac:dyDescent="0.2">
      <c r="A176" s="64"/>
      <c r="B176" s="70"/>
      <c r="C176" s="79" t="s">
        <v>739</v>
      </c>
      <c r="D176" s="255" t="s">
        <v>812</v>
      </c>
      <c r="E176" s="256"/>
      <c r="F176" s="256"/>
      <c r="G176" s="256"/>
      <c r="H176" s="256"/>
      <c r="I176" s="256"/>
      <c r="J176" s="256"/>
      <c r="K176" s="72"/>
      <c r="L176" s="70"/>
    </row>
    <row r="177" spans="1:12" s="82" customFormat="1" x14ac:dyDescent="0.2">
      <c r="A177" s="64"/>
      <c r="B177" s="73"/>
      <c r="C177" s="75"/>
      <c r="D177" s="75"/>
      <c r="E177" s="75"/>
      <c r="F177" s="73"/>
      <c r="G177" s="77"/>
      <c r="H177" s="78"/>
      <c r="I177" s="73"/>
      <c r="J177" s="75"/>
      <c r="K177" s="75"/>
      <c r="L177" s="73"/>
    </row>
    <row r="178" spans="1:12" s="82" customFormat="1" x14ac:dyDescent="0.2">
      <c r="A178" s="64"/>
      <c r="B178" s="73"/>
      <c r="C178" s="75"/>
      <c r="D178" s="75"/>
      <c r="E178" s="75"/>
      <c r="F178" s="73"/>
      <c r="G178" s="77"/>
      <c r="H178" s="78"/>
      <c r="I178" s="73"/>
      <c r="J178" s="75"/>
      <c r="K178" s="75"/>
      <c r="L178" s="73"/>
    </row>
    <row r="179" spans="1:12" s="82" customFormat="1" x14ac:dyDescent="0.2">
      <c r="A179" s="64">
        <v>43</v>
      </c>
      <c r="B179" s="65">
        <v>2015</v>
      </c>
      <c r="C179" s="66" t="s">
        <v>813</v>
      </c>
      <c r="D179" s="66" t="s">
        <v>104</v>
      </c>
      <c r="E179" s="66" t="s">
        <v>746</v>
      </c>
      <c r="F179" s="65" t="s">
        <v>43</v>
      </c>
      <c r="G179" s="67" t="s">
        <v>44</v>
      </c>
      <c r="H179" s="68">
        <v>1128479.2</v>
      </c>
      <c r="I179" s="65">
        <v>1070</v>
      </c>
      <c r="J179" s="66">
        <v>13090594</v>
      </c>
      <c r="K179" s="66" t="s">
        <v>535</v>
      </c>
      <c r="L179" s="65">
        <v>2017</v>
      </c>
    </row>
    <row r="180" spans="1:12" s="82" customFormat="1" x14ac:dyDescent="0.2">
      <c r="A180" s="64"/>
      <c r="B180" s="70"/>
      <c r="C180" s="79" t="s">
        <v>739</v>
      </c>
      <c r="D180" s="255" t="s">
        <v>814</v>
      </c>
      <c r="E180" s="256"/>
      <c r="F180" s="256"/>
      <c r="G180" s="256"/>
      <c r="H180" s="256"/>
      <c r="I180" s="256"/>
      <c r="J180" s="256"/>
      <c r="K180" s="72"/>
      <c r="L180" s="70"/>
    </row>
    <row r="181" spans="1:12" s="82" customFormat="1" x14ac:dyDescent="0.2">
      <c r="A181" s="64"/>
      <c r="B181" s="73"/>
      <c r="C181" s="76"/>
      <c r="D181" s="75"/>
      <c r="E181" s="75"/>
      <c r="F181" s="73"/>
      <c r="G181" s="75"/>
      <c r="H181" s="75"/>
      <c r="I181" s="73"/>
      <c r="J181" s="75"/>
      <c r="K181" s="75"/>
      <c r="L181" s="73"/>
    </row>
    <row r="182" spans="1:12" s="82" customFormat="1" x14ac:dyDescent="0.2">
      <c r="A182" s="64"/>
      <c r="B182" s="73"/>
      <c r="C182" s="75"/>
      <c r="D182" s="75"/>
      <c r="E182" s="75"/>
      <c r="F182" s="73"/>
      <c r="G182" s="77"/>
      <c r="H182" s="78"/>
      <c r="I182" s="73"/>
      <c r="J182" s="75"/>
      <c r="K182" s="75"/>
      <c r="L182" s="73"/>
    </row>
    <row r="183" spans="1:12" s="82" customFormat="1" x14ac:dyDescent="0.2">
      <c r="A183" s="64">
        <v>44</v>
      </c>
      <c r="B183" s="65">
        <v>2010</v>
      </c>
      <c r="C183" s="66" t="s">
        <v>813</v>
      </c>
      <c r="D183" s="66" t="s">
        <v>104</v>
      </c>
      <c r="E183" s="66" t="s">
        <v>746</v>
      </c>
      <c r="F183" s="65" t="s">
        <v>43</v>
      </c>
      <c r="G183" s="67" t="s">
        <v>44</v>
      </c>
      <c r="H183" s="68">
        <v>5159609.38</v>
      </c>
      <c r="I183" s="65">
        <v>1070</v>
      </c>
      <c r="J183" s="66">
        <v>49809832</v>
      </c>
      <c r="K183" s="66" t="s">
        <v>105</v>
      </c>
      <c r="L183" s="65">
        <v>2010</v>
      </c>
    </row>
    <row r="184" spans="1:12" s="82" customFormat="1" x14ac:dyDescent="0.2">
      <c r="A184" s="64"/>
      <c r="B184" s="70"/>
      <c r="C184" s="79" t="s">
        <v>739</v>
      </c>
      <c r="D184" s="255" t="s">
        <v>814</v>
      </c>
      <c r="E184" s="256"/>
      <c r="F184" s="256"/>
      <c r="G184" s="256"/>
      <c r="H184" s="256"/>
      <c r="I184" s="256"/>
      <c r="J184" s="256"/>
      <c r="K184" s="72"/>
      <c r="L184" s="70"/>
    </row>
    <row r="185" spans="1:12" s="82" customFormat="1" x14ac:dyDescent="0.2">
      <c r="A185" s="64"/>
      <c r="B185" s="73"/>
      <c r="C185" s="75"/>
      <c r="D185" s="75"/>
      <c r="E185" s="75"/>
      <c r="F185" s="73"/>
      <c r="G185" s="77"/>
      <c r="H185" s="78"/>
      <c r="I185" s="73"/>
      <c r="J185" s="75"/>
      <c r="K185" s="75"/>
      <c r="L185" s="73"/>
    </row>
    <row r="186" spans="1:12" s="82" customFormat="1" x14ac:dyDescent="0.2">
      <c r="A186" s="64"/>
      <c r="B186" s="73"/>
      <c r="C186" s="75"/>
      <c r="D186" s="75"/>
      <c r="E186" s="75"/>
      <c r="F186" s="73"/>
      <c r="G186" s="77"/>
      <c r="H186" s="78"/>
      <c r="I186" s="73"/>
      <c r="J186" s="75"/>
      <c r="K186" s="75"/>
      <c r="L186" s="73"/>
    </row>
    <row r="187" spans="1:12" s="82" customFormat="1" x14ac:dyDescent="0.2">
      <c r="A187" s="64">
        <v>45</v>
      </c>
      <c r="B187" s="65">
        <v>2014</v>
      </c>
      <c r="C187" s="66" t="s">
        <v>813</v>
      </c>
      <c r="D187" s="66" t="s">
        <v>104</v>
      </c>
      <c r="E187" s="66" t="s">
        <v>746</v>
      </c>
      <c r="F187" s="65" t="s">
        <v>43</v>
      </c>
      <c r="G187" s="67" t="s">
        <v>44</v>
      </c>
      <c r="H187" s="68">
        <v>1157498.8600000001</v>
      </c>
      <c r="I187" s="65">
        <v>1070</v>
      </c>
      <c r="J187" s="66">
        <v>68707548</v>
      </c>
      <c r="K187" s="66" t="s">
        <v>105</v>
      </c>
      <c r="L187" s="65">
        <v>2015</v>
      </c>
    </row>
    <row r="188" spans="1:12" s="82" customFormat="1" x14ac:dyDescent="0.2">
      <c r="A188" s="64"/>
      <c r="B188" s="70"/>
      <c r="C188" s="79" t="s">
        <v>739</v>
      </c>
      <c r="D188" s="255" t="s">
        <v>814</v>
      </c>
      <c r="E188" s="255"/>
      <c r="F188" s="255"/>
      <c r="G188" s="255"/>
      <c r="H188" s="255"/>
      <c r="I188" s="255"/>
      <c r="J188" s="255"/>
      <c r="K188" s="72"/>
      <c r="L188" s="70"/>
    </row>
    <row r="189" spans="1:12" s="82" customFormat="1" x14ac:dyDescent="0.2">
      <c r="A189" s="64"/>
      <c r="B189" s="73"/>
      <c r="C189" s="76"/>
      <c r="D189" s="80"/>
      <c r="E189" s="80"/>
      <c r="F189" s="80"/>
      <c r="G189" s="80"/>
      <c r="H189" s="80"/>
      <c r="I189" s="80"/>
      <c r="J189" s="80"/>
      <c r="K189" s="75"/>
      <c r="L189" s="73"/>
    </row>
    <row r="190" spans="1:12" s="82" customFormat="1" x14ac:dyDescent="0.2">
      <c r="A190" s="64"/>
      <c r="B190" s="73"/>
      <c r="C190" s="76"/>
      <c r="D190" s="80"/>
      <c r="E190" s="80"/>
      <c r="F190" s="80"/>
      <c r="G190" s="80"/>
      <c r="H190" s="80"/>
      <c r="I190" s="80"/>
      <c r="J190" s="80"/>
      <c r="K190" s="75"/>
      <c r="L190" s="73"/>
    </row>
    <row r="191" spans="1:12" s="82" customFormat="1" x14ac:dyDescent="0.2">
      <c r="A191" s="64">
        <v>46</v>
      </c>
      <c r="B191" s="65">
        <v>2010</v>
      </c>
      <c r="C191" s="66" t="s">
        <v>815</v>
      </c>
      <c r="D191" s="66" t="s">
        <v>107</v>
      </c>
      <c r="E191" s="66" t="s">
        <v>746</v>
      </c>
      <c r="F191" s="65" t="s">
        <v>43</v>
      </c>
      <c r="G191" s="67" t="s">
        <v>44</v>
      </c>
      <c r="H191" s="68">
        <v>1134735.55</v>
      </c>
      <c r="I191" s="65">
        <v>1070</v>
      </c>
      <c r="J191" s="66">
        <v>49809833</v>
      </c>
      <c r="K191" s="66" t="s">
        <v>108</v>
      </c>
      <c r="L191" s="65">
        <v>2010</v>
      </c>
    </row>
    <row r="192" spans="1:12" s="82" customFormat="1" x14ac:dyDescent="0.2">
      <c r="A192" s="64"/>
      <c r="B192" s="70"/>
      <c r="C192" s="79" t="s">
        <v>739</v>
      </c>
      <c r="D192" s="255" t="s">
        <v>816</v>
      </c>
      <c r="E192" s="255"/>
      <c r="F192" s="255"/>
      <c r="G192" s="255"/>
      <c r="H192" s="255"/>
      <c r="I192" s="255"/>
      <c r="J192" s="255"/>
      <c r="K192" s="72"/>
      <c r="L192" s="70"/>
    </row>
    <row r="193" spans="1:12" s="82" customFormat="1" x14ac:dyDescent="0.2">
      <c r="A193" s="64"/>
      <c r="B193" s="73"/>
      <c r="C193" s="75"/>
      <c r="D193" s="75"/>
      <c r="E193" s="75"/>
      <c r="F193" s="73"/>
      <c r="G193" s="77"/>
      <c r="H193" s="78"/>
      <c r="I193" s="73"/>
      <c r="J193" s="75"/>
      <c r="K193" s="75"/>
      <c r="L193" s="73"/>
    </row>
    <row r="194" spans="1:12" s="82" customFormat="1" x14ac:dyDescent="0.2">
      <c r="A194" s="64"/>
      <c r="B194" s="73"/>
      <c r="C194" s="75"/>
      <c r="D194" s="75"/>
      <c r="E194" s="75"/>
      <c r="F194" s="73"/>
      <c r="G194" s="77"/>
      <c r="H194" s="78"/>
      <c r="I194" s="73"/>
      <c r="J194" s="75"/>
      <c r="K194" s="75"/>
      <c r="L194" s="73"/>
    </row>
    <row r="195" spans="1:12" s="82" customFormat="1" x14ac:dyDescent="0.2">
      <c r="A195" s="64">
        <v>47</v>
      </c>
      <c r="B195" s="65">
        <v>2010</v>
      </c>
      <c r="C195" s="66" t="s">
        <v>817</v>
      </c>
      <c r="D195" s="66" t="s">
        <v>114</v>
      </c>
      <c r="E195" s="66" t="s">
        <v>746</v>
      </c>
      <c r="F195" s="65" t="s">
        <v>43</v>
      </c>
      <c r="G195" s="67" t="s">
        <v>44</v>
      </c>
      <c r="H195" s="68">
        <v>4095018.96</v>
      </c>
      <c r="I195" s="65">
        <v>1070</v>
      </c>
      <c r="J195" s="66">
        <v>49809836</v>
      </c>
      <c r="K195" s="66" t="s">
        <v>410</v>
      </c>
      <c r="L195" s="65">
        <v>2010</v>
      </c>
    </row>
    <row r="196" spans="1:12" s="82" customFormat="1" x14ac:dyDescent="0.2">
      <c r="A196" s="64"/>
      <c r="B196" s="70"/>
      <c r="C196" s="79" t="s">
        <v>739</v>
      </c>
      <c r="D196" s="255" t="s">
        <v>818</v>
      </c>
      <c r="E196" s="255"/>
      <c r="F196" s="255"/>
      <c r="G196" s="255"/>
      <c r="H196" s="255"/>
      <c r="I196" s="255"/>
      <c r="J196" s="255"/>
      <c r="K196" s="72"/>
      <c r="L196" s="70"/>
    </row>
    <row r="197" spans="1:12" s="82" customFormat="1" x14ac:dyDescent="0.2">
      <c r="A197" s="64"/>
      <c r="B197" s="73"/>
      <c r="C197" s="76"/>
      <c r="D197" s="75"/>
      <c r="E197" s="75"/>
      <c r="F197" s="73"/>
      <c r="G197" s="75"/>
      <c r="H197" s="75"/>
      <c r="I197" s="73"/>
      <c r="J197" s="75"/>
      <c r="K197" s="75"/>
      <c r="L197" s="73"/>
    </row>
    <row r="198" spans="1:12" s="82" customFormat="1" x14ac:dyDescent="0.2">
      <c r="A198" s="64"/>
      <c r="B198" s="73"/>
      <c r="C198" s="75"/>
      <c r="D198" s="75"/>
      <c r="E198" s="75"/>
      <c r="F198" s="73"/>
      <c r="G198" s="77"/>
      <c r="H198" s="78"/>
      <c r="I198" s="73"/>
      <c r="J198" s="75"/>
      <c r="K198" s="75"/>
      <c r="L198" s="73"/>
    </row>
    <row r="199" spans="1:12" s="82" customFormat="1" x14ac:dyDescent="0.2">
      <c r="A199" s="64">
        <v>48</v>
      </c>
      <c r="B199" s="65">
        <v>2014</v>
      </c>
      <c r="C199" s="66" t="s">
        <v>817</v>
      </c>
      <c r="D199" s="66" t="s">
        <v>114</v>
      </c>
      <c r="E199" s="66" t="s">
        <v>746</v>
      </c>
      <c r="F199" s="65" t="s">
        <v>43</v>
      </c>
      <c r="G199" s="67" t="s">
        <v>44</v>
      </c>
      <c r="H199" s="68">
        <v>1355099.3</v>
      </c>
      <c r="I199" s="65">
        <v>1070</v>
      </c>
      <c r="J199" s="66">
        <v>68707824</v>
      </c>
      <c r="K199" s="66" t="s">
        <v>410</v>
      </c>
      <c r="L199" s="65">
        <v>2015</v>
      </c>
    </row>
    <row r="200" spans="1:12" s="82" customFormat="1" ht="24.75" customHeight="1" x14ac:dyDescent="0.2">
      <c r="A200" s="64"/>
      <c r="B200" s="70"/>
      <c r="C200" s="79" t="s">
        <v>739</v>
      </c>
      <c r="D200" s="255" t="s">
        <v>819</v>
      </c>
      <c r="E200" s="255"/>
      <c r="F200" s="255"/>
      <c r="G200" s="255"/>
      <c r="H200" s="255"/>
      <c r="I200" s="255"/>
      <c r="J200" s="255"/>
      <c r="K200" s="72"/>
      <c r="L200" s="70"/>
    </row>
    <row r="201" spans="1:12" s="82" customFormat="1" x14ac:dyDescent="0.2">
      <c r="A201" s="64"/>
      <c r="B201" s="73"/>
      <c r="C201" s="76"/>
      <c r="D201" s="75"/>
      <c r="E201" s="75"/>
      <c r="F201" s="73"/>
      <c r="G201" s="75"/>
      <c r="H201" s="75"/>
      <c r="I201" s="73"/>
      <c r="J201" s="75"/>
      <c r="K201" s="75"/>
      <c r="L201" s="73"/>
    </row>
    <row r="202" spans="1:12" s="82" customFormat="1" x14ac:dyDescent="0.2">
      <c r="A202" s="64"/>
      <c r="B202" s="73"/>
      <c r="C202" s="75"/>
      <c r="D202" s="75"/>
      <c r="E202" s="75"/>
      <c r="F202" s="73"/>
      <c r="G202" s="77"/>
      <c r="H202" s="78"/>
      <c r="I202" s="73"/>
      <c r="J202" s="75"/>
      <c r="K202" s="75"/>
      <c r="L202" s="73"/>
    </row>
    <row r="203" spans="1:12" s="82" customFormat="1" x14ac:dyDescent="0.2">
      <c r="A203" s="64">
        <v>49</v>
      </c>
      <c r="B203" s="65">
        <v>2010</v>
      </c>
      <c r="C203" s="66" t="s">
        <v>820</v>
      </c>
      <c r="D203" s="66" t="s">
        <v>117</v>
      </c>
      <c r="E203" s="66" t="s">
        <v>746</v>
      </c>
      <c r="F203" s="65" t="s">
        <v>43</v>
      </c>
      <c r="G203" s="67" t="s">
        <v>44</v>
      </c>
      <c r="H203" s="68">
        <v>1035848.82</v>
      </c>
      <c r="I203" s="65">
        <v>1070</v>
      </c>
      <c r="J203" s="66">
        <v>49809837</v>
      </c>
      <c r="K203" s="66" t="s">
        <v>821</v>
      </c>
      <c r="L203" s="65">
        <v>2010</v>
      </c>
    </row>
    <row r="204" spans="1:12" s="82" customFormat="1" x14ac:dyDescent="0.2">
      <c r="A204" s="64"/>
      <c r="B204" s="70"/>
      <c r="C204" s="79" t="s">
        <v>739</v>
      </c>
      <c r="D204" s="255" t="s">
        <v>822</v>
      </c>
      <c r="E204" s="255"/>
      <c r="F204" s="255"/>
      <c r="G204" s="255"/>
      <c r="H204" s="255"/>
      <c r="I204" s="255"/>
      <c r="J204" s="255"/>
      <c r="K204" s="72"/>
      <c r="L204" s="70"/>
    </row>
    <row r="205" spans="1:12" s="82" customFormat="1" x14ac:dyDescent="0.2">
      <c r="A205" s="64"/>
      <c r="B205" s="73"/>
      <c r="C205" s="75"/>
      <c r="D205" s="75"/>
      <c r="E205" s="75"/>
      <c r="F205" s="73"/>
      <c r="G205" s="77"/>
      <c r="H205" s="78"/>
      <c r="I205" s="73"/>
      <c r="J205" s="75"/>
      <c r="K205" s="75"/>
      <c r="L205" s="73"/>
    </row>
    <row r="206" spans="1:12" s="82" customFormat="1" x14ac:dyDescent="0.2">
      <c r="A206" s="64"/>
      <c r="B206" s="73"/>
      <c r="C206" s="75"/>
      <c r="D206" s="75"/>
      <c r="E206" s="75"/>
      <c r="F206" s="73"/>
      <c r="G206" s="77"/>
      <c r="H206" s="78"/>
      <c r="I206" s="73"/>
      <c r="J206" s="75"/>
      <c r="K206" s="75"/>
      <c r="L206" s="73"/>
    </row>
    <row r="207" spans="1:12" s="82" customFormat="1" ht="20.399999999999999" x14ac:dyDescent="0.2">
      <c r="A207" s="64">
        <v>50</v>
      </c>
      <c r="B207" s="65">
        <v>2010</v>
      </c>
      <c r="C207" s="66" t="s">
        <v>823</v>
      </c>
      <c r="D207" s="66" t="s">
        <v>119</v>
      </c>
      <c r="E207" s="66" t="s">
        <v>746</v>
      </c>
      <c r="F207" s="65" t="s">
        <v>43</v>
      </c>
      <c r="G207" s="67" t="s">
        <v>44</v>
      </c>
      <c r="H207" s="68">
        <v>794485.16</v>
      </c>
      <c r="I207" s="65">
        <v>1070</v>
      </c>
      <c r="J207" s="66">
        <v>49809838</v>
      </c>
      <c r="K207" s="66" t="s">
        <v>54</v>
      </c>
      <c r="L207" s="65">
        <v>2010</v>
      </c>
    </row>
    <row r="208" spans="1:12" s="82" customFormat="1" x14ac:dyDescent="0.2">
      <c r="A208" s="64"/>
      <c r="B208" s="70"/>
      <c r="C208" s="79" t="s">
        <v>739</v>
      </c>
      <c r="D208" s="255" t="s">
        <v>824</v>
      </c>
      <c r="E208" s="255"/>
      <c r="F208" s="255"/>
      <c r="G208" s="255"/>
      <c r="H208" s="255"/>
      <c r="I208" s="255"/>
      <c r="J208" s="255"/>
      <c r="K208" s="72"/>
      <c r="L208" s="70"/>
    </row>
    <row r="209" spans="1:12" s="82" customFormat="1" x14ac:dyDescent="0.2">
      <c r="A209" s="64"/>
      <c r="B209" s="73"/>
      <c r="C209" s="75"/>
      <c r="D209" s="75"/>
      <c r="E209" s="75"/>
      <c r="F209" s="73"/>
      <c r="G209" s="77"/>
      <c r="H209" s="78"/>
      <c r="I209" s="73"/>
      <c r="J209" s="75"/>
      <c r="K209" s="75"/>
      <c r="L209" s="73"/>
    </row>
    <row r="210" spans="1:12" s="82" customFormat="1" x14ac:dyDescent="0.2">
      <c r="A210" s="64"/>
      <c r="B210" s="73"/>
      <c r="C210" s="75"/>
      <c r="D210" s="75"/>
      <c r="E210" s="75"/>
      <c r="F210" s="73"/>
      <c r="G210" s="77"/>
      <c r="H210" s="78"/>
      <c r="I210" s="73"/>
      <c r="J210" s="75"/>
      <c r="K210" s="75"/>
      <c r="L210" s="73"/>
    </row>
    <row r="211" spans="1:12" s="82" customFormat="1" ht="20.399999999999999" x14ac:dyDescent="0.2">
      <c r="A211" s="64">
        <v>51</v>
      </c>
      <c r="B211" s="65">
        <v>2013</v>
      </c>
      <c r="C211" s="66" t="s">
        <v>825</v>
      </c>
      <c r="D211" s="66" t="s">
        <v>125</v>
      </c>
      <c r="E211" s="66" t="s">
        <v>746</v>
      </c>
      <c r="F211" s="65" t="s">
        <v>43</v>
      </c>
      <c r="G211" s="67" t="s">
        <v>44</v>
      </c>
      <c r="H211" s="68">
        <v>14659988.109999999</v>
      </c>
      <c r="I211" s="65">
        <v>1070</v>
      </c>
      <c r="J211" s="66">
        <v>64412995</v>
      </c>
      <c r="K211" s="66" t="s">
        <v>354</v>
      </c>
      <c r="L211" s="65">
        <v>2015</v>
      </c>
    </row>
    <row r="212" spans="1:12" s="82" customFormat="1" x14ac:dyDescent="0.2">
      <c r="A212" s="64"/>
      <c r="B212" s="70"/>
      <c r="C212" s="79" t="s">
        <v>739</v>
      </c>
      <c r="D212" s="255" t="s">
        <v>826</v>
      </c>
      <c r="E212" s="255"/>
      <c r="F212" s="255"/>
      <c r="G212" s="255"/>
      <c r="H212" s="255"/>
      <c r="I212" s="255"/>
      <c r="J212" s="255"/>
      <c r="K212" s="72"/>
      <c r="L212" s="70"/>
    </row>
    <row r="213" spans="1:12" s="82" customFormat="1" x14ac:dyDescent="0.2">
      <c r="A213" s="64"/>
      <c r="B213" s="73"/>
      <c r="C213" s="76"/>
      <c r="D213" s="75"/>
      <c r="E213" s="75"/>
      <c r="F213" s="73"/>
      <c r="G213" s="75"/>
      <c r="H213" s="75"/>
      <c r="I213" s="73"/>
      <c r="J213" s="75"/>
      <c r="K213" s="75"/>
      <c r="L213" s="73"/>
    </row>
    <row r="214" spans="1:12" s="82" customFormat="1" x14ac:dyDescent="0.2">
      <c r="A214" s="64"/>
      <c r="B214" s="73"/>
      <c r="C214" s="75"/>
      <c r="D214" s="75"/>
      <c r="E214" s="75"/>
      <c r="F214" s="73"/>
      <c r="G214" s="77"/>
      <c r="H214" s="78"/>
      <c r="I214" s="73"/>
      <c r="J214" s="75"/>
      <c r="K214" s="75"/>
      <c r="L214" s="73"/>
    </row>
    <row r="215" spans="1:12" s="82" customFormat="1" ht="20.399999999999999" x14ac:dyDescent="0.2">
      <c r="A215" s="64">
        <v>52</v>
      </c>
      <c r="B215" s="65">
        <v>2015</v>
      </c>
      <c r="C215" s="66" t="s">
        <v>825</v>
      </c>
      <c r="D215" s="66" t="s">
        <v>125</v>
      </c>
      <c r="E215" s="66" t="s">
        <v>746</v>
      </c>
      <c r="F215" s="65" t="s">
        <v>43</v>
      </c>
      <c r="G215" s="67" t="s">
        <v>44</v>
      </c>
      <c r="H215" s="68">
        <v>1059549.43</v>
      </c>
      <c r="I215" s="65">
        <v>1070</v>
      </c>
      <c r="J215" s="66">
        <v>13090596</v>
      </c>
      <c r="K215" s="66" t="s">
        <v>537</v>
      </c>
      <c r="L215" s="65">
        <v>2016</v>
      </c>
    </row>
    <row r="216" spans="1:12" s="82" customFormat="1" x14ac:dyDescent="0.2">
      <c r="A216" s="64"/>
      <c r="B216" s="70"/>
      <c r="C216" s="79" t="s">
        <v>739</v>
      </c>
      <c r="D216" s="255" t="s">
        <v>827</v>
      </c>
      <c r="E216" s="255"/>
      <c r="F216" s="255"/>
      <c r="G216" s="255"/>
      <c r="H216" s="255"/>
      <c r="I216" s="255"/>
      <c r="J216" s="255"/>
      <c r="K216" s="72"/>
      <c r="L216" s="70"/>
    </row>
    <row r="217" spans="1:12" s="82" customFormat="1" x14ac:dyDescent="0.2">
      <c r="A217" s="64"/>
      <c r="B217" s="73"/>
      <c r="C217" s="75"/>
      <c r="D217" s="75"/>
      <c r="E217" s="75"/>
      <c r="F217" s="73"/>
      <c r="G217" s="77"/>
      <c r="H217" s="78"/>
      <c r="I217" s="73"/>
      <c r="J217" s="75"/>
      <c r="K217" s="75"/>
      <c r="L217" s="73"/>
    </row>
    <row r="218" spans="1:12" s="82" customFormat="1" x14ac:dyDescent="0.2">
      <c r="A218" s="64"/>
      <c r="B218" s="73"/>
      <c r="C218" s="75"/>
      <c r="D218" s="75"/>
      <c r="E218" s="75"/>
      <c r="F218" s="73"/>
      <c r="G218" s="77"/>
      <c r="H218" s="78"/>
      <c r="I218" s="73"/>
      <c r="J218" s="75"/>
      <c r="K218" s="75"/>
      <c r="L218" s="73"/>
    </row>
    <row r="219" spans="1:12" s="82" customFormat="1" ht="20.399999999999999" x14ac:dyDescent="0.2">
      <c r="A219" s="64">
        <v>53</v>
      </c>
      <c r="B219" s="65">
        <v>2010</v>
      </c>
      <c r="C219" s="66" t="s">
        <v>828</v>
      </c>
      <c r="D219" s="66" t="s">
        <v>829</v>
      </c>
      <c r="E219" s="66" t="s">
        <v>746</v>
      </c>
      <c r="F219" s="65" t="s">
        <v>43</v>
      </c>
      <c r="G219" s="67" t="s">
        <v>44</v>
      </c>
      <c r="H219" s="68">
        <v>1341539.24</v>
      </c>
      <c r="I219" s="65">
        <v>1070</v>
      </c>
      <c r="J219" s="66">
        <v>13073881</v>
      </c>
      <c r="K219" s="66" t="s">
        <v>128</v>
      </c>
      <c r="L219" s="65">
        <v>2013</v>
      </c>
    </row>
    <row r="220" spans="1:12" s="82" customFormat="1" x14ac:dyDescent="0.2">
      <c r="A220" s="64"/>
      <c r="B220" s="70"/>
      <c r="C220" s="79" t="s">
        <v>739</v>
      </c>
      <c r="D220" s="255" t="s">
        <v>830</v>
      </c>
      <c r="E220" s="255"/>
      <c r="F220" s="255"/>
      <c r="G220" s="255"/>
      <c r="H220" s="255"/>
      <c r="I220" s="255"/>
      <c r="J220" s="255"/>
      <c r="K220" s="72"/>
      <c r="L220" s="70"/>
    </row>
    <row r="221" spans="1:12" s="82" customFormat="1" x14ac:dyDescent="0.2">
      <c r="A221" s="64"/>
      <c r="B221" s="73"/>
      <c r="C221" s="75"/>
      <c r="D221" s="75"/>
      <c r="E221" s="75"/>
      <c r="F221" s="73"/>
      <c r="G221" s="77"/>
      <c r="H221" s="78"/>
      <c r="I221" s="73"/>
      <c r="J221" s="75"/>
      <c r="K221" s="75"/>
      <c r="L221" s="73"/>
    </row>
    <row r="222" spans="1:12" s="82" customFormat="1" x14ac:dyDescent="0.2">
      <c r="A222" s="64"/>
      <c r="B222" s="73"/>
      <c r="C222" s="75"/>
      <c r="D222" s="75"/>
      <c r="E222" s="75"/>
      <c r="F222" s="73"/>
      <c r="G222" s="77"/>
      <c r="H222" s="78"/>
      <c r="I222" s="73"/>
      <c r="J222" s="75"/>
      <c r="K222" s="75"/>
      <c r="L222" s="73"/>
    </row>
    <row r="223" spans="1:12" s="82" customFormat="1" ht="20.399999999999999" x14ac:dyDescent="0.2">
      <c r="A223" s="64">
        <v>54</v>
      </c>
      <c r="B223" s="65">
        <v>2012</v>
      </c>
      <c r="C223" s="66" t="s">
        <v>828</v>
      </c>
      <c r="D223" s="66" t="s">
        <v>829</v>
      </c>
      <c r="E223" s="66" t="s">
        <v>746</v>
      </c>
      <c r="F223" s="65" t="s">
        <v>43</v>
      </c>
      <c r="G223" s="67" t="s">
        <v>44</v>
      </c>
      <c r="H223" s="68">
        <v>2514603.7000000002</v>
      </c>
      <c r="I223" s="65">
        <v>1070</v>
      </c>
      <c r="J223" s="66">
        <v>13077632</v>
      </c>
      <c r="K223" s="66" t="s">
        <v>198</v>
      </c>
      <c r="L223" s="65">
        <v>2014</v>
      </c>
    </row>
    <row r="224" spans="1:12" s="82" customFormat="1" x14ac:dyDescent="0.2">
      <c r="A224" s="64"/>
      <c r="B224" s="70"/>
      <c r="C224" s="79" t="s">
        <v>739</v>
      </c>
      <c r="D224" s="255" t="s">
        <v>831</v>
      </c>
      <c r="E224" s="255"/>
      <c r="F224" s="255"/>
      <c r="G224" s="255"/>
      <c r="H224" s="255"/>
      <c r="I224" s="255"/>
      <c r="J224" s="255"/>
      <c r="K224" s="72"/>
      <c r="L224" s="70"/>
    </row>
    <row r="225" spans="1:12" s="82" customFormat="1" x14ac:dyDescent="0.2">
      <c r="A225" s="64"/>
      <c r="B225" s="73"/>
      <c r="C225" s="75"/>
      <c r="D225" s="75"/>
      <c r="E225" s="75"/>
      <c r="F225" s="73"/>
      <c r="G225" s="77"/>
      <c r="H225" s="78"/>
      <c r="I225" s="73"/>
      <c r="J225" s="75"/>
      <c r="K225" s="75"/>
      <c r="L225" s="73"/>
    </row>
    <row r="226" spans="1:12" s="82" customFormat="1" x14ac:dyDescent="0.2">
      <c r="A226" s="64"/>
      <c r="B226" s="73"/>
      <c r="C226" s="75"/>
      <c r="D226" s="75"/>
      <c r="E226" s="75"/>
      <c r="F226" s="73"/>
      <c r="G226" s="77"/>
      <c r="H226" s="78"/>
      <c r="I226" s="73"/>
      <c r="J226" s="75"/>
      <c r="K226" s="75"/>
      <c r="L226" s="73"/>
    </row>
    <row r="227" spans="1:12" s="82" customFormat="1" ht="20.399999999999999" x14ac:dyDescent="0.2">
      <c r="A227" s="64">
        <v>55</v>
      </c>
      <c r="B227" s="65">
        <v>2010</v>
      </c>
      <c r="C227" s="66" t="s">
        <v>828</v>
      </c>
      <c r="D227" s="66" t="s">
        <v>829</v>
      </c>
      <c r="E227" s="66" t="s">
        <v>746</v>
      </c>
      <c r="F227" s="65" t="s">
        <v>43</v>
      </c>
      <c r="G227" s="67" t="s">
        <v>44</v>
      </c>
      <c r="H227" s="68">
        <v>5228410.3499999996</v>
      </c>
      <c r="I227" s="65">
        <v>1070</v>
      </c>
      <c r="J227" s="66">
        <v>49809832</v>
      </c>
      <c r="K227" s="66" t="s">
        <v>105</v>
      </c>
      <c r="L227" s="65">
        <v>2010</v>
      </c>
    </row>
    <row r="228" spans="1:12" s="82" customFormat="1" x14ac:dyDescent="0.2">
      <c r="A228" s="64"/>
      <c r="B228" s="70"/>
      <c r="C228" s="79" t="s">
        <v>739</v>
      </c>
      <c r="D228" s="255" t="s">
        <v>830</v>
      </c>
      <c r="E228" s="255"/>
      <c r="F228" s="255"/>
      <c r="G228" s="255"/>
      <c r="H228" s="255"/>
      <c r="I228" s="255"/>
      <c r="J228" s="255"/>
      <c r="K228" s="72"/>
      <c r="L228" s="70"/>
    </row>
    <row r="229" spans="1:12" s="82" customFormat="1" x14ac:dyDescent="0.2">
      <c r="A229" s="64"/>
      <c r="B229" s="73"/>
      <c r="C229" s="75"/>
      <c r="D229" s="75"/>
      <c r="E229" s="75"/>
      <c r="F229" s="73"/>
      <c r="G229" s="77"/>
      <c r="H229" s="78"/>
      <c r="I229" s="73"/>
      <c r="J229" s="75"/>
      <c r="K229" s="75"/>
      <c r="L229" s="73"/>
    </row>
    <row r="230" spans="1:12" s="82" customFormat="1" x14ac:dyDescent="0.2">
      <c r="A230" s="64"/>
      <c r="B230" s="73"/>
      <c r="C230" s="75"/>
      <c r="D230" s="75"/>
      <c r="E230" s="75"/>
      <c r="F230" s="73"/>
      <c r="G230" s="77"/>
      <c r="H230" s="78"/>
      <c r="I230" s="73"/>
      <c r="J230" s="75"/>
      <c r="K230" s="75"/>
      <c r="L230" s="73"/>
    </row>
    <row r="231" spans="1:12" s="82" customFormat="1" ht="20.399999999999999" x14ac:dyDescent="0.2">
      <c r="A231" s="64">
        <v>56</v>
      </c>
      <c r="B231" s="65">
        <v>2013</v>
      </c>
      <c r="C231" s="66" t="s">
        <v>828</v>
      </c>
      <c r="D231" s="66" t="s">
        <v>829</v>
      </c>
      <c r="E231" s="66" t="s">
        <v>746</v>
      </c>
      <c r="F231" s="65" t="s">
        <v>43</v>
      </c>
      <c r="G231" s="67" t="s">
        <v>44</v>
      </c>
      <c r="H231" s="68">
        <v>1923588.01</v>
      </c>
      <c r="I231" s="65">
        <v>1070</v>
      </c>
      <c r="J231" s="66">
        <v>66925621</v>
      </c>
      <c r="K231" s="66" t="s">
        <v>832</v>
      </c>
      <c r="L231" s="65">
        <v>2015</v>
      </c>
    </row>
    <row r="232" spans="1:12" s="82" customFormat="1" x14ac:dyDescent="0.2">
      <c r="A232" s="64"/>
      <c r="B232" s="70"/>
      <c r="C232" s="79" t="s">
        <v>739</v>
      </c>
      <c r="D232" s="255" t="s">
        <v>830</v>
      </c>
      <c r="E232" s="255"/>
      <c r="F232" s="255"/>
      <c r="G232" s="255"/>
      <c r="H232" s="255"/>
      <c r="I232" s="255"/>
      <c r="J232" s="255"/>
      <c r="K232" s="72"/>
      <c r="L232" s="70"/>
    </row>
    <row r="233" spans="1:12" s="82" customFormat="1" x14ac:dyDescent="0.2">
      <c r="A233" s="64"/>
      <c r="B233" s="73"/>
      <c r="C233" s="75"/>
      <c r="D233" s="75"/>
      <c r="E233" s="75"/>
      <c r="F233" s="73"/>
      <c r="G233" s="77"/>
      <c r="H233" s="78"/>
      <c r="I233" s="73"/>
      <c r="J233" s="75"/>
      <c r="K233" s="75"/>
      <c r="L233" s="73"/>
    </row>
    <row r="234" spans="1:12" s="82" customFormat="1" x14ac:dyDescent="0.2">
      <c r="A234" s="64"/>
      <c r="B234" s="73"/>
      <c r="C234" s="75"/>
      <c r="D234" s="75"/>
      <c r="E234" s="75"/>
      <c r="F234" s="73"/>
      <c r="G234" s="77"/>
      <c r="H234" s="78"/>
      <c r="I234" s="73"/>
      <c r="J234" s="75"/>
      <c r="K234" s="75"/>
      <c r="L234" s="73"/>
    </row>
    <row r="235" spans="1:12" s="82" customFormat="1" ht="20.399999999999999" x14ac:dyDescent="0.2">
      <c r="A235" s="64">
        <v>57</v>
      </c>
      <c r="B235" s="65">
        <v>2011</v>
      </c>
      <c r="C235" s="66" t="s">
        <v>833</v>
      </c>
      <c r="D235" s="66" t="s">
        <v>168</v>
      </c>
      <c r="E235" s="66" t="s">
        <v>746</v>
      </c>
      <c r="F235" s="65" t="s">
        <v>43</v>
      </c>
      <c r="G235" s="67" t="s">
        <v>44</v>
      </c>
      <c r="H235" s="68">
        <v>3253071.52</v>
      </c>
      <c r="I235" s="65">
        <v>1070</v>
      </c>
      <c r="J235" s="66">
        <v>54201829</v>
      </c>
      <c r="K235" s="66" t="s">
        <v>169</v>
      </c>
      <c r="L235" s="65">
        <v>2016</v>
      </c>
    </row>
    <row r="236" spans="1:12" s="82" customFormat="1" x14ac:dyDescent="0.2">
      <c r="A236" s="64"/>
      <c r="B236" s="70"/>
      <c r="C236" s="79" t="s">
        <v>739</v>
      </c>
      <c r="D236" s="255" t="s">
        <v>834</v>
      </c>
      <c r="E236" s="256"/>
      <c r="F236" s="256"/>
      <c r="G236" s="256"/>
      <c r="H236" s="256"/>
      <c r="I236" s="256"/>
      <c r="J236" s="256"/>
      <c r="K236" s="72"/>
      <c r="L236" s="70"/>
    </row>
    <row r="237" spans="1:12" s="82" customFormat="1" x14ac:dyDescent="0.2">
      <c r="A237" s="64"/>
      <c r="B237" s="73"/>
      <c r="C237" s="76"/>
      <c r="D237" s="75"/>
      <c r="E237" s="75"/>
      <c r="F237" s="73"/>
      <c r="G237" s="75"/>
      <c r="H237" s="75"/>
      <c r="I237" s="73"/>
      <c r="J237" s="75"/>
      <c r="K237" s="75"/>
      <c r="L237" s="73"/>
    </row>
    <row r="238" spans="1:12" s="82" customFormat="1" x14ac:dyDescent="0.2">
      <c r="A238" s="64"/>
      <c r="B238" s="73"/>
      <c r="C238" s="75"/>
      <c r="D238" s="75"/>
      <c r="E238" s="75"/>
      <c r="F238" s="73"/>
      <c r="G238" s="77"/>
      <c r="H238" s="78"/>
      <c r="I238" s="73"/>
      <c r="J238" s="75"/>
      <c r="K238" s="75"/>
      <c r="L238" s="73"/>
    </row>
    <row r="239" spans="1:12" s="82" customFormat="1" ht="20.399999999999999" x14ac:dyDescent="0.2">
      <c r="A239" s="64">
        <v>58</v>
      </c>
      <c r="B239" s="65">
        <v>2011</v>
      </c>
      <c r="C239" s="66" t="s">
        <v>835</v>
      </c>
      <c r="D239" s="66" t="s">
        <v>171</v>
      </c>
      <c r="E239" s="66" t="s">
        <v>746</v>
      </c>
      <c r="F239" s="65" t="s">
        <v>43</v>
      </c>
      <c r="G239" s="67" t="s">
        <v>44</v>
      </c>
      <c r="H239" s="68">
        <v>1120214.57</v>
      </c>
      <c r="I239" s="65">
        <v>1070</v>
      </c>
      <c r="J239" s="66">
        <v>54201829</v>
      </c>
      <c r="K239" s="66" t="s">
        <v>169</v>
      </c>
      <c r="L239" s="65">
        <v>2016</v>
      </c>
    </row>
    <row r="240" spans="1:12" s="82" customFormat="1" x14ac:dyDescent="0.2">
      <c r="A240" s="64"/>
      <c r="B240" s="73"/>
      <c r="C240" s="79" t="s">
        <v>739</v>
      </c>
      <c r="D240" s="255" t="s">
        <v>836</v>
      </c>
      <c r="E240" s="256"/>
      <c r="F240" s="256"/>
      <c r="G240" s="256"/>
      <c r="H240" s="256"/>
      <c r="I240" s="256"/>
      <c r="J240" s="256"/>
      <c r="K240" s="72"/>
      <c r="L240" s="70"/>
    </row>
    <row r="241" spans="1:12" s="82" customFormat="1" x14ac:dyDescent="0.2">
      <c r="A241" s="64"/>
      <c r="B241" s="73"/>
      <c r="C241" s="75"/>
      <c r="D241" s="75"/>
      <c r="E241" s="75"/>
      <c r="F241" s="73"/>
      <c r="G241" s="77"/>
      <c r="H241" s="78"/>
      <c r="I241" s="73"/>
      <c r="J241" s="75"/>
      <c r="K241" s="75"/>
      <c r="L241" s="73"/>
    </row>
    <row r="242" spans="1:12" s="82" customFormat="1" x14ac:dyDescent="0.2">
      <c r="A242" s="64"/>
      <c r="B242" s="73"/>
      <c r="C242" s="75"/>
      <c r="D242" s="75"/>
      <c r="E242" s="75"/>
      <c r="F242" s="73"/>
      <c r="G242" s="77"/>
      <c r="H242" s="78"/>
      <c r="I242" s="73"/>
      <c r="J242" s="75"/>
      <c r="K242" s="75"/>
      <c r="L242" s="73"/>
    </row>
    <row r="243" spans="1:12" s="82" customFormat="1" x14ac:dyDescent="0.2">
      <c r="A243" s="64">
        <v>59</v>
      </c>
      <c r="B243" s="65">
        <v>2011</v>
      </c>
      <c r="C243" s="66" t="s">
        <v>837</v>
      </c>
      <c r="D243" s="66" t="s">
        <v>173</v>
      </c>
      <c r="E243" s="66" t="s">
        <v>746</v>
      </c>
      <c r="F243" s="65" t="s">
        <v>43</v>
      </c>
      <c r="G243" s="67" t="s">
        <v>44</v>
      </c>
      <c r="H243" s="68">
        <v>597184.51</v>
      </c>
      <c r="I243" s="65">
        <v>1070</v>
      </c>
      <c r="J243" s="66">
        <v>56841689</v>
      </c>
      <c r="K243" s="66" t="s">
        <v>174</v>
      </c>
      <c r="L243" s="65">
        <v>2012</v>
      </c>
    </row>
    <row r="244" spans="1:12" s="82" customFormat="1" x14ac:dyDescent="0.2">
      <c r="A244" s="64"/>
      <c r="B244" s="73"/>
      <c r="C244" s="79" t="s">
        <v>739</v>
      </c>
      <c r="D244" s="255" t="s">
        <v>838</v>
      </c>
      <c r="E244" s="256"/>
      <c r="F244" s="256"/>
      <c r="G244" s="256"/>
      <c r="H244" s="256"/>
      <c r="I244" s="256"/>
      <c r="J244" s="256"/>
      <c r="K244" s="72"/>
      <c r="L244" s="70"/>
    </row>
    <row r="245" spans="1:12" s="82" customFormat="1" x14ac:dyDescent="0.2">
      <c r="A245" s="64"/>
      <c r="B245" s="73"/>
      <c r="C245" s="75"/>
      <c r="D245" s="75"/>
      <c r="E245" s="75"/>
      <c r="F245" s="73"/>
      <c r="G245" s="77"/>
      <c r="H245" s="78"/>
      <c r="I245" s="73"/>
      <c r="J245" s="75"/>
      <c r="K245" s="75"/>
      <c r="L245" s="73"/>
    </row>
    <row r="246" spans="1:12" s="82" customFormat="1" x14ac:dyDescent="0.2">
      <c r="A246" s="64"/>
      <c r="B246" s="73"/>
      <c r="C246" s="75"/>
      <c r="D246" s="75"/>
      <c r="E246" s="75"/>
      <c r="F246" s="73"/>
      <c r="G246" s="77"/>
      <c r="H246" s="78"/>
      <c r="I246" s="73"/>
      <c r="J246" s="75"/>
      <c r="K246" s="75"/>
      <c r="L246" s="73"/>
    </row>
    <row r="247" spans="1:12" s="82" customFormat="1" x14ac:dyDescent="0.2">
      <c r="A247" s="64">
        <v>60</v>
      </c>
      <c r="B247" s="65">
        <v>2012</v>
      </c>
      <c r="C247" s="66" t="s">
        <v>839</v>
      </c>
      <c r="D247" s="66" t="s">
        <v>235</v>
      </c>
      <c r="E247" s="66" t="s">
        <v>746</v>
      </c>
      <c r="F247" s="65" t="s">
        <v>43</v>
      </c>
      <c r="G247" s="67" t="s">
        <v>44</v>
      </c>
      <c r="H247" s="68">
        <v>8408584.6899999995</v>
      </c>
      <c r="I247" s="65">
        <v>1070</v>
      </c>
      <c r="J247" s="66">
        <v>61824546</v>
      </c>
      <c r="K247" s="66" t="s">
        <v>236</v>
      </c>
      <c r="L247" s="65">
        <v>2016</v>
      </c>
    </row>
    <row r="248" spans="1:12" s="82" customFormat="1" x14ac:dyDescent="0.2">
      <c r="A248" s="64"/>
      <c r="B248" s="70"/>
      <c r="C248" s="79" t="s">
        <v>739</v>
      </c>
      <c r="D248" s="255" t="s">
        <v>840</v>
      </c>
      <c r="E248" s="256"/>
      <c r="F248" s="256"/>
      <c r="G248" s="256"/>
      <c r="H248" s="256"/>
      <c r="I248" s="256"/>
      <c r="J248" s="256"/>
      <c r="K248" s="72"/>
      <c r="L248" s="70"/>
    </row>
    <row r="249" spans="1:12" s="82" customFormat="1" x14ac:dyDescent="0.2">
      <c r="A249" s="64"/>
      <c r="B249" s="73"/>
      <c r="C249" s="76"/>
      <c r="D249" s="75"/>
      <c r="E249" s="75"/>
      <c r="F249" s="73"/>
      <c r="G249" s="75"/>
      <c r="H249" s="75"/>
      <c r="I249" s="73"/>
      <c r="J249" s="75"/>
      <c r="K249" s="75"/>
      <c r="L249" s="73"/>
    </row>
    <row r="250" spans="1:12" s="82" customFormat="1" x14ac:dyDescent="0.2">
      <c r="A250" s="64"/>
      <c r="B250" s="73"/>
      <c r="C250" s="75"/>
      <c r="D250" s="75"/>
      <c r="E250" s="75"/>
      <c r="F250" s="73"/>
      <c r="G250" s="77"/>
      <c r="H250" s="78"/>
      <c r="I250" s="73"/>
      <c r="J250" s="75"/>
      <c r="K250" s="75"/>
      <c r="L250" s="73"/>
    </row>
    <row r="251" spans="1:12" s="82" customFormat="1" x14ac:dyDescent="0.2">
      <c r="A251" s="64">
        <v>61</v>
      </c>
      <c r="B251" s="65">
        <v>2015</v>
      </c>
      <c r="C251" s="66" t="s">
        <v>839</v>
      </c>
      <c r="D251" s="66" t="s">
        <v>235</v>
      </c>
      <c r="E251" s="66" t="s">
        <v>746</v>
      </c>
      <c r="F251" s="65" t="s">
        <v>43</v>
      </c>
      <c r="G251" s="67" t="s">
        <v>44</v>
      </c>
      <c r="H251" s="68">
        <v>1451143.49</v>
      </c>
      <c r="I251" s="65">
        <v>1070</v>
      </c>
      <c r="J251" s="66">
        <v>13090601</v>
      </c>
      <c r="K251" s="66" t="s">
        <v>541</v>
      </c>
      <c r="L251" s="65">
        <v>2016</v>
      </c>
    </row>
    <row r="252" spans="1:12" s="82" customFormat="1" x14ac:dyDescent="0.2">
      <c r="A252" s="64"/>
      <c r="B252" s="70"/>
      <c r="C252" s="79" t="s">
        <v>739</v>
      </c>
      <c r="D252" s="255" t="s">
        <v>841</v>
      </c>
      <c r="E252" s="255"/>
      <c r="F252" s="255"/>
      <c r="G252" s="255"/>
      <c r="H252" s="255"/>
      <c r="I252" s="255"/>
      <c r="J252" s="255"/>
      <c r="K252" s="72"/>
      <c r="L252" s="70"/>
    </row>
    <row r="253" spans="1:12" s="82" customFormat="1" x14ac:dyDescent="0.2">
      <c r="A253" s="64"/>
      <c r="B253" s="73"/>
      <c r="C253" s="76"/>
      <c r="D253" s="75"/>
      <c r="E253" s="75"/>
      <c r="F253" s="73"/>
      <c r="G253" s="75"/>
      <c r="H253" s="75"/>
      <c r="I253" s="73"/>
      <c r="J253" s="75"/>
      <c r="K253" s="75"/>
      <c r="L253" s="73"/>
    </row>
    <row r="254" spans="1:12" s="82" customFormat="1" x14ac:dyDescent="0.2">
      <c r="A254" s="64"/>
      <c r="B254" s="73"/>
      <c r="C254" s="75"/>
      <c r="D254" s="75"/>
      <c r="E254" s="75"/>
      <c r="F254" s="73"/>
      <c r="G254" s="77"/>
      <c r="H254" s="78"/>
      <c r="I254" s="73"/>
      <c r="J254" s="75"/>
      <c r="K254" s="75"/>
      <c r="L254" s="73"/>
    </row>
    <row r="255" spans="1:12" s="82" customFormat="1" ht="20.399999999999999" x14ac:dyDescent="0.2">
      <c r="A255" s="64">
        <v>62</v>
      </c>
      <c r="B255" s="65">
        <v>2013</v>
      </c>
      <c r="C255" s="66" t="s">
        <v>842</v>
      </c>
      <c r="D255" s="66" t="s">
        <v>362</v>
      </c>
      <c r="E255" s="66" t="s">
        <v>746</v>
      </c>
      <c r="F255" s="65" t="s">
        <v>43</v>
      </c>
      <c r="G255" s="67" t="s">
        <v>44</v>
      </c>
      <c r="H255" s="68">
        <v>1638807.31</v>
      </c>
      <c r="I255" s="65">
        <v>1070</v>
      </c>
      <c r="J255" s="66">
        <v>65498585</v>
      </c>
      <c r="K255" s="66" t="s">
        <v>362</v>
      </c>
      <c r="L255" s="65">
        <v>2015</v>
      </c>
    </row>
    <row r="256" spans="1:12" s="82" customFormat="1" x14ac:dyDescent="0.2">
      <c r="A256" s="64"/>
      <c r="B256" s="70"/>
      <c r="C256" s="79" t="s">
        <v>739</v>
      </c>
      <c r="D256" s="255" t="s">
        <v>843</v>
      </c>
      <c r="E256" s="255"/>
      <c r="F256" s="255"/>
      <c r="G256" s="255"/>
      <c r="H256" s="255"/>
      <c r="I256" s="255"/>
      <c r="J256" s="255"/>
      <c r="K256" s="72"/>
      <c r="L256" s="70"/>
    </row>
    <row r="257" spans="1:12" s="82" customFormat="1" x14ac:dyDescent="0.2">
      <c r="A257" s="64"/>
      <c r="B257" s="73"/>
      <c r="C257" s="76"/>
      <c r="D257" s="75"/>
      <c r="E257" s="75"/>
      <c r="F257" s="73"/>
      <c r="G257" s="75"/>
      <c r="H257" s="75"/>
      <c r="I257" s="73"/>
      <c r="J257" s="75"/>
      <c r="K257" s="75"/>
      <c r="L257" s="73"/>
    </row>
    <row r="258" spans="1:12" s="82" customFormat="1" x14ac:dyDescent="0.2">
      <c r="A258" s="64"/>
      <c r="B258" s="73"/>
      <c r="C258" s="75"/>
      <c r="D258" s="75"/>
      <c r="E258" s="75"/>
      <c r="F258" s="73"/>
      <c r="G258" s="77"/>
      <c r="H258" s="78"/>
      <c r="I258" s="73"/>
      <c r="J258" s="75"/>
      <c r="K258" s="75"/>
      <c r="L258" s="73"/>
    </row>
    <row r="259" spans="1:12" s="82" customFormat="1" x14ac:dyDescent="0.2">
      <c r="A259" s="64">
        <v>63</v>
      </c>
      <c r="B259" s="65">
        <v>2013</v>
      </c>
      <c r="C259" s="66" t="s">
        <v>844</v>
      </c>
      <c r="D259" s="66" t="s">
        <v>366</v>
      </c>
      <c r="E259" s="66" t="s">
        <v>746</v>
      </c>
      <c r="F259" s="65" t="s">
        <v>43</v>
      </c>
      <c r="G259" s="67" t="s">
        <v>44</v>
      </c>
      <c r="H259" s="68">
        <v>1019589.48</v>
      </c>
      <c r="I259" s="65">
        <v>1070</v>
      </c>
      <c r="J259" s="66">
        <v>67021283</v>
      </c>
      <c r="K259" s="66" t="s">
        <v>367</v>
      </c>
      <c r="L259" s="65">
        <v>2015</v>
      </c>
    </row>
    <row r="260" spans="1:12" s="82" customFormat="1" x14ac:dyDescent="0.2">
      <c r="A260" s="64"/>
      <c r="B260" s="70"/>
      <c r="C260" s="79" t="s">
        <v>739</v>
      </c>
      <c r="D260" s="255" t="s">
        <v>845</v>
      </c>
      <c r="E260" s="255"/>
      <c r="F260" s="255"/>
      <c r="G260" s="255"/>
      <c r="H260" s="255"/>
      <c r="I260" s="255"/>
      <c r="J260" s="255"/>
      <c r="K260" s="72"/>
      <c r="L260" s="70"/>
    </row>
    <row r="261" spans="1:12" s="82" customFormat="1" x14ac:dyDescent="0.2">
      <c r="A261" s="64"/>
      <c r="B261" s="73"/>
      <c r="C261" s="76"/>
      <c r="D261" s="75"/>
      <c r="E261" s="75"/>
      <c r="F261" s="73"/>
      <c r="G261" s="75"/>
      <c r="H261" s="75"/>
      <c r="I261" s="73"/>
      <c r="J261" s="75"/>
      <c r="K261" s="75"/>
      <c r="L261" s="73"/>
    </row>
    <row r="262" spans="1:12" s="82" customFormat="1" x14ac:dyDescent="0.2">
      <c r="A262" s="64"/>
      <c r="B262" s="73"/>
      <c r="C262" s="75"/>
      <c r="D262" s="75"/>
      <c r="E262" s="75"/>
      <c r="F262" s="73"/>
      <c r="G262" s="77"/>
      <c r="H262" s="78"/>
      <c r="I262" s="73"/>
      <c r="J262" s="75"/>
      <c r="K262" s="75"/>
      <c r="L262" s="73"/>
    </row>
    <row r="263" spans="1:12" s="82" customFormat="1" x14ac:dyDescent="0.2">
      <c r="A263" s="64">
        <v>64</v>
      </c>
      <c r="B263" s="65">
        <v>2016</v>
      </c>
      <c r="C263" s="66" t="s">
        <v>846</v>
      </c>
      <c r="D263" s="66" t="s">
        <v>643</v>
      </c>
      <c r="E263" s="66" t="s">
        <v>746</v>
      </c>
      <c r="F263" s="65" t="s">
        <v>43</v>
      </c>
      <c r="G263" s="67" t="s">
        <v>44</v>
      </c>
      <c r="H263" s="68">
        <v>548693.77</v>
      </c>
      <c r="I263" s="65">
        <v>1070</v>
      </c>
      <c r="J263" s="66">
        <v>13092487</v>
      </c>
      <c r="K263" s="66" t="s">
        <v>644</v>
      </c>
      <c r="L263" s="65">
        <v>2018</v>
      </c>
    </row>
    <row r="264" spans="1:12" s="82" customFormat="1" x14ac:dyDescent="0.2">
      <c r="A264" s="64"/>
      <c r="B264" s="70"/>
      <c r="C264" s="79" t="s">
        <v>739</v>
      </c>
      <c r="D264" s="255" t="s">
        <v>847</v>
      </c>
      <c r="E264" s="255"/>
      <c r="F264" s="255"/>
      <c r="G264" s="255"/>
      <c r="H264" s="255"/>
      <c r="I264" s="255"/>
      <c r="J264" s="255"/>
      <c r="K264" s="72"/>
      <c r="L264" s="70"/>
    </row>
    <row r="265" spans="1:12" s="82" customFormat="1" x14ac:dyDescent="0.2">
      <c r="A265" s="64"/>
      <c r="B265" s="73"/>
      <c r="C265" s="76"/>
      <c r="D265" s="75"/>
      <c r="E265" s="75"/>
      <c r="F265" s="75"/>
      <c r="G265" s="75"/>
      <c r="H265" s="75"/>
      <c r="I265" s="75"/>
      <c r="J265" s="75"/>
      <c r="K265" s="75"/>
      <c r="L265" s="73"/>
    </row>
    <row r="266" spans="1:12" s="82" customFormat="1" x14ac:dyDescent="0.2">
      <c r="A266" s="64"/>
      <c r="B266" s="73"/>
      <c r="C266" s="76"/>
      <c r="D266" s="75"/>
      <c r="E266" s="75"/>
      <c r="F266" s="75"/>
      <c r="G266" s="75"/>
      <c r="H266" s="75"/>
      <c r="I266" s="75"/>
      <c r="J266" s="75"/>
      <c r="K266" s="75"/>
      <c r="L266" s="73"/>
    </row>
    <row r="267" spans="1:12" s="82" customFormat="1" ht="20.399999999999999" x14ac:dyDescent="0.2">
      <c r="A267" s="64">
        <v>65</v>
      </c>
      <c r="B267" s="65">
        <v>2017</v>
      </c>
      <c r="C267" s="66" t="s">
        <v>848</v>
      </c>
      <c r="D267" s="66" t="s">
        <v>689</v>
      </c>
      <c r="E267" s="66" t="s">
        <v>746</v>
      </c>
      <c r="F267" s="65" t="s">
        <v>43</v>
      </c>
      <c r="G267" s="67" t="s">
        <v>44</v>
      </c>
      <c r="H267" s="68">
        <v>557424.92000000004</v>
      </c>
      <c r="I267" s="65">
        <v>1070</v>
      </c>
      <c r="J267" s="66">
        <v>13092243</v>
      </c>
      <c r="K267" s="66" t="s">
        <v>690</v>
      </c>
      <c r="L267" s="65">
        <v>2018</v>
      </c>
    </row>
    <row r="268" spans="1:12" s="82" customFormat="1" x14ac:dyDescent="0.2">
      <c r="A268" s="64"/>
      <c r="B268" s="70"/>
      <c r="C268" s="79" t="s">
        <v>739</v>
      </c>
      <c r="D268" s="255" t="s">
        <v>849</v>
      </c>
      <c r="E268" s="255"/>
      <c r="F268" s="255"/>
      <c r="G268" s="255"/>
      <c r="H268" s="255"/>
      <c r="I268" s="255"/>
      <c r="J268" s="255"/>
      <c r="K268" s="72"/>
      <c r="L268" s="70"/>
    </row>
    <row r="269" spans="1:12" s="82" customFormat="1" x14ac:dyDescent="0.2">
      <c r="A269" s="64"/>
      <c r="B269" s="73"/>
      <c r="C269" s="76"/>
      <c r="D269" s="75"/>
      <c r="E269" s="75"/>
      <c r="F269" s="73"/>
      <c r="G269" s="75"/>
      <c r="H269" s="75"/>
      <c r="I269" s="73"/>
      <c r="J269" s="75"/>
      <c r="K269" s="75"/>
      <c r="L269" s="73"/>
    </row>
    <row r="270" spans="1:12" s="82" customFormat="1" x14ac:dyDescent="0.2">
      <c r="A270" s="64"/>
      <c r="B270" s="73"/>
      <c r="C270" s="75"/>
      <c r="D270" s="75"/>
      <c r="E270" s="75"/>
      <c r="F270" s="73"/>
      <c r="G270" s="77"/>
      <c r="H270" s="78"/>
      <c r="I270" s="73"/>
      <c r="J270" s="75"/>
      <c r="K270" s="75"/>
      <c r="L270" s="73"/>
    </row>
    <row r="271" spans="1:12" s="82" customFormat="1" ht="20.399999999999999" x14ac:dyDescent="0.2">
      <c r="A271" s="64">
        <v>66</v>
      </c>
      <c r="B271" s="65">
        <v>2016</v>
      </c>
      <c r="C271" s="66" t="s">
        <v>850</v>
      </c>
      <c r="D271" s="66" t="s">
        <v>435</v>
      </c>
      <c r="E271" s="66" t="s">
        <v>746</v>
      </c>
      <c r="F271" s="65" t="s">
        <v>43</v>
      </c>
      <c r="G271" s="67" t="s">
        <v>44</v>
      </c>
      <c r="H271" s="68">
        <v>4823031.38</v>
      </c>
      <c r="I271" s="65">
        <v>1070</v>
      </c>
      <c r="J271" s="66">
        <v>13091922</v>
      </c>
      <c r="K271" s="66" t="s">
        <v>654</v>
      </c>
      <c r="L271" s="65">
        <v>2017</v>
      </c>
    </row>
    <row r="272" spans="1:12" s="82" customFormat="1" x14ac:dyDescent="0.2">
      <c r="A272" s="64"/>
      <c r="B272" s="70"/>
      <c r="C272" s="79" t="s">
        <v>739</v>
      </c>
      <c r="D272" s="255" t="s">
        <v>851</v>
      </c>
      <c r="E272" s="255"/>
      <c r="F272" s="255"/>
      <c r="G272" s="255"/>
      <c r="H272" s="255"/>
      <c r="I272" s="255"/>
      <c r="J272" s="255"/>
      <c r="K272" s="72"/>
      <c r="L272" s="70"/>
    </row>
    <row r="273" spans="1:12" s="82" customFormat="1" x14ac:dyDescent="0.2">
      <c r="A273" s="64"/>
      <c r="B273" s="73"/>
      <c r="C273" s="76"/>
      <c r="D273" s="75"/>
      <c r="E273" s="75"/>
      <c r="F273" s="73"/>
      <c r="G273" s="75"/>
      <c r="H273" s="75"/>
      <c r="I273" s="73"/>
      <c r="J273" s="75"/>
      <c r="K273" s="75"/>
      <c r="L273" s="73"/>
    </row>
    <row r="274" spans="1:12" s="82" customFormat="1" x14ac:dyDescent="0.2">
      <c r="A274" s="64"/>
      <c r="B274" s="73"/>
      <c r="C274" s="75"/>
      <c r="D274" s="75"/>
      <c r="E274" s="75"/>
      <c r="F274" s="73"/>
      <c r="G274" s="77"/>
      <c r="H274" s="78"/>
      <c r="I274" s="73"/>
      <c r="J274" s="75"/>
      <c r="K274" s="75"/>
      <c r="L274" s="73"/>
    </row>
    <row r="275" spans="1:12" s="82" customFormat="1" ht="20.399999999999999" x14ac:dyDescent="0.2">
      <c r="A275" s="64">
        <v>67</v>
      </c>
      <c r="B275" s="65">
        <v>2015</v>
      </c>
      <c r="C275" s="66" t="s">
        <v>850</v>
      </c>
      <c r="D275" s="66" t="s">
        <v>435</v>
      </c>
      <c r="E275" s="66" t="s">
        <v>746</v>
      </c>
      <c r="F275" s="65" t="s">
        <v>43</v>
      </c>
      <c r="G275" s="67" t="s">
        <v>44</v>
      </c>
      <c r="H275" s="68">
        <v>47184538.159999996</v>
      </c>
      <c r="I275" s="65">
        <v>1070</v>
      </c>
      <c r="J275" s="66">
        <v>13090638</v>
      </c>
      <c r="K275" s="66" t="s">
        <v>556</v>
      </c>
      <c r="L275" s="65">
        <v>2015</v>
      </c>
    </row>
    <row r="276" spans="1:12" s="82" customFormat="1" x14ac:dyDescent="0.2">
      <c r="A276" s="64"/>
      <c r="B276" s="70"/>
      <c r="C276" s="79" t="s">
        <v>739</v>
      </c>
      <c r="D276" s="255" t="s">
        <v>851</v>
      </c>
      <c r="E276" s="255"/>
      <c r="F276" s="255"/>
      <c r="G276" s="255"/>
      <c r="H276" s="255"/>
      <c r="I276" s="255"/>
      <c r="J276" s="255"/>
      <c r="K276" s="72"/>
      <c r="L276" s="70"/>
    </row>
    <row r="277" spans="1:12" s="82" customFormat="1" x14ac:dyDescent="0.2">
      <c r="A277" s="64"/>
      <c r="B277" s="73"/>
      <c r="C277" s="75"/>
      <c r="D277" s="75"/>
      <c r="E277" s="75"/>
      <c r="F277" s="73"/>
      <c r="G277" s="77"/>
      <c r="H277" s="78"/>
      <c r="I277" s="73"/>
      <c r="J277" s="75"/>
      <c r="K277" s="75"/>
      <c r="L277" s="73"/>
    </row>
    <row r="278" spans="1:12" s="82" customFormat="1" x14ac:dyDescent="0.2">
      <c r="A278" s="64"/>
      <c r="B278" s="73"/>
      <c r="C278" s="75"/>
      <c r="D278" s="75"/>
      <c r="E278" s="75"/>
      <c r="F278" s="73"/>
      <c r="G278" s="77"/>
      <c r="H278" s="78"/>
      <c r="I278" s="73"/>
      <c r="J278" s="75"/>
      <c r="K278" s="75"/>
      <c r="L278" s="73"/>
    </row>
    <row r="279" spans="1:12" s="82" customFormat="1" ht="20.399999999999999" x14ac:dyDescent="0.2">
      <c r="A279" s="64">
        <v>68</v>
      </c>
      <c r="B279" s="65">
        <v>2014</v>
      </c>
      <c r="C279" s="66" t="s">
        <v>850</v>
      </c>
      <c r="D279" s="66" t="s">
        <v>435</v>
      </c>
      <c r="E279" s="66" t="s">
        <v>746</v>
      </c>
      <c r="F279" s="65" t="s">
        <v>43</v>
      </c>
      <c r="G279" s="67" t="s">
        <v>44</v>
      </c>
      <c r="H279" s="68">
        <f>37753976.63+187151.66</f>
        <v>37941128.289999999</v>
      </c>
      <c r="I279" s="65">
        <v>1070</v>
      </c>
      <c r="J279" s="66">
        <v>68202678</v>
      </c>
      <c r="K279" s="66" t="s">
        <v>436</v>
      </c>
      <c r="L279" s="65">
        <v>2016</v>
      </c>
    </row>
    <row r="280" spans="1:12" s="82" customFormat="1" x14ac:dyDescent="0.2">
      <c r="A280" s="64"/>
      <c r="B280" s="70"/>
      <c r="C280" s="79" t="s">
        <v>739</v>
      </c>
      <c r="D280" s="255" t="s">
        <v>851</v>
      </c>
      <c r="E280" s="255"/>
      <c r="F280" s="255"/>
      <c r="G280" s="255"/>
      <c r="H280" s="255"/>
      <c r="I280" s="255"/>
      <c r="J280" s="255"/>
      <c r="K280" s="72"/>
      <c r="L280" s="70"/>
    </row>
    <row r="281" spans="1:12" s="82" customFormat="1" x14ac:dyDescent="0.2">
      <c r="A281" s="64"/>
      <c r="B281" s="73"/>
      <c r="C281" s="75"/>
      <c r="D281" s="75"/>
      <c r="E281" s="75"/>
      <c r="F281" s="73"/>
      <c r="G281" s="77"/>
      <c r="H281" s="78"/>
      <c r="I281" s="73"/>
      <c r="J281" s="75"/>
      <c r="K281" s="75"/>
      <c r="L281" s="73"/>
    </row>
    <row r="282" spans="1:12" s="82" customFormat="1" x14ac:dyDescent="0.2">
      <c r="A282" s="64"/>
      <c r="B282" s="73"/>
      <c r="C282" s="75"/>
      <c r="D282" s="75"/>
      <c r="E282" s="75"/>
      <c r="F282" s="73"/>
      <c r="G282" s="77"/>
      <c r="H282" s="78"/>
      <c r="I282" s="73"/>
      <c r="J282" s="75"/>
      <c r="K282" s="75"/>
      <c r="L282" s="73"/>
    </row>
    <row r="283" spans="1:12" s="82" customFormat="1" ht="20.399999999999999" x14ac:dyDescent="0.2">
      <c r="A283" s="64">
        <v>69</v>
      </c>
      <c r="B283" s="65">
        <v>2014</v>
      </c>
      <c r="C283" s="66" t="s">
        <v>852</v>
      </c>
      <c r="D283" s="66" t="s">
        <v>475</v>
      </c>
      <c r="E283" s="66" t="s">
        <v>746</v>
      </c>
      <c r="F283" s="65" t="s">
        <v>43</v>
      </c>
      <c r="G283" s="67" t="s">
        <v>44</v>
      </c>
      <c r="H283" s="68">
        <v>508698.93</v>
      </c>
      <c r="I283" s="65">
        <v>1070</v>
      </c>
      <c r="J283" s="66">
        <v>68202687</v>
      </c>
      <c r="K283" s="66" t="s">
        <v>476</v>
      </c>
      <c r="L283" s="65">
        <v>2017</v>
      </c>
    </row>
    <row r="284" spans="1:12" s="82" customFormat="1" x14ac:dyDescent="0.2">
      <c r="A284" s="64"/>
      <c r="B284" s="70"/>
      <c r="C284" s="79" t="s">
        <v>739</v>
      </c>
      <c r="D284" s="255" t="s">
        <v>853</v>
      </c>
      <c r="E284" s="255"/>
      <c r="F284" s="255"/>
      <c r="G284" s="255"/>
      <c r="H284" s="255"/>
      <c r="I284" s="255"/>
      <c r="J284" s="255"/>
      <c r="K284" s="72"/>
      <c r="L284" s="70"/>
    </row>
    <row r="285" spans="1:12" s="82" customFormat="1" x14ac:dyDescent="0.2">
      <c r="A285" s="64"/>
      <c r="B285" s="73"/>
      <c r="C285" s="76"/>
      <c r="D285" s="75"/>
      <c r="E285" s="75"/>
      <c r="F285" s="73"/>
      <c r="G285" s="75"/>
      <c r="H285" s="75"/>
      <c r="I285" s="73"/>
      <c r="J285" s="75"/>
      <c r="K285" s="75"/>
      <c r="L285" s="73"/>
    </row>
    <row r="286" spans="1:12" s="82" customFormat="1" x14ac:dyDescent="0.2">
      <c r="A286" s="64"/>
      <c r="B286" s="73"/>
      <c r="C286" s="75"/>
      <c r="D286" s="75"/>
      <c r="E286" s="75"/>
      <c r="F286" s="73"/>
      <c r="G286" s="77"/>
      <c r="H286" s="78"/>
      <c r="I286" s="73"/>
      <c r="J286" s="75"/>
      <c r="K286" s="75"/>
      <c r="L286" s="73"/>
    </row>
    <row r="287" spans="1:12" s="82" customFormat="1" ht="20.399999999999999" x14ac:dyDescent="0.2">
      <c r="A287" s="64">
        <v>70</v>
      </c>
      <c r="B287" s="65">
        <v>2015</v>
      </c>
      <c r="C287" s="66" t="s">
        <v>854</v>
      </c>
      <c r="D287" s="66" t="s">
        <v>566</v>
      </c>
      <c r="E287" s="66" t="s">
        <v>746</v>
      </c>
      <c r="F287" s="65" t="s">
        <v>43</v>
      </c>
      <c r="G287" s="67" t="s">
        <v>44</v>
      </c>
      <c r="H287" s="68">
        <v>520521.21</v>
      </c>
      <c r="I287" s="65">
        <v>1070</v>
      </c>
      <c r="J287" s="66">
        <v>13090630</v>
      </c>
      <c r="K287" s="66" t="s">
        <v>567</v>
      </c>
      <c r="L287" s="65">
        <v>2018</v>
      </c>
    </row>
    <row r="288" spans="1:12" s="82" customFormat="1" x14ac:dyDescent="0.2">
      <c r="A288" s="84"/>
      <c r="B288" s="70"/>
      <c r="C288" s="79" t="s">
        <v>739</v>
      </c>
      <c r="D288" s="255" t="s">
        <v>855</v>
      </c>
      <c r="E288" s="255"/>
      <c r="F288" s="255"/>
      <c r="G288" s="255"/>
      <c r="H288" s="255"/>
      <c r="I288" s="255"/>
      <c r="J288" s="255"/>
      <c r="K288" s="72"/>
      <c r="L288" s="70"/>
    </row>
    <row r="289" spans="4:12" s="82" customFormat="1" x14ac:dyDescent="0.2">
      <c r="D289" s="83"/>
      <c r="E289" s="83"/>
      <c r="F289" s="85"/>
      <c r="G289" s="83"/>
      <c r="H289" s="83"/>
      <c r="I289" s="85"/>
      <c r="J289" s="83"/>
      <c r="L289" s="86"/>
    </row>
    <row r="290" spans="4:12" s="82" customFormat="1" x14ac:dyDescent="0.2">
      <c r="D290" s="83"/>
      <c r="E290" s="83"/>
      <c r="F290" s="85"/>
      <c r="G290" s="83"/>
      <c r="H290" s="83"/>
      <c r="I290" s="85"/>
      <c r="J290" s="83"/>
      <c r="L290" s="86"/>
    </row>
    <row r="291" spans="4:12" s="82" customFormat="1" x14ac:dyDescent="0.2">
      <c r="D291" s="83"/>
      <c r="E291" s="83"/>
      <c r="F291" s="85"/>
      <c r="G291" s="83"/>
      <c r="H291" s="83"/>
      <c r="I291" s="85"/>
      <c r="J291" s="83"/>
      <c r="L291" s="86"/>
    </row>
    <row r="292" spans="4:12" s="82" customFormat="1" x14ac:dyDescent="0.2">
      <c r="D292" s="83"/>
      <c r="E292" s="83"/>
      <c r="F292" s="85"/>
      <c r="G292" s="83"/>
      <c r="H292" s="83"/>
      <c r="I292" s="85"/>
      <c r="J292" s="83"/>
      <c r="L292" s="86"/>
    </row>
    <row r="293" spans="4:12" s="82" customFormat="1" x14ac:dyDescent="0.2">
      <c r="D293" s="83"/>
      <c r="E293" s="83"/>
      <c r="F293" s="85"/>
      <c r="G293" s="83"/>
      <c r="H293" s="83"/>
      <c r="I293" s="85"/>
      <c r="J293" s="83"/>
      <c r="L293" s="86"/>
    </row>
    <row r="294" spans="4:12" s="82" customFormat="1" x14ac:dyDescent="0.2">
      <c r="D294" s="83"/>
      <c r="E294" s="83"/>
      <c r="F294" s="85"/>
      <c r="G294" s="83"/>
      <c r="H294" s="83"/>
      <c r="I294" s="85"/>
      <c r="J294" s="83"/>
      <c r="L294" s="86"/>
    </row>
    <row r="295" spans="4:12" s="82" customFormat="1" x14ac:dyDescent="0.2">
      <c r="D295" s="83"/>
      <c r="E295" s="83"/>
      <c r="F295" s="85"/>
      <c r="G295" s="83"/>
      <c r="H295" s="83"/>
      <c r="I295" s="85"/>
      <c r="J295" s="83"/>
      <c r="L295" s="86"/>
    </row>
    <row r="296" spans="4:12" s="82" customFormat="1" x14ac:dyDescent="0.2">
      <c r="D296" s="83"/>
      <c r="E296" s="83"/>
      <c r="F296" s="85"/>
      <c r="G296" s="83"/>
      <c r="H296" s="83"/>
      <c r="I296" s="85"/>
      <c r="J296" s="83"/>
      <c r="L296" s="86"/>
    </row>
    <row r="297" spans="4:12" s="82" customFormat="1" x14ac:dyDescent="0.2">
      <c r="D297" s="83"/>
      <c r="E297" s="83"/>
      <c r="F297" s="85"/>
      <c r="G297" s="83"/>
      <c r="H297" s="83"/>
      <c r="I297" s="85"/>
      <c r="J297" s="83"/>
      <c r="L297" s="86"/>
    </row>
    <row r="298" spans="4:12" s="82" customFormat="1" x14ac:dyDescent="0.2">
      <c r="D298" s="83"/>
      <c r="E298" s="83"/>
      <c r="F298" s="85"/>
      <c r="G298" s="83"/>
      <c r="H298" s="83"/>
      <c r="I298" s="85"/>
      <c r="J298" s="83"/>
      <c r="L298" s="86"/>
    </row>
    <row r="299" spans="4:12" s="82" customFormat="1" x14ac:dyDescent="0.2">
      <c r="D299" s="83"/>
      <c r="E299" s="83"/>
      <c r="F299" s="85"/>
      <c r="G299" s="83"/>
      <c r="H299" s="83"/>
      <c r="I299" s="85"/>
      <c r="J299" s="83"/>
      <c r="L299" s="86"/>
    </row>
    <row r="300" spans="4:12" s="82" customFormat="1" x14ac:dyDescent="0.2">
      <c r="D300" s="83"/>
      <c r="E300" s="83"/>
      <c r="F300" s="85"/>
      <c r="G300" s="83"/>
      <c r="H300" s="83"/>
      <c r="I300" s="85"/>
      <c r="J300" s="83"/>
      <c r="L300" s="86"/>
    </row>
    <row r="301" spans="4:12" s="82" customFormat="1" x14ac:dyDescent="0.2">
      <c r="D301" s="83"/>
      <c r="E301" s="83"/>
      <c r="F301" s="85"/>
      <c r="G301" s="83"/>
      <c r="H301" s="83"/>
      <c r="I301" s="85"/>
      <c r="J301" s="83"/>
      <c r="L301" s="86"/>
    </row>
    <row r="302" spans="4:12" s="82" customFormat="1" x14ac:dyDescent="0.2">
      <c r="D302" s="83"/>
      <c r="E302" s="83"/>
      <c r="F302" s="85"/>
      <c r="G302" s="83"/>
      <c r="H302" s="83"/>
      <c r="I302" s="85"/>
      <c r="J302" s="83"/>
      <c r="L302" s="86"/>
    </row>
    <row r="303" spans="4:12" s="82" customFormat="1" x14ac:dyDescent="0.2">
      <c r="D303" s="83"/>
      <c r="E303" s="83"/>
      <c r="F303" s="85"/>
      <c r="G303" s="83"/>
      <c r="H303" s="83"/>
      <c r="I303" s="85"/>
      <c r="J303" s="83"/>
      <c r="L303" s="86"/>
    </row>
    <row r="304" spans="4:12" s="82" customFormat="1" x14ac:dyDescent="0.2">
      <c r="D304" s="83"/>
      <c r="E304" s="83"/>
      <c r="F304" s="85"/>
      <c r="G304" s="83"/>
      <c r="H304" s="83"/>
      <c r="I304" s="85"/>
      <c r="J304" s="83"/>
      <c r="L304" s="86"/>
    </row>
    <row r="305" spans="4:12" s="82" customFormat="1" x14ac:dyDescent="0.2">
      <c r="D305" s="83"/>
      <c r="E305" s="83"/>
      <c r="F305" s="85"/>
      <c r="G305" s="83"/>
      <c r="H305" s="83"/>
      <c r="I305" s="85"/>
      <c r="J305" s="83"/>
      <c r="L305" s="86"/>
    </row>
    <row r="306" spans="4:12" s="82" customFormat="1" x14ac:dyDescent="0.2">
      <c r="D306" s="83"/>
      <c r="E306" s="83"/>
      <c r="F306" s="85"/>
      <c r="G306" s="83"/>
      <c r="H306" s="83"/>
      <c r="I306" s="85"/>
      <c r="J306" s="83"/>
      <c r="L306" s="86"/>
    </row>
    <row r="307" spans="4:12" s="82" customFormat="1" x14ac:dyDescent="0.2">
      <c r="D307" s="83"/>
      <c r="E307" s="83"/>
      <c r="F307" s="85"/>
      <c r="G307" s="83"/>
      <c r="H307" s="83"/>
      <c r="I307" s="85"/>
      <c r="J307" s="83"/>
      <c r="L307" s="86"/>
    </row>
    <row r="308" spans="4:12" s="82" customFormat="1" x14ac:dyDescent="0.2">
      <c r="D308" s="83"/>
      <c r="E308" s="83"/>
      <c r="F308" s="85"/>
      <c r="G308" s="83"/>
      <c r="H308" s="83"/>
      <c r="I308" s="85"/>
      <c r="J308" s="83"/>
      <c r="L308" s="86"/>
    </row>
    <row r="309" spans="4:12" s="82" customFormat="1" x14ac:dyDescent="0.2">
      <c r="D309" s="83"/>
      <c r="E309" s="83"/>
      <c r="F309" s="85"/>
      <c r="G309" s="83"/>
      <c r="H309" s="83"/>
      <c r="I309" s="85"/>
      <c r="J309" s="83"/>
      <c r="L309" s="86"/>
    </row>
    <row r="310" spans="4:12" s="82" customFormat="1" x14ac:dyDescent="0.2">
      <c r="D310" s="83"/>
      <c r="E310" s="83"/>
      <c r="F310" s="85"/>
      <c r="G310" s="83"/>
      <c r="H310" s="83"/>
      <c r="I310" s="85"/>
      <c r="J310" s="83"/>
      <c r="L310" s="86"/>
    </row>
    <row r="311" spans="4:12" s="82" customFormat="1" x14ac:dyDescent="0.2">
      <c r="D311" s="83"/>
      <c r="E311" s="83"/>
      <c r="F311" s="85"/>
      <c r="G311" s="83"/>
      <c r="H311" s="83"/>
      <c r="I311" s="85"/>
      <c r="J311" s="83"/>
      <c r="L311" s="86"/>
    </row>
    <row r="312" spans="4:12" s="82" customFormat="1" x14ac:dyDescent="0.2">
      <c r="D312" s="83"/>
      <c r="E312" s="83"/>
      <c r="F312" s="85"/>
      <c r="G312" s="83"/>
      <c r="H312" s="83"/>
      <c r="I312" s="85"/>
      <c r="J312" s="83"/>
      <c r="L312" s="86"/>
    </row>
    <row r="313" spans="4:12" s="82" customFormat="1" x14ac:dyDescent="0.2">
      <c r="D313" s="83"/>
      <c r="E313" s="83"/>
      <c r="F313" s="85"/>
      <c r="G313" s="83"/>
      <c r="H313" s="83"/>
      <c r="I313" s="85"/>
      <c r="J313" s="83"/>
      <c r="L313" s="86"/>
    </row>
    <row r="314" spans="4:12" s="82" customFormat="1" x14ac:dyDescent="0.2">
      <c r="D314" s="83"/>
      <c r="E314" s="83"/>
      <c r="F314" s="85"/>
      <c r="G314" s="83"/>
      <c r="H314" s="83"/>
      <c r="I314" s="85"/>
      <c r="J314" s="83"/>
      <c r="L314" s="86"/>
    </row>
    <row r="315" spans="4:12" s="82" customFormat="1" x14ac:dyDescent="0.2">
      <c r="D315" s="83"/>
      <c r="E315" s="83"/>
      <c r="F315" s="85"/>
      <c r="G315" s="83"/>
      <c r="H315" s="83"/>
      <c r="I315" s="85"/>
      <c r="J315" s="83"/>
      <c r="L315" s="86"/>
    </row>
    <row r="316" spans="4:12" s="82" customFormat="1" x14ac:dyDescent="0.2">
      <c r="D316" s="83"/>
      <c r="E316" s="83"/>
      <c r="F316" s="85"/>
      <c r="G316" s="83"/>
      <c r="H316" s="83"/>
      <c r="I316" s="85"/>
      <c r="J316" s="83"/>
      <c r="L316" s="86"/>
    </row>
    <row r="317" spans="4:12" s="82" customFormat="1" x14ac:dyDescent="0.2">
      <c r="D317" s="83"/>
      <c r="E317" s="83"/>
      <c r="F317" s="85"/>
      <c r="G317" s="83"/>
      <c r="H317" s="83"/>
      <c r="I317" s="85"/>
      <c r="J317" s="83"/>
      <c r="L317" s="86"/>
    </row>
    <row r="318" spans="4:12" s="82" customFormat="1" x14ac:dyDescent="0.2">
      <c r="D318" s="83"/>
      <c r="E318" s="83"/>
      <c r="F318" s="85"/>
      <c r="G318" s="83"/>
      <c r="H318" s="83"/>
      <c r="I318" s="85"/>
      <c r="J318" s="83"/>
      <c r="L318" s="86"/>
    </row>
    <row r="319" spans="4:12" s="82" customFormat="1" x14ac:dyDescent="0.2">
      <c r="D319" s="83"/>
      <c r="E319" s="83"/>
      <c r="F319" s="85"/>
      <c r="G319" s="83"/>
      <c r="H319" s="83"/>
      <c r="I319" s="85"/>
      <c r="J319" s="83"/>
      <c r="L319" s="86"/>
    </row>
    <row r="320" spans="4:12" s="82" customFormat="1" x14ac:dyDescent="0.2">
      <c r="D320" s="83"/>
      <c r="E320" s="83"/>
      <c r="F320" s="85"/>
      <c r="G320" s="83"/>
      <c r="H320" s="83"/>
      <c r="I320" s="85"/>
      <c r="J320" s="83"/>
      <c r="L320" s="86"/>
    </row>
    <row r="321" spans="4:12" s="82" customFormat="1" x14ac:dyDescent="0.2">
      <c r="D321" s="83"/>
      <c r="E321" s="83"/>
      <c r="F321" s="85"/>
      <c r="G321" s="83"/>
      <c r="H321" s="83"/>
      <c r="I321" s="85"/>
      <c r="J321" s="83"/>
      <c r="L321" s="86"/>
    </row>
    <row r="322" spans="4:12" s="82" customFormat="1" x14ac:dyDescent="0.2">
      <c r="D322" s="83"/>
      <c r="E322" s="83"/>
      <c r="F322" s="85"/>
      <c r="G322" s="83"/>
      <c r="H322" s="83"/>
      <c r="I322" s="85"/>
      <c r="J322" s="83"/>
      <c r="L322" s="86"/>
    </row>
    <row r="323" spans="4:12" s="82" customFormat="1" x14ac:dyDescent="0.2">
      <c r="D323" s="83"/>
      <c r="E323" s="83"/>
      <c r="F323" s="85"/>
      <c r="G323" s="83"/>
      <c r="H323" s="83"/>
      <c r="I323" s="85"/>
      <c r="J323" s="83"/>
      <c r="L323" s="86"/>
    </row>
    <row r="324" spans="4:12" s="82" customFormat="1" x14ac:dyDescent="0.2">
      <c r="D324" s="83"/>
      <c r="E324" s="83"/>
      <c r="F324" s="85"/>
      <c r="G324" s="83"/>
      <c r="H324" s="83"/>
      <c r="I324" s="85"/>
      <c r="J324" s="83"/>
      <c r="L324" s="86"/>
    </row>
    <row r="325" spans="4:12" s="82" customFormat="1" x14ac:dyDescent="0.2">
      <c r="D325" s="83"/>
      <c r="E325" s="83"/>
      <c r="F325" s="85"/>
      <c r="G325" s="83"/>
      <c r="H325" s="83"/>
      <c r="I325" s="85"/>
      <c r="J325" s="83"/>
      <c r="L325" s="86"/>
    </row>
    <row r="326" spans="4:12" s="82" customFormat="1" x14ac:dyDescent="0.2">
      <c r="D326" s="83"/>
      <c r="E326" s="83"/>
      <c r="F326" s="85"/>
      <c r="G326" s="83"/>
      <c r="H326" s="83"/>
      <c r="I326" s="85"/>
      <c r="J326" s="83"/>
      <c r="L326" s="86"/>
    </row>
    <row r="327" spans="4:12" s="82" customFormat="1" x14ac:dyDescent="0.2">
      <c r="D327" s="83"/>
      <c r="E327" s="83"/>
      <c r="F327" s="85"/>
      <c r="G327" s="83"/>
      <c r="H327" s="83"/>
      <c r="I327" s="85"/>
      <c r="J327" s="83"/>
      <c r="L327" s="86"/>
    </row>
    <row r="328" spans="4:12" s="82" customFormat="1" x14ac:dyDescent="0.2">
      <c r="D328" s="83"/>
      <c r="E328" s="83"/>
      <c r="F328" s="85"/>
      <c r="G328" s="83"/>
      <c r="H328" s="83"/>
      <c r="I328" s="85"/>
      <c r="J328" s="83"/>
      <c r="L328" s="86"/>
    </row>
    <row r="329" spans="4:12" s="82" customFormat="1" x14ac:dyDescent="0.2">
      <c r="D329" s="83"/>
      <c r="E329" s="83"/>
      <c r="F329" s="85"/>
      <c r="G329" s="83"/>
      <c r="H329" s="83"/>
      <c r="I329" s="85"/>
      <c r="J329" s="83"/>
      <c r="L329" s="86"/>
    </row>
    <row r="330" spans="4:12" s="82" customFormat="1" x14ac:dyDescent="0.2">
      <c r="D330" s="83"/>
      <c r="E330" s="83"/>
      <c r="F330" s="85"/>
      <c r="G330" s="83"/>
      <c r="H330" s="83"/>
      <c r="I330" s="85"/>
      <c r="J330" s="83"/>
      <c r="L330" s="86"/>
    </row>
    <row r="331" spans="4:12" s="82" customFormat="1" x14ac:dyDescent="0.2">
      <c r="D331" s="83"/>
      <c r="E331" s="83"/>
      <c r="F331" s="85"/>
      <c r="G331" s="83"/>
      <c r="H331" s="83"/>
      <c r="I331" s="85"/>
      <c r="J331" s="83"/>
      <c r="L331" s="86"/>
    </row>
    <row r="332" spans="4:12" s="82" customFormat="1" x14ac:dyDescent="0.2">
      <c r="D332" s="83"/>
      <c r="E332" s="83"/>
      <c r="F332" s="85"/>
      <c r="G332" s="83"/>
      <c r="H332" s="83"/>
      <c r="I332" s="85"/>
      <c r="J332" s="83"/>
      <c r="L332" s="86"/>
    </row>
    <row r="333" spans="4:12" s="82" customFormat="1" x14ac:dyDescent="0.2">
      <c r="D333" s="83"/>
      <c r="E333" s="83"/>
      <c r="F333" s="85"/>
      <c r="G333" s="83"/>
      <c r="H333" s="83"/>
      <c r="I333" s="85"/>
      <c r="J333" s="83"/>
      <c r="L333" s="86"/>
    </row>
    <row r="334" spans="4:12" s="82" customFormat="1" x14ac:dyDescent="0.2">
      <c r="D334" s="83"/>
      <c r="E334" s="83"/>
      <c r="F334" s="85"/>
      <c r="G334" s="83"/>
      <c r="H334" s="83"/>
      <c r="I334" s="85"/>
      <c r="J334" s="83"/>
      <c r="L334" s="86"/>
    </row>
    <row r="335" spans="4:12" s="82" customFormat="1" x14ac:dyDescent="0.2">
      <c r="D335" s="83"/>
      <c r="E335" s="83"/>
      <c r="F335" s="85"/>
      <c r="G335" s="83"/>
      <c r="H335" s="83"/>
      <c r="I335" s="85"/>
      <c r="J335" s="83"/>
      <c r="L335" s="86"/>
    </row>
  </sheetData>
  <mergeCells count="70">
    <mergeCell ref="D276:J276"/>
    <mergeCell ref="D280:J280"/>
    <mergeCell ref="D284:J284"/>
    <mergeCell ref="D288:J288"/>
    <mergeCell ref="D252:J252"/>
    <mergeCell ref="D256:J256"/>
    <mergeCell ref="D260:J260"/>
    <mergeCell ref="D264:J264"/>
    <mergeCell ref="D268:J268"/>
    <mergeCell ref="D272:J272"/>
    <mergeCell ref="D248:J248"/>
    <mergeCell ref="D204:J204"/>
    <mergeCell ref="D208:J208"/>
    <mergeCell ref="D212:J212"/>
    <mergeCell ref="D216:J216"/>
    <mergeCell ref="D220:J220"/>
    <mergeCell ref="D224:J224"/>
    <mergeCell ref="D228:J228"/>
    <mergeCell ref="D232:J232"/>
    <mergeCell ref="D236:J236"/>
    <mergeCell ref="D240:J240"/>
    <mergeCell ref="D244:J244"/>
    <mergeCell ref="D200:J200"/>
    <mergeCell ref="D156:J156"/>
    <mergeCell ref="D160:J160"/>
    <mergeCell ref="D164:J164"/>
    <mergeCell ref="D168:J168"/>
    <mergeCell ref="D172:J172"/>
    <mergeCell ref="D176:J176"/>
    <mergeCell ref="D180:J180"/>
    <mergeCell ref="D184:J184"/>
    <mergeCell ref="D188:J188"/>
    <mergeCell ref="D192:J192"/>
    <mergeCell ref="D196:J196"/>
    <mergeCell ref="D152:J152"/>
    <mergeCell ref="D108:J108"/>
    <mergeCell ref="D112:J112"/>
    <mergeCell ref="D116:J116"/>
    <mergeCell ref="D120:J120"/>
    <mergeCell ref="D124:J124"/>
    <mergeCell ref="D128:J128"/>
    <mergeCell ref="D132:J132"/>
    <mergeCell ref="D136:J136"/>
    <mergeCell ref="D140:J140"/>
    <mergeCell ref="D144:J144"/>
    <mergeCell ref="D148:J148"/>
    <mergeCell ref="D104:J104"/>
    <mergeCell ref="D60:J60"/>
    <mergeCell ref="D64:J64"/>
    <mergeCell ref="D68:J68"/>
    <mergeCell ref="D72:J72"/>
    <mergeCell ref="D76:J76"/>
    <mergeCell ref="D80:J80"/>
    <mergeCell ref="D84:J84"/>
    <mergeCell ref="D88:J88"/>
    <mergeCell ref="D92:J92"/>
    <mergeCell ref="D96:J96"/>
    <mergeCell ref="D100:J100"/>
    <mergeCell ref="D56:J56"/>
    <mergeCell ref="D12:J12"/>
    <mergeCell ref="D16:J16"/>
    <mergeCell ref="D20:J20"/>
    <mergeCell ref="D24:J24"/>
    <mergeCell ref="D28:J28"/>
    <mergeCell ref="D32:J32"/>
    <mergeCell ref="D36:J36"/>
    <mergeCell ref="D40:J40"/>
    <mergeCell ref="D44:J44"/>
    <mergeCell ref="D48:J48"/>
    <mergeCell ref="D52:J52"/>
  </mergeCells>
  <pageMargins left="1" right="1" top="1" bottom="1" header="0.5" footer="0.5"/>
  <pageSetup scale="71" fitToHeight="0" orientation="landscape" r:id="rId1"/>
  <headerFooter alignWithMargins="0">
    <oddHeader>&amp;RSchedule &amp;AERRATA - 1
Page &amp;P of &amp;N</oddHeader>
  </headerFooter>
  <rowBreaks count="2" manualBreakCount="2">
    <brk id="45" max="11" man="1"/>
    <brk id="3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6"/>
  <sheetViews>
    <sheetView zoomScaleNormal="100" workbookViewId="0">
      <selection activeCell="E20" sqref="E20"/>
    </sheetView>
  </sheetViews>
  <sheetFormatPr defaultColWidth="14.44140625" defaultRowHeight="10.199999999999999" x14ac:dyDescent="0.3"/>
  <cols>
    <col min="1" max="1" width="4.6640625" style="37" customWidth="1"/>
    <col min="2" max="2" width="38.6640625" style="37" bestFit="1" customWidth="1"/>
    <col min="3" max="3" width="43" style="37" bestFit="1" customWidth="1"/>
    <col min="4" max="4" width="32.5546875" style="37" bestFit="1" customWidth="1"/>
    <col min="5" max="5" width="17.33203125" style="37" customWidth="1"/>
    <col min="6" max="16384" width="14.44140625" style="37"/>
  </cols>
  <sheetData>
    <row r="1" spans="1:5" s="32" customFormat="1" x14ac:dyDescent="0.3">
      <c r="A1" s="31"/>
    </row>
    <row r="2" spans="1:5" s="32" customFormat="1" x14ac:dyDescent="0.3">
      <c r="B2" s="33" t="s">
        <v>0</v>
      </c>
      <c r="C2" s="34"/>
    </row>
    <row r="3" spans="1:5" s="32" customFormat="1" x14ac:dyDescent="0.3">
      <c r="B3" s="35" t="s">
        <v>1</v>
      </c>
      <c r="C3" s="36"/>
    </row>
    <row r="4" spans="1:5" s="32" customFormat="1" x14ac:dyDescent="0.3">
      <c r="B4" s="35" t="s">
        <v>22</v>
      </c>
      <c r="C4" s="36"/>
    </row>
    <row r="5" spans="1:5" s="32" customFormat="1" x14ac:dyDescent="0.3">
      <c r="B5" s="6" t="s">
        <v>736</v>
      </c>
      <c r="C5" s="36"/>
    </row>
    <row r="6" spans="1:5" s="32" customFormat="1" x14ac:dyDescent="0.3">
      <c r="B6" s="6" t="s">
        <v>734</v>
      </c>
      <c r="C6" s="36"/>
    </row>
    <row r="7" spans="1:5" x14ac:dyDescent="0.3">
      <c r="B7" s="151" t="s">
        <v>735</v>
      </c>
    </row>
    <row r="8" spans="1:5" s="38" customFormat="1" x14ac:dyDescent="0.3">
      <c r="B8" s="39" t="s">
        <v>3</v>
      </c>
    </row>
    <row r="9" spans="1:5" x14ac:dyDescent="0.3">
      <c r="A9" s="40"/>
      <c r="B9" s="40">
        <v>1</v>
      </c>
      <c r="C9" s="40">
        <v>2</v>
      </c>
      <c r="D9" s="40">
        <v>3</v>
      </c>
      <c r="E9" s="40">
        <v>4</v>
      </c>
    </row>
    <row r="10" spans="1:5" ht="20.399999999999999" x14ac:dyDescent="0.3">
      <c r="A10" s="41" t="s">
        <v>4</v>
      </c>
      <c r="B10" s="41" t="s">
        <v>23</v>
      </c>
      <c r="C10" s="41" t="s">
        <v>24</v>
      </c>
      <c r="D10" s="41" t="s">
        <v>25</v>
      </c>
      <c r="E10" s="41" t="s">
        <v>16</v>
      </c>
    </row>
    <row r="11" spans="1:5" x14ac:dyDescent="0.2">
      <c r="A11" s="42">
        <v>1</v>
      </c>
      <c r="B11" s="126" t="s">
        <v>980</v>
      </c>
      <c r="C11" s="127" t="s">
        <v>992</v>
      </c>
      <c r="D11" s="132" t="s">
        <v>1174</v>
      </c>
      <c r="E11" s="132">
        <f>+'[48]WP V-K-6'!D5</f>
        <v>3842</v>
      </c>
    </row>
    <row r="12" spans="1:5" x14ac:dyDescent="0.2">
      <c r="A12" s="42">
        <f>A11+1</f>
        <v>2</v>
      </c>
      <c r="B12" s="126" t="s">
        <v>980</v>
      </c>
      <c r="C12" s="127" t="s">
        <v>993</v>
      </c>
      <c r="D12" s="132" t="s">
        <v>1174</v>
      </c>
      <c r="E12" s="132">
        <f>+'[48]WP V-K-6'!D6</f>
        <v>508</v>
      </c>
    </row>
    <row r="13" spans="1:5" x14ac:dyDescent="0.2">
      <c r="A13" s="42">
        <f t="shared" ref="A13:A26" si="0">A12+1</f>
        <v>3</v>
      </c>
      <c r="B13" s="126" t="s">
        <v>980</v>
      </c>
      <c r="C13" s="128" t="s">
        <v>994</v>
      </c>
      <c r="D13" s="132" t="s">
        <v>1174</v>
      </c>
      <c r="E13" s="132">
        <f>+'[48]WP V-K-6'!D8</f>
        <v>1573</v>
      </c>
    </row>
    <row r="14" spans="1:5" x14ac:dyDescent="0.2">
      <c r="A14" s="42">
        <f t="shared" si="0"/>
        <v>4</v>
      </c>
      <c r="B14" s="126" t="s">
        <v>980</v>
      </c>
      <c r="C14" s="128" t="s">
        <v>1182</v>
      </c>
      <c r="D14" s="132" t="s">
        <v>1174</v>
      </c>
      <c r="E14" s="132">
        <f>+'[48]WP V-K-6'!D10</f>
        <v>260</v>
      </c>
    </row>
    <row r="15" spans="1:5" x14ac:dyDescent="0.2">
      <c r="A15" s="42">
        <f t="shared" si="0"/>
        <v>5</v>
      </c>
      <c r="B15" s="126" t="s">
        <v>980</v>
      </c>
      <c r="C15" s="128" t="s">
        <v>1183</v>
      </c>
      <c r="D15" s="132" t="s">
        <v>1174</v>
      </c>
      <c r="E15" s="132">
        <f>+'[48]WP V-K-6'!D11</f>
        <v>2</v>
      </c>
    </row>
    <row r="16" spans="1:5" x14ac:dyDescent="0.2">
      <c r="A16" s="42">
        <f t="shared" si="0"/>
        <v>6</v>
      </c>
      <c r="B16" s="126" t="s">
        <v>980</v>
      </c>
      <c r="C16" s="128" t="s">
        <v>1062</v>
      </c>
      <c r="D16" s="132" t="s">
        <v>1063</v>
      </c>
      <c r="E16" s="132">
        <f>+'[48]WP V-K-6'!D13</f>
        <v>-167</v>
      </c>
    </row>
    <row r="17" spans="1:7" x14ac:dyDescent="0.2">
      <c r="A17" s="42">
        <f t="shared" si="0"/>
        <v>7</v>
      </c>
      <c r="B17" s="126" t="s">
        <v>983</v>
      </c>
      <c r="C17" s="128" t="s">
        <v>1064</v>
      </c>
      <c r="D17" s="132" t="s">
        <v>1065</v>
      </c>
      <c r="E17" s="132">
        <f>+'[48]WP V-K-6'!D15</f>
        <v>-1</v>
      </c>
    </row>
    <row r="18" spans="1:7" x14ac:dyDescent="0.2">
      <c r="A18" s="42">
        <f t="shared" si="0"/>
        <v>8</v>
      </c>
      <c r="B18" s="126" t="s">
        <v>984</v>
      </c>
      <c r="C18" s="128" t="s">
        <v>1066</v>
      </c>
      <c r="D18" s="132" t="s">
        <v>1065</v>
      </c>
      <c r="E18" s="132">
        <f>+'[48]WP V-K-6'!D16</f>
        <v>-2</v>
      </c>
    </row>
    <row r="19" spans="1:7" x14ac:dyDescent="0.2">
      <c r="A19" s="42">
        <f t="shared" si="0"/>
        <v>9</v>
      </c>
      <c r="B19" s="126" t="s">
        <v>985</v>
      </c>
      <c r="C19" s="128" t="s">
        <v>1066</v>
      </c>
      <c r="D19" s="132" t="s">
        <v>1065</v>
      </c>
      <c r="E19" s="132">
        <f>+'[48]WP V-K-6'!D17</f>
        <v>-1</v>
      </c>
    </row>
    <row r="20" spans="1:7" x14ac:dyDescent="0.2">
      <c r="A20" s="42">
        <f t="shared" si="0"/>
        <v>10</v>
      </c>
      <c r="B20" s="126" t="s">
        <v>987</v>
      </c>
      <c r="C20" s="128" t="s">
        <v>1067</v>
      </c>
      <c r="D20" s="132" t="s">
        <v>1065</v>
      </c>
      <c r="E20" s="132">
        <f>+'[48]WP V-K-6'!D18</f>
        <v>19</v>
      </c>
    </row>
    <row r="21" spans="1:7" x14ac:dyDescent="0.2">
      <c r="A21" s="42">
        <f t="shared" si="0"/>
        <v>11</v>
      </c>
      <c r="B21" s="126" t="s">
        <v>989</v>
      </c>
      <c r="C21" s="128" t="s">
        <v>1068</v>
      </c>
      <c r="D21" s="132" t="s">
        <v>1069</v>
      </c>
      <c r="E21" s="132">
        <f>+'[48]WP V-K-6'!D21</f>
        <v>-33</v>
      </c>
    </row>
    <row r="22" spans="1:7" x14ac:dyDescent="0.2">
      <c r="A22" s="42">
        <f t="shared" si="0"/>
        <v>12</v>
      </c>
      <c r="B22" s="126" t="s">
        <v>991</v>
      </c>
      <c r="C22" s="128" t="s">
        <v>1066</v>
      </c>
      <c r="D22" s="132" t="s">
        <v>1069</v>
      </c>
      <c r="E22" s="132">
        <f>+'[48]WP V-K-6'!D22</f>
        <v>5</v>
      </c>
    </row>
    <row r="23" spans="1:7" x14ac:dyDescent="0.2">
      <c r="A23" s="42">
        <f t="shared" si="0"/>
        <v>13</v>
      </c>
      <c r="B23" s="126" t="s">
        <v>980</v>
      </c>
      <c r="C23" s="128" t="s">
        <v>1070</v>
      </c>
      <c r="D23" s="132" t="s">
        <v>995</v>
      </c>
      <c r="E23" s="132">
        <f>+'[48]WP V-K-6'!D26</f>
        <v>-852.60978651400728</v>
      </c>
    </row>
    <row r="24" spans="1:7" x14ac:dyDescent="0.2">
      <c r="A24" s="42">
        <f t="shared" si="0"/>
        <v>14</v>
      </c>
      <c r="B24" s="126"/>
      <c r="C24" s="128"/>
      <c r="D24" s="128"/>
      <c r="E24" s="145"/>
    </row>
    <row r="25" spans="1:7" x14ac:dyDescent="0.3">
      <c r="A25" s="42">
        <f t="shared" si="0"/>
        <v>15</v>
      </c>
      <c r="E25" s="43"/>
    </row>
    <row r="26" spans="1:7" x14ac:dyDescent="0.3">
      <c r="A26" s="42">
        <f t="shared" si="0"/>
        <v>16</v>
      </c>
      <c r="B26" s="44" t="s">
        <v>1071</v>
      </c>
      <c r="C26" s="45"/>
      <c r="D26" s="45"/>
      <c r="E26" s="133">
        <f>SUM(E11:E25)</f>
        <v>5152.3902134859927</v>
      </c>
      <c r="F26" s="46"/>
      <c r="G26" s="46"/>
    </row>
  </sheetData>
  <pageMargins left="1" right="1" top="1" bottom="1" header="0.5" footer="0.5"/>
  <pageSetup scale="84" fitToHeight="0" orientation="landscape" r:id="rId1"/>
  <headerFooter>
    <oddHeader>&amp;R&amp;"Times New Roman,Regular"&amp;8Schedule &amp;A ERRATA - 1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62"/>
  <sheetViews>
    <sheetView topLeftCell="A301" zoomScaleNormal="100" workbookViewId="0">
      <selection activeCell="D318" sqref="D318"/>
    </sheetView>
  </sheetViews>
  <sheetFormatPr defaultColWidth="9.109375" defaultRowHeight="10.199999999999999" x14ac:dyDescent="0.2"/>
  <cols>
    <col min="1" max="1" width="4.33203125" style="197" customWidth="1"/>
    <col min="2" max="2" width="31.109375" style="197" bestFit="1" customWidth="1"/>
    <col min="3" max="3" width="28.44140625" style="197" bestFit="1" customWidth="1"/>
    <col min="4" max="4" width="8.33203125" style="116" bestFit="1" customWidth="1"/>
    <col min="5" max="5" width="1.6640625" style="197" customWidth="1"/>
    <col min="6" max="6" width="41.33203125" style="197" customWidth="1"/>
    <col min="7" max="7" width="1.5546875" style="197" customWidth="1"/>
    <col min="8" max="8" width="41.5546875" style="197" customWidth="1"/>
    <col min="9" max="10" width="4.44140625" style="197" bestFit="1" customWidth="1"/>
    <col min="11" max="11" width="6.88671875" style="197" bestFit="1" customWidth="1"/>
    <col min="12" max="12" width="39" style="197" bestFit="1" customWidth="1"/>
    <col min="13" max="13" width="6.109375" style="197" bestFit="1" customWidth="1"/>
    <col min="14" max="14" width="5.33203125" style="197" bestFit="1" customWidth="1"/>
    <col min="15" max="15" width="4.44140625" style="197" bestFit="1" customWidth="1"/>
    <col min="16" max="16" width="4.6640625" style="197" bestFit="1" customWidth="1"/>
    <col min="17" max="17" width="4.44140625" style="197" bestFit="1" customWidth="1"/>
    <col min="18" max="18" width="6.5546875" style="197" bestFit="1" customWidth="1"/>
    <col min="19" max="19" width="6" style="197" bestFit="1" customWidth="1"/>
    <col min="20" max="21" width="4.44140625" style="197" bestFit="1" customWidth="1"/>
    <col min="22" max="24" width="5.33203125" style="197" bestFit="1" customWidth="1"/>
    <col min="25" max="25" width="4.44140625" style="197" bestFit="1" customWidth="1"/>
    <col min="26" max="27" width="6.88671875" style="197" bestFit="1" customWidth="1"/>
    <col min="28" max="28" width="6" style="197" bestFit="1" customWidth="1"/>
    <col min="29" max="29" width="4.6640625" style="197" bestFit="1" customWidth="1"/>
    <col min="30" max="30" width="5.33203125" style="197" bestFit="1" customWidth="1"/>
    <col min="31" max="31" width="6.5546875" style="197" bestFit="1" customWidth="1"/>
    <col min="32" max="32" width="5.33203125" style="197" bestFit="1" customWidth="1"/>
    <col min="33" max="33" width="6" style="197" bestFit="1" customWidth="1"/>
    <col min="34" max="34" width="6.5546875" style="197" bestFit="1" customWidth="1"/>
    <col min="35" max="42" width="4.88671875" style="197" bestFit="1" customWidth="1"/>
    <col min="43" max="44" width="5.33203125" style="197" bestFit="1" customWidth="1"/>
    <col min="45" max="53" width="4.88671875" style="197" bestFit="1" customWidth="1"/>
    <col min="54" max="54" width="10" style="197" bestFit="1" customWidth="1"/>
    <col min="55" max="16384" width="9.109375" style="197"/>
  </cols>
  <sheetData>
    <row r="1" spans="1:15" x14ac:dyDescent="0.2">
      <c r="A1" s="250" t="s">
        <v>0</v>
      </c>
      <c r="B1" s="195"/>
      <c r="C1" s="196"/>
    </row>
    <row r="2" spans="1:15" x14ac:dyDescent="0.2">
      <c r="A2" s="251" t="s">
        <v>1</v>
      </c>
      <c r="B2" s="198"/>
      <c r="C2" s="199"/>
    </row>
    <row r="3" spans="1:15" x14ac:dyDescent="0.2">
      <c r="A3" s="249" t="s">
        <v>1191</v>
      </c>
      <c r="B3" s="198"/>
      <c r="C3" s="199"/>
    </row>
    <row r="4" spans="1:15" x14ac:dyDescent="0.2">
      <c r="A4" s="251" t="s">
        <v>736</v>
      </c>
      <c r="B4" s="198"/>
      <c r="C4" s="199"/>
    </row>
    <row r="5" spans="1:15" x14ac:dyDescent="0.2">
      <c r="A5" s="251" t="s">
        <v>734</v>
      </c>
      <c r="B5" s="198"/>
      <c r="C5" s="199"/>
    </row>
    <row r="6" spans="1:15" ht="10.8" thickBot="1" x14ac:dyDescent="0.25">
      <c r="A6" s="200" t="s">
        <v>735</v>
      </c>
      <c r="B6" s="201"/>
      <c r="C6" s="202"/>
    </row>
    <row r="7" spans="1:15" x14ac:dyDescent="0.2">
      <c r="A7" s="197" t="s">
        <v>3</v>
      </c>
    </row>
    <row r="8" spans="1:15" ht="10.8" thickBot="1" x14ac:dyDescent="0.25">
      <c r="B8" s="203">
        <v>1</v>
      </c>
      <c r="C8" s="203">
        <v>2</v>
      </c>
      <c r="D8" s="203">
        <v>3</v>
      </c>
      <c r="E8" s="203">
        <v>4</v>
      </c>
      <c r="F8" s="203">
        <v>5</v>
      </c>
      <c r="G8" s="203">
        <v>6</v>
      </c>
      <c r="H8" s="203">
        <v>7</v>
      </c>
    </row>
    <row r="9" spans="1:15" ht="10.8" thickBot="1" x14ac:dyDescent="0.25">
      <c r="A9" s="204" t="s">
        <v>26</v>
      </c>
      <c r="B9" s="204" t="s">
        <v>35</v>
      </c>
      <c r="C9" s="204" t="s">
        <v>27</v>
      </c>
      <c r="D9" s="204" t="s">
        <v>16</v>
      </c>
      <c r="E9" s="205"/>
      <c r="F9" s="206" t="s">
        <v>28</v>
      </c>
      <c r="G9" s="205"/>
      <c r="H9" s="206" t="s">
        <v>1072</v>
      </c>
    </row>
    <row r="10" spans="1:15" ht="13.2" x14ac:dyDescent="0.25">
      <c r="A10" s="203"/>
      <c r="L10" s="207"/>
      <c r="M10" s="207"/>
    </row>
    <row r="11" spans="1:15" ht="12.75" customHeight="1" x14ac:dyDescent="0.25">
      <c r="A11" s="203">
        <v>1</v>
      </c>
      <c r="B11" s="143" t="s">
        <v>952</v>
      </c>
      <c r="C11" s="197" t="s">
        <v>1012</v>
      </c>
      <c r="D11" s="116">
        <f>+'[48]WP V-K-1.1'!E95</f>
        <v>123</v>
      </c>
      <c r="E11" s="208"/>
      <c r="F11" s="258" t="s">
        <v>1134</v>
      </c>
      <c r="G11" s="209"/>
      <c r="H11" s="258" t="s">
        <v>1135</v>
      </c>
      <c r="L11" s="207"/>
      <c r="M11" s="207"/>
      <c r="N11" s="207"/>
      <c r="O11" s="207"/>
    </row>
    <row r="12" spans="1:15" ht="13.2" x14ac:dyDescent="0.25">
      <c r="A12" s="203"/>
      <c r="B12" s="143"/>
      <c r="C12" s="197" t="s">
        <v>1136</v>
      </c>
      <c r="D12" s="116">
        <f>+('[48]WP V-K-1.1'!E93+'[48]WP V-K-1.1'!E94+'[48]WP V-K-1.1'!E96+'[48]WP V-K-1.1'!E97+'[48]WP V-K-1.1'!E98+'[48]WP V-K-1.1'!E99)</f>
        <v>7609</v>
      </c>
      <c r="E12" s="208"/>
      <c r="F12" s="258"/>
      <c r="G12" s="209"/>
      <c r="H12" s="258"/>
      <c r="L12" s="207"/>
      <c r="M12" s="207"/>
      <c r="N12" s="207"/>
      <c r="O12" s="207"/>
    </row>
    <row r="13" spans="1:15" ht="13.2" x14ac:dyDescent="0.25">
      <c r="A13" s="203">
        <v>2</v>
      </c>
      <c r="B13" s="143" t="s">
        <v>1137</v>
      </c>
      <c r="D13" s="134">
        <f>SUM(D11:D12)</f>
        <v>7732</v>
      </c>
      <c r="E13" s="208" t="s">
        <v>1073</v>
      </c>
      <c r="F13" s="258"/>
      <c r="G13" s="209"/>
      <c r="H13" s="258"/>
      <c r="L13" s="207"/>
      <c r="M13" s="207"/>
      <c r="N13" s="207"/>
      <c r="O13" s="207"/>
    </row>
    <row r="14" spans="1:15" ht="13.2" x14ac:dyDescent="0.25">
      <c r="E14" s="208"/>
      <c r="F14" s="258"/>
      <c r="G14" s="209"/>
      <c r="H14" s="258"/>
      <c r="L14" s="207"/>
      <c r="M14" s="207"/>
      <c r="N14" s="207"/>
      <c r="O14" s="207"/>
    </row>
    <row r="15" spans="1:15" ht="13.2" x14ac:dyDescent="0.25">
      <c r="A15" s="203"/>
      <c r="D15" s="135"/>
      <c r="E15" s="208"/>
      <c r="F15" s="258"/>
      <c r="G15" s="209"/>
      <c r="H15" s="258"/>
      <c r="L15" s="207"/>
      <c r="M15" s="207"/>
      <c r="N15" s="207"/>
      <c r="O15" s="207"/>
    </row>
    <row r="16" spans="1:15" ht="13.2" x14ac:dyDescent="0.25">
      <c r="A16" s="203"/>
      <c r="D16" s="135"/>
      <c r="E16" s="208"/>
      <c r="F16" s="258"/>
      <c r="G16" s="209"/>
      <c r="H16" s="258"/>
      <c r="L16" s="207"/>
      <c r="M16" s="207"/>
      <c r="N16" s="207"/>
      <c r="O16" s="207"/>
    </row>
    <row r="17" spans="1:15" ht="13.2" x14ac:dyDescent="0.25">
      <c r="A17" s="203"/>
      <c r="D17" s="135"/>
      <c r="E17" s="208"/>
      <c r="F17" s="258"/>
      <c r="G17" s="209"/>
      <c r="H17" s="258"/>
      <c r="L17" s="207"/>
      <c r="M17" s="207"/>
      <c r="N17" s="207"/>
      <c r="O17" s="207"/>
    </row>
    <row r="18" spans="1:15" ht="13.2" x14ac:dyDescent="0.25">
      <c r="A18" s="203"/>
      <c r="D18" s="135"/>
      <c r="E18" s="208"/>
      <c r="F18" s="258"/>
      <c r="G18" s="209"/>
      <c r="H18" s="258"/>
      <c r="L18" s="207"/>
      <c r="M18" s="207"/>
      <c r="N18" s="207"/>
      <c r="O18" s="207"/>
    </row>
    <row r="19" spans="1:15" ht="13.2" x14ac:dyDescent="0.25">
      <c r="A19" s="203"/>
      <c r="D19" s="135"/>
      <c r="E19" s="208"/>
      <c r="F19" s="258"/>
      <c r="G19" s="209"/>
      <c r="H19" s="210"/>
      <c r="L19" s="207"/>
      <c r="M19" s="207"/>
    </row>
    <row r="20" spans="1:15" ht="13.2" x14ac:dyDescent="0.25">
      <c r="A20" s="203"/>
      <c r="D20" s="135"/>
      <c r="E20" s="208"/>
      <c r="F20" s="258"/>
      <c r="G20" s="209"/>
      <c r="H20" s="210"/>
      <c r="L20" s="207"/>
      <c r="M20" s="207"/>
    </row>
    <row r="21" spans="1:15" ht="13.2" x14ac:dyDescent="0.25">
      <c r="A21" s="203"/>
      <c r="D21" s="135"/>
      <c r="E21" s="208"/>
      <c r="F21" s="258"/>
      <c r="G21" s="209"/>
      <c r="H21" s="210"/>
      <c r="L21" s="207"/>
      <c r="M21" s="207"/>
    </row>
    <row r="22" spans="1:15" ht="13.2" x14ac:dyDescent="0.25">
      <c r="A22" s="203"/>
      <c r="D22" s="135"/>
      <c r="E22" s="208"/>
      <c r="F22" s="258"/>
      <c r="G22" s="209"/>
      <c r="H22" s="210"/>
      <c r="L22" s="207"/>
      <c r="M22" s="207"/>
    </row>
    <row r="23" spans="1:15" ht="13.2" x14ac:dyDescent="0.25">
      <c r="A23" s="203"/>
      <c r="D23" s="135"/>
      <c r="E23" s="208"/>
      <c r="F23" s="258"/>
      <c r="G23" s="209"/>
      <c r="H23" s="210"/>
      <c r="L23" s="207"/>
      <c r="M23" s="207"/>
    </row>
    <row r="24" spans="1:15" ht="13.2" x14ac:dyDescent="0.25">
      <c r="A24" s="203"/>
      <c r="D24" s="135"/>
      <c r="E24" s="208"/>
      <c r="F24" s="258"/>
      <c r="G24" s="209"/>
      <c r="H24" s="210"/>
      <c r="L24" s="207"/>
      <c r="M24" s="207"/>
    </row>
    <row r="25" spans="1:15" ht="13.2" x14ac:dyDescent="0.25">
      <c r="A25" s="203"/>
      <c r="D25" s="135"/>
      <c r="E25" s="208"/>
      <c r="F25" s="258"/>
      <c r="G25" s="209"/>
      <c r="H25" s="210"/>
      <c r="L25" s="207"/>
      <c r="M25" s="207"/>
    </row>
    <row r="26" spans="1:15" ht="13.2" x14ac:dyDescent="0.25">
      <c r="A26" s="203"/>
      <c r="D26" s="135"/>
      <c r="E26" s="208"/>
      <c r="F26" s="258"/>
      <c r="G26" s="209"/>
      <c r="H26" s="210"/>
      <c r="L26" s="207"/>
      <c r="M26" s="207"/>
    </row>
    <row r="27" spans="1:15" ht="13.2" x14ac:dyDescent="0.25">
      <c r="A27" s="203"/>
      <c r="D27" s="135"/>
      <c r="E27" s="208"/>
      <c r="F27" s="258"/>
      <c r="G27" s="209"/>
      <c r="H27" s="210"/>
      <c r="L27" s="207"/>
      <c r="M27" s="207"/>
    </row>
    <row r="28" spans="1:15" ht="13.2" x14ac:dyDescent="0.25">
      <c r="A28" s="203"/>
      <c r="D28" s="135"/>
      <c r="E28" s="208"/>
      <c r="F28" s="258"/>
      <c r="G28" s="209"/>
      <c r="H28" s="210"/>
      <c r="L28" s="207"/>
      <c r="M28" s="207"/>
    </row>
    <row r="29" spans="1:15" ht="13.2" x14ac:dyDescent="0.25">
      <c r="A29" s="203"/>
      <c r="D29" s="135"/>
      <c r="E29" s="208"/>
      <c r="F29" s="258"/>
      <c r="G29" s="209"/>
      <c r="H29" s="210"/>
      <c r="L29" s="207"/>
      <c r="M29" s="207"/>
    </row>
    <row r="30" spans="1:15" ht="13.2" x14ac:dyDescent="0.25">
      <c r="A30" s="203"/>
      <c r="D30" s="135"/>
      <c r="E30" s="208"/>
      <c r="F30" s="258"/>
      <c r="G30" s="209"/>
      <c r="H30" s="210"/>
      <c r="L30" s="207"/>
      <c r="M30" s="207"/>
    </row>
    <row r="31" spans="1:15" ht="13.2" x14ac:dyDescent="0.25">
      <c r="A31" s="203"/>
      <c r="D31" s="135"/>
      <c r="E31" s="208"/>
      <c r="F31" s="258"/>
      <c r="G31" s="209"/>
      <c r="H31" s="210"/>
      <c r="L31" s="207"/>
      <c r="M31" s="207"/>
    </row>
    <row r="32" spans="1:15" ht="13.2" x14ac:dyDescent="0.25">
      <c r="A32" s="203"/>
      <c r="D32" s="135"/>
      <c r="E32" s="208"/>
      <c r="F32" s="258"/>
      <c r="G32" s="209"/>
      <c r="H32" s="210"/>
      <c r="L32" s="207"/>
      <c r="M32" s="207"/>
    </row>
    <row r="33" spans="1:13" ht="13.2" x14ac:dyDescent="0.25">
      <c r="A33" s="203"/>
      <c r="E33" s="208"/>
      <c r="L33" s="207"/>
      <c r="M33" s="207"/>
    </row>
    <row r="34" spans="1:13" ht="12.75" customHeight="1" x14ac:dyDescent="0.25">
      <c r="A34" s="203">
        <v>3</v>
      </c>
      <c r="B34" s="197" t="s">
        <v>953</v>
      </c>
      <c r="C34" s="197" t="s">
        <v>953</v>
      </c>
      <c r="D34" s="135">
        <f>+'[48]WP V-K-1.1'!E104</f>
        <v>1693</v>
      </c>
      <c r="E34" s="208" t="s">
        <v>1073</v>
      </c>
      <c r="F34" s="259" t="s">
        <v>1074</v>
      </c>
      <c r="G34" s="209"/>
      <c r="H34" s="259" t="s">
        <v>1138</v>
      </c>
      <c r="L34" s="207"/>
      <c r="M34" s="207"/>
    </row>
    <row r="35" spans="1:13" ht="13.2" x14ac:dyDescent="0.25">
      <c r="A35" s="203"/>
      <c r="D35" s="147"/>
      <c r="E35" s="208"/>
      <c r="F35" s="259"/>
      <c r="G35" s="209"/>
      <c r="H35" s="259"/>
      <c r="L35" s="207"/>
      <c r="M35" s="207"/>
    </row>
    <row r="36" spans="1:13" ht="13.2" x14ac:dyDescent="0.25">
      <c r="E36" s="208"/>
      <c r="F36" s="259"/>
      <c r="G36" s="209"/>
      <c r="H36" s="259"/>
      <c r="L36" s="207"/>
      <c r="M36" s="207"/>
    </row>
    <row r="37" spans="1:13" ht="13.2" x14ac:dyDescent="0.25">
      <c r="A37" s="203"/>
      <c r="E37" s="208"/>
      <c r="F37" s="259"/>
      <c r="G37" s="209"/>
      <c r="H37" s="259"/>
      <c r="L37" s="207"/>
      <c r="M37" s="207"/>
    </row>
    <row r="38" spans="1:13" ht="13.2" x14ac:dyDescent="0.25">
      <c r="A38" s="203"/>
      <c r="E38" s="208"/>
      <c r="F38" s="259"/>
      <c r="G38" s="209"/>
      <c r="H38" s="259"/>
      <c r="L38" s="207"/>
      <c r="M38" s="207"/>
    </row>
    <row r="39" spans="1:13" ht="13.2" x14ac:dyDescent="0.25">
      <c r="A39" s="203"/>
      <c r="D39" s="135"/>
      <c r="E39" s="208"/>
      <c r="F39" s="259"/>
      <c r="G39" s="209"/>
      <c r="H39" s="259"/>
      <c r="L39" s="207"/>
      <c r="M39" s="207"/>
    </row>
    <row r="40" spans="1:13" x14ac:dyDescent="0.2">
      <c r="A40" s="203"/>
      <c r="D40" s="135"/>
      <c r="E40" s="208"/>
      <c r="F40" s="259"/>
      <c r="G40" s="209"/>
      <c r="H40" s="209"/>
    </row>
    <row r="41" spans="1:13" x14ac:dyDescent="0.2">
      <c r="A41" s="203"/>
      <c r="D41" s="135"/>
      <c r="E41" s="208"/>
      <c r="F41" s="259"/>
      <c r="G41" s="209"/>
      <c r="H41" s="210"/>
    </row>
    <row r="42" spans="1:13" x14ac:dyDescent="0.2">
      <c r="A42" s="203"/>
      <c r="D42" s="135"/>
      <c r="E42" s="208"/>
      <c r="F42" s="259"/>
      <c r="G42" s="209"/>
      <c r="H42" s="210"/>
    </row>
    <row r="43" spans="1:13" x14ac:dyDescent="0.2">
      <c r="A43" s="203"/>
      <c r="D43" s="135"/>
      <c r="E43" s="208"/>
      <c r="F43" s="211"/>
      <c r="G43" s="209"/>
      <c r="H43" s="210"/>
    </row>
    <row r="44" spans="1:13" x14ac:dyDescent="0.2">
      <c r="A44" s="203"/>
      <c r="D44" s="135"/>
      <c r="E44" s="208"/>
      <c r="F44" s="211"/>
      <c r="G44" s="209"/>
      <c r="H44" s="211"/>
    </row>
    <row r="45" spans="1:13" ht="11.25" customHeight="1" x14ac:dyDescent="0.2">
      <c r="A45" s="203">
        <v>4</v>
      </c>
      <c r="B45" s="197" t="s">
        <v>954</v>
      </c>
      <c r="C45" s="197" t="s">
        <v>954</v>
      </c>
      <c r="D45" s="135">
        <f>+'[48]WP V-K-1.1'!E109</f>
        <v>6519</v>
      </c>
      <c r="E45" s="208" t="s">
        <v>1073</v>
      </c>
      <c r="F45" s="258" t="s">
        <v>1139</v>
      </c>
      <c r="G45" s="209"/>
      <c r="H45" s="259" t="s">
        <v>1140</v>
      </c>
    </row>
    <row r="46" spans="1:13" x14ac:dyDescent="0.2">
      <c r="A46" s="203"/>
      <c r="E46" s="208"/>
      <c r="F46" s="258"/>
      <c r="G46" s="209"/>
      <c r="H46" s="259"/>
    </row>
    <row r="47" spans="1:13" x14ac:dyDescent="0.2">
      <c r="A47" s="203"/>
      <c r="D47" s="135"/>
      <c r="E47" s="208"/>
      <c r="F47" s="258"/>
      <c r="G47" s="209"/>
      <c r="H47" s="259"/>
    </row>
    <row r="48" spans="1:13" x14ac:dyDescent="0.2">
      <c r="A48" s="203"/>
      <c r="D48" s="135"/>
      <c r="E48" s="208"/>
      <c r="F48" s="258"/>
      <c r="G48" s="209"/>
      <c r="H48" s="259"/>
    </row>
    <row r="49" spans="1:8" x14ac:dyDescent="0.2">
      <c r="A49" s="203"/>
      <c r="D49" s="135"/>
      <c r="E49" s="208"/>
      <c r="F49" s="258"/>
      <c r="G49" s="209"/>
      <c r="H49" s="259"/>
    </row>
    <row r="50" spans="1:8" x14ac:dyDescent="0.2">
      <c r="A50" s="203"/>
      <c r="D50" s="135"/>
      <c r="E50" s="208"/>
      <c r="F50" s="258"/>
      <c r="G50" s="209"/>
      <c r="H50" s="259"/>
    </row>
    <row r="51" spans="1:8" x14ac:dyDescent="0.2">
      <c r="A51" s="203"/>
      <c r="D51" s="135"/>
      <c r="E51" s="208"/>
      <c r="F51" s="258"/>
      <c r="G51" s="209"/>
      <c r="H51" s="259"/>
    </row>
    <row r="52" spans="1:8" x14ac:dyDescent="0.2">
      <c r="A52" s="203"/>
      <c r="D52" s="135"/>
      <c r="E52" s="208"/>
      <c r="F52" s="258"/>
      <c r="G52" s="209"/>
      <c r="H52" s="211"/>
    </row>
    <row r="53" spans="1:8" x14ac:dyDescent="0.2">
      <c r="A53" s="203"/>
      <c r="D53" s="135"/>
      <c r="E53" s="208"/>
      <c r="F53" s="258"/>
      <c r="G53" s="209"/>
      <c r="H53" s="211"/>
    </row>
    <row r="54" spans="1:8" x14ac:dyDescent="0.2">
      <c r="A54" s="203"/>
      <c r="D54" s="135"/>
      <c r="E54" s="208"/>
      <c r="F54" s="258"/>
      <c r="G54" s="209"/>
      <c r="H54" s="211"/>
    </row>
    <row r="55" spans="1:8" x14ac:dyDescent="0.2">
      <c r="A55" s="203"/>
      <c r="D55" s="135"/>
      <c r="E55" s="208"/>
      <c r="F55" s="211"/>
      <c r="G55" s="209"/>
      <c r="H55" s="210"/>
    </row>
    <row r="56" spans="1:8" ht="11.25" customHeight="1" x14ac:dyDescent="0.2">
      <c r="A56" s="203">
        <v>5</v>
      </c>
      <c r="B56" s="197" t="s">
        <v>955</v>
      </c>
      <c r="C56" s="197" t="s">
        <v>955</v>
      </c>
      <c r="D56" s="135">
        <f>+'[48]WP V-K-1.1'!E118</f>
        <v>16999</v>
      </c>
      <c r="E56" s="208" t="s">
        <v>1073</v>
      </c>
      <c r="F56" s="258" t="s">
        <v>1141</v>
      </c>
      <c r="G56" s="209"/>
      <c r="H56" s="258" t="s">
        <v>1142</v>
      </c>
    </row>
    <row r="57" spans="1:8" ht="13.2" x14ac:dyDescent="0.25">
      <c r="A57" s="203"/>
      <c r="C57" s="207"/>
      <c r="D57" s="207"/>
      <c r="E57" s="208"/>
      <c r="F57" s="258"/>
      <c r="G57" s="209"/>
      <c r="H57" s="258"/>
    </row>
    <row r="58" spans="1:8" ht="13.2" x14ac:dyDescent="0.25">
      <c r="A58" s="203"/>
      <c r="C58" s="207"/>
      <c r="D58" s="207"/>
      <c r="E58" s="208"/>
      <c r="F58" s="258"/>
      <c r="G58" s="209"/>
      <c r="H58" s="258"/>
    </row>
    <row r="59" spans="1:8" ht="13.2" x14ac:dyDescent="0.25">
      <c r="A59" s="203"/>
      <c r="C59" s="207"/>
      <c r="D59" s="207"/>
      <c r="E59" s="208"/>
      <c r="F59" s="258"/>
      <c r="G59" s="209"/>
      <c r="H59" s="258"/>
    </row>
    <row r="60" spans="1:8" ht="13.2" x14ac:dyDescent="0.25">
      <c r="A60" s="203"/>
      <c r="C60" s="207"/>
      <c r="D60" s="207"/>
      <c r="E60" s="208"/>
      <c r="F60" s="258"/>
      <c r="G60" s="209"/>
      <c r="H60" s="258"/>
    </row>
    <row r="61" spans="1:8" ht="13.2" x14ac:dyDescent="0.25">
      <c r="A61" s="203"/>
      <c r="C61" s="207"/>
      <c r="D61" s="207"/>
      <c r="E61" s="208"/>
      <c r="F61" s="258"/>
      <c r="G61" s="209"/>
      <c r="H61" s="258"/>
    </row>
    <row r="62" spans="1:8" ht="13.2" x14ac:dyDescent="0.25">
      <c r="A62" s="203"/>
      <c r="C62" s="207"/>
      <c r="D62" s="207"/>
      <c r="E62" s="208"/>
      <c r="F62" s="258"/>
      <c r="G62" s="209"/>
      <c r="H62" s="258"/>
    </row>
    <row r="63" spans="1:8" ht="13.2" x14ac:dyDescent="0.25">
      <c r="A63" s="203"/>
      <c r="C63" s="207"/>
      <c r="D63" s="207"/>
      <c r="E63" s="208"/>
      <c r="F63" s="258"/>
      <c r="G63" s="209"/>
      <c r="H63" s="258"/>
    </row>
    <row r="64" spans="1:8" ht="13.2" x14ac:dyDescent="0.25">
      <c r="A64" s="203"/>
      <c r="C64" s="207"/>
      <c r="D64" s="207"/>
      <c r="E64" s="208"/>
      <c r="F64" s="258"/>
      <c r="G64" s="209"/>
      <c r="H64" s="258"/>
    </row>
    <row r="65" spans="1:8" ht="13.2" x14ac:dyDescent="0.25">
      <c r="A65" s="203"/>
      <c r="C65" s="207"/>
      <c r="D65" s="207"/>
      <c r="E65" s="208"/>
      <c r="F65" s="258"/>
      <c r="G65" s="209"/>
      <c r="H65" s="258"/>
    </row>
    <row r="66" spans="1:8" ht="13.2" x14ac:dyDescent="0.25">
      <c r="A66" s="203"/>
      <c r="C66" s="207"/>
      <c r="D66" s="207"/>
      <c r="E66" s="208"/>
      <c r="F66" s="258"/>
      <c r="G66" s="209"/>
      <c r="H66" s="258"/>
    </row>
    <row r="67" spans="1:8" ht="13.2" x14ac:dyDescent="0.25">
      <c r="A67" s="203"/>
      <c r="C67" s="207"/>
      <c r="D67" s="207"/>
      <c r="E67" s="208"/>
      <c r="F67" s="258"/>
      <c r="G67" s="209"/>
      <c r="H67" s="207"/>
    </row>
    <row r="68" spans="1:8" ht="13.2" x14ac:dyDescent="0.25">
      <c r="A68" s="203"/>
      <c r="C68" s="207"/>
      <c r="D68" s="207"/>
      <c r="E68" s="208"/>
      <c r="F68" s="258"/>
      <c r="G68" s="209"/>
      <c r="H68" s="207"/>
    </row>
    <row r="69" spans="1:8" ht="13.2" x14ac:dyDescent="0.25">
      <c r="A69" s="203"/>
      <c r="C69" s="207"/>
      <c r="D69" s="207"/>
      <c r="E69" s="208"/>
      <c r="F69" s="258"/>
      <c r="G69" s="209"/>
      <c r="H69" s="207"/>
    </row>
    <row r="70" spans="1:8" ht="13.2" x14ac:dyDescent="0.25">
      <c r="A70" s="203"/>
      <c r="C70" s="207"/>
      <c r="D70" s="207"/>
      <c r="E70" s="208"/>
      <c r="F70" s="258"/>
      <c r="G70" s="209"/>
      <c r="H70" s="207"/>
    </row>
    <row r="71" spans="1:8" ht="13.2" x14ac:dyDescent="0.25">
      <c r="A71" s="203"/>
      <c r="C71" s="207"/>
      <c r="D71" s="207"/>
      <c r="E71" s="208"/>
      <c r="F71" s="258"/>
      <c r="G71" s="209"/>
      <c r="H71" s="207"/>
    </row>
    <row r="72" spans="1:8" ht="13.2" x14ac:dyDescent="0.25">
      <c r="A72" s="203"/>
      <c r="D72" s="135"/>
      <c r="E72" s="208"/>
      <c r="F72" s="258"/>
      <c r="G72" s="209"/>
      <c r="H72" s="207"/>
    </row>
    <row r="73" spans="1:8" x14ac:dyDescent="0.2">
      <c r="A73" s="203"/>
      <c r="D73" s="135"/>
      <c r="E73" s="208"/>
      <c r="F73" s="211"/>
      <c r="G73" s="209"/>
      <c r="H73" s="210"/>
    </row>
    <row r="74" spans="1:8" ht="11.25" customHeight="1" x14ac:dyDescent="0.2">
      <c r="A74" s="203">
        <v>6</v>
      </c>
      <c r="B74" s="197" t="s">
        <v>956</v>
      </c>
      <c r="C74" s="197" t="s">
        <v>956</v>
      </c>
      <c r="D74" s="116">
        <f>+'[48]WP V-K-1.1'!E121</f>
        <v>-551</v>
      </c>
      <c r="E74" s="208" t="s">
        <v>1073</v>
      </c>
      <c r="F74" s="258" t="s">
        <v>1013</v>
      </c>
      <c r="G74" s="209"/>
      <c r="H74" s="259" t="s">
        <v>1143</v>
      </c>
    </row>
    <row r="75" spans="1:8" x14ac:dyDescent="0.2">
      <c r="A75" s="203"/>
      <c r="D75" s="135"/>
      <c r="E75" s="208"/>
      <c r="F75" s="258"/>
      <c r="G75" s="209"/>
      <c r="H75" s="259"/>
    </row>
    <row r="76" spans="1:8" x14ac:dyDescent="0.2">
      <c r="A76" s="203"/>
      <c r="D76" s="135"/>
      <c r="E76" s="208"/>
      <c r="F76" s="258"/>
      <c r="G76" s="209"/>
      <c r="H76" s="259"/>
    </row>
    <row r="77" spans="1:8" x14ac:dyDescent="0.2">
      <c r="A77" s="203"/>
      <c r="D77" s="135"/>
      <c r="E77" s="208"/>
      <c r="F77" s="258"/>
      <c r="G77" s="209"/>
      <c r="H77" s="259"/>
    </row>
    <row r="78" spans="1:8" x14ac:dyDescent="0.2">
      <c r="A78" s="203"/>
      <c r="D78" s="135"/>
      <c r="E78" s="208"/>
      <c r="F78" s="258"/>
      <c r="G78" s="209"/>
      <c r="H78" s="259"/>
    </row>
    <row r="79" spans="1:8" x14ac:dyDescent="0.2">
      <c r="A79" s="203"/>
      <c r="D79" s="135"/>
      <c r="E79" s="208"/>
      <c r="F79" s="258"/>
      <c r="G79" s="209"/>
      <c r="H79" s="259"/>
    </row>
    <row r="80" spans="1:8" x14ac:dyDescent="0.2">
      <c r="A80" s="203"/>
      <c r="D80" s="135"/>
      <c r="E80" s="208"/>
      <c r="F80" s="258"/>
      <c r="G80" s="209"/>
      <c r="H80" s="259"/>
    </row>
    <row r="81" spans="1:8" x14ac:dyDescent="0.2">
      <c r="A81" s="203"/>
      <c r="D81" s="135"/>
      <c r="E81" s="208"/>
      <c r="F81" s="258"/>
      <c r="G81" s="209"/>
      <c r="H81" s="259"/>
    </row>
    <row r="82" spans="1:8" x14ac:dyDescent="0.2">
      <c r="A82" s="203"/>
      <c r="D82" s="135"/>
      <c r="E82" s="208"/>
      <c r="F82" s="258"/>
      <c r="G82" s="209"/>
      <c r="H82" s="259"/>
    </row>
    <row r="83" spans="1:8" x14ac:dyDescent="0.2">
      <c r="A83" s="203"/>
      <c r="D83" s="135"/>
      <c r="E83" s="208"/>
      <c r="F83" s="258"/>
      <c r="G83" s="209"/>
      <c r="H83" s="259"/>
    </row>
    <row r="84" spans="1:8" x14ac:dyDescent="0.2">
      <c r="A84" s="203"/>
      <c r="D84" s="135"/>
      <c r="E84" s="208"/>
      <c r="F84" s="258"/>
      <c r="G84" s="209"/>
      <c r="H84" s="259"/>
    </row>
    <row r="85" spans="1:8" x14ac:dyDescent="0.2">
      <c r="A85" s="203"/>
      <c r="D85" s="135"/>
      <c r="E85" s="208"/>
      <c r="F85" s="258"/>
      <c r="G85" s="209"/>
      <c r="H85" s="259"/>
    </row>
    <row r="86" spans="1:8" x14ac:dyDescent="0.2">
      <c r="A86" s="203"/>
      <c r="D86" s="135"/>
      <c r="E86" s="208"/>
      <c r="F86" s="258"/>
      <c r="G86" s="209"/>
      <c r="H86" s="259"/>
    </row>
    <row r="87" spans="1:8" x14ac:dyDescent="0.2">
      <c r="A87" s="203"/>
      <c r="D87" s="135"/>
      <c r="E87" s="208"/>
      <c r="F87" s="258"/>
      <c r="G87" s="209"/>
      <c r="H87" s="259"/>
    </row>
    <row r="88" spans="1:8" x14ac:dyDescent="0.2">
      <c r="A88" s="203"/>
      <c r="D88" s="135"/>
      <c r="E88" s="208"/>
      <c r="F88" s="258"/>
      <c r="G88" s="209"/>
      <c r="H88" s="259"/>
    </row>
    <row r="89" spans="1:8" x14ac:dyDescent="0.2">
      <c r="A89" s="203"/>
      <c r="D89" s="135"/>
      <c r="E89" s="208"/>
      <c r="F89" s="258"/>
      <c r="G89" s="209"/>
      <c r="H89" s="259"/>
    </row>
    <row r="90" spans="1:8" x14ac:dyDescent="0.2">
      <c r="A90" s="203"/>
      <c r="D90" s="135"/>
      <c r="E90" s="208"/>
      <c r="F90" s="258"/>
      <c r="G90" s="209"/>
      <c r="H90" s="259"/>
    </row>
    <row r="91" spans="1:8" x14ac:dyDescent="0.2">
      <c r="A91" s="203"/>
      <c r="D91" s="135"/>
      <c r="E91" s="208"/>
      <c r="F91" s="258"/>
      <c r="G91" s="209"/>
      <c r="H91" s="211"/>
    </row>
    <row r="92" spans="1:8" x14ac:dyDescent="0.2">
      <c r="A92" s="203"/>
      <c r="D92" s="135"/>
      <c r="E92" s="208"/>
      <c r="F92" s="258"/>
      <c r="G92" s="209"/>
      <c r="H92" s="211"/>
    </row>
    <row r="93" spans="1:8" x14ac:dyDescent="0.2">
      <c r="A93" s="203"/>
      <c r="D93" s="135"/>
      <c r="E93" s="208"/>
      <c r="F93" s="211"/>
      <c r="G93" s="209"/>
      <c r="H93" s="211"/>
    </row>
    <row r="94" spans="1:8" ht="11.25" customHeight="1" x14ac:dyDescent="0.2">
      <c r="A94" s="203">
        <v>7</v>
      </c>
      <c r="B94" s="197" t="s">
        <v>1014</v>
      </c>
      <c r="C94" s="197" t="s">
        <v>1015</v>
      </c>
      <c r="D94" s="116">
        <f>+'[48]WP V-K-1.1'!E144</f>
        <v>-424</v>
      </c>
      <c r="E94" s="208"/>
      <c r="F94" s="258" t="s">
        <v>1016</v>
      </c>
      <c r="G94" s="209"/>
      <c r="H94" s="258" t="s">
        <v>1144</v>
      </c>
    </row>
    <row r="95" spans="1:8" x14ac:dyDescent="0.2">
      <c r="A95" s="203"/>
      <c r="C95" s="197" t="s">
        <v>1017</v>
      </c>
      <c r="D95" s="116">
        <f>+'[48]WP V-K-1.1'!E147</f>
        <v>-5129</v>
      </c>
      <c r="E95" s="208"/>
      <c r="F95" s="258"/>
      <c r="G95" s="209"/>
      <c r="H95" s="258"/>
    </row>
    <row r="96" spans="1:8" x14ac:dyDescent="0.2">
      <c r="A96" s="203"/>
      <c r="C96" s="197" t="s">
        <v>1018</v>
      </c>
      <c r="D96" s="116">
        <f>+'[48]WP V-K-1.1'!E150</f>
        <v>-240</v>
      </c>
      <c r="E96" s="208"/>
      <c r="F96" s="258"/>
      <c r="G96" s="209"/>
      <c r="H96" s="258"/>
    </row>
    <row r="97" spans="1:8" x14ac:dyDescent="0.2">
      <c r="A97" s="203"/>
      <c r="C97" s="197" t="s">
        <v>1019</v>
      </c>
      <c r="D97" s="116">
        <f>+'[48]WP V-K-1.1'!E153</f>
        <v>-780</v>
      </c>
      <c r="E97" s="208"/>
      <c r="F97" s="258"/>
      <c r="G97" s="209"/>
      <c r="H97" s="258"/>
    </row>
    <row r="98" spans="1:8" x14ac:dyDescent="0.2">
      <c r="A98" s="203"/>
      <c r="C98" s="197" t="s">
        <v>1020</v>
      </c>
      <c r="D98" s="116">
        <f>+'[48]WP V-K-1.1'!E156</f>
        <v>-2061</v>
      </c>
      <c r="E98" s="208"/>
      <c r="F98" s="258"/>
      <c r="G98" s="209"/>
      <c r="H98" s="258"/>
    </row>
    <row r="99" spans="1:8" x14ac:dyDescent="0.2">
      <c r="A99" s="203">
        <v>8</v>
      </c>
      <c r="B99" s="197" t="s">
        <v>1190</v>
      </c>
      <c r="D99" s="134">
        <f>SUM(D94:D98)</f>
        <v>-8634</v>
      </c>
      <c r="E99" s="208" t="s">
        <v>1073</v>
      </c>
      <c r="F99" s="258"/>
      <c r="G99" s="209"/>
      <c r="H99" s="258"/>
    </row>
    <row r="100" spans="1:8" x14ac:dyDescent="0.2">
      <c r="A100" s="203"/>
      <c r="E100" s="208"/>
      <c r="F100" s="210"/>
      <c r="G100" s="209"/>
      <c r="H100" s="210"/>
    </row>
    <row r="101" spans="1:8" x14ac:dyDescent="0.2">
      <c r="A101" s="203"/>
      <c r="E101" s="208"/>
      <c r="F101" s="210"/>
      <c r="G101" s="209"/>
      <c r="H101" s="210"/>
    </row>
    <row r="102" spans="1:8" ht="11.25" customHeight="1" x14ac:dyDescent="0.2">
      <c r="A102" s="203">
        <v>9</v>
      </c>
      <c r="B102" s="197" t="s">
        <v>963</v>
      </c>
      <c r="C102" s="197" t="s">
        <v>1021</v>
      </c>
      <c r="D102" s="116">
        <f>+'[48]WP V-K-1.1'!E159</f>
        <v>-45</v>
      </c>
      <c r="E102" s="208" t="s">
        <v>1073</v>
      </c>
      <c r="F102" s="258" t="s">
        <v>1145</v>
      </c>
      <c r="G102" s="209"/>
      <c r="H102" s="258" t="s">
        <v>1146</v>
      </c>
    </row>
    <row r="103" spans="1:8" x14ac:dyDescent="0.2">
      <c r="A103" s="203"/>
      <c r="E103" s="208"/>
      <c r="F103" s="258"/>
      <c r="G103" s="209"/>
      <c r="H103" s="258"/>
    </row>
    <row r="104" spans="1:8" x14ac:dyDescent="0.2">
      <c r="A104" s="203"/>
      <c r="E104" s="208"/>
      <c r="F104" s="258"/>
      <c r="G104" s="209"/>
      <c r="H104" s="258"/>
    </row>
    <row r="105" spans="1:8" x14ac:dyDescent="0.2">
      <c r="A105" s="203"/>
      <c r="E105" s="208"/>
      <c r="F105" s="258"/>
      <c r="G105" s="209"/>
      <c r="H105" s="258"/>
    </row>
    <row r="106" spans="1:8" x14ac:dyDescent="0.2">
      <c r="A106" s="203"/>
      <c r="E106" s="208"/>
      <c r="F106" s="258"/>
      <c r="G106" s="209"/>
      <c r="H106" s="258"/>
    </row>
    <row r="107" spans="1:8" x14ac:dyDescent="0.2">
      <c r="A107" s="203"/>
      <c r="E107" s="208"/>
      <c r="F107" s="258"/>
      <c r="G107" s="209"/>
      <c r="H107" s="258"/>
    </row>
    <row r="108" spans="1:8" x14ac:dyDescent="0.2">
      <c r="A108" s="203"/>
      <c r="E108" s="208"/>
      <c r="F108" s="258"/>
      <c r="G108" s="209"/>
      <c r="H108" s="258"/>
    </row>
    <row r="109" spans="1:8" x14ac:dyDescent="0.2">
      <c r="A109" s="203"/>
      <c r="E109" s="208"/>
      <c r="F109" s="258"/>
      <c r="G109" s="209"/>
      <c r="H109" s="258"/>
    </row>
    <row r="110" spans="1:8" x14ac:dyDescent="0.2">
      <c r="A110" s="203"/>
      <c r="E110" s="208"/>
      <c r="F110" s="258"/>
      <c r="G110" s="209"/>
      <c r="H110" s="258"/>
    </row>
    <row r="111" spans="1:8" x14ac:dyDescent="0.2">
      <c r="A111" s="203"/>
      <c r="E111" s="208"/>
      <c r="F111" s="258"/>
      <c r="G111" s="209"/>
      <c r="H111" s="210"/>
    </row>
    <row r="112" spans="1:8" x14ac:dyDescent="0.2">
      <c r="A112" s="203"/>
      <c r="E112" s="208"/>
      <c r="F112" s="210"/>
      <c r="G112" s="209"/>
      <c r="H112" s="210"/>
    </row>
    <row r="113" spans="1:8" ht="11.25" customHeight="1" x14ac:dyDescent="0.2">
      <c r="A113" s="203">
        <v>10</v>
      </c>
      <c r="B113" s="197" t="s">
        <v>1022</v>
      </c>
      <c r="C113" s="197" t="s">
        <v>1023</v>
      </c>
      <c r="D113" s="116">
        <f>+'[48]WP V-K-1.1'!E127</f>
        <v>6638</v>
      </c>
      <c r="E113" s="208" t="s">
        <v>1073</v>
      </c>
      <c r="F113" s="259" t="s">
        <v>1147</v>
      </c>
      <c r="G113" s="209"/>
      <c r="H113" s="259" t="s">
        <v>1148</v>
      </c>
    </row>
    <row r="114" spans="1:8" x14ac:dyDescent="0.2">
      <c r="A114" s="203"/>
      <c r="E114" s="208"/>
      <c r="F114" s="259"/>
      <c r="G114" s="209"/>
      <c r="H114" s="259"/>
    </row>
    <row r="115" spans="1:8" x14ac:dyDescent="0.2">
      <c r="A115" s="203"/>
      <c r="E115" s="208"/>
      <c r="F115" s="259"/>
      <c r="G115" s="209"/>
      <c r="H115" s="259"/>
    </row>
    <row r="116" spans="1:8" x14ac:dyDescent="0.2">
      <c r="A116" s="203"/>
      <c r="E116" s="208"/>
      <c r="F116" s="259"/>
      <c r="G116" s="209"/>
      <c r="H116" s="259"/>
    </row>
    <row r="117" spans="1:8" x14ac:dyDescent="0.2">
      <c r="A117" s="203"/>
      <c r="E117" s="208"/>
      <c r="F117" s="259"/>
      <c r="G117" s="209"/>
      <c r="H117" s="259"/>
    </row>
    <row r="118" spans="1:8" x14ac:dyDescent="0.2">
      <c r="A118" s="203"/>
      <c r="E118" s="208"/>
      <c r="F118" s="259"/>
      <c r="G118" s="209"/>
      <c r="H118" s="259"/>
    </row>
    <row r="119" spans="1:8" x14ac:dyDescent="0.2">
      <c r="A119" s="203"/>
      <c r="E119" s="208"/>
      <c r="F119" s="259"/>
      <c r="G119" s="209"/>
      <c r="H119" s="259"/>
    </row>
    <row r="120" spans="1:8" x14ac:dyDescent="0.2">
      <c r="A120" s="203"/>
      <c r="E120" s="208"/>
      <c r="F120" s="211"/>
      <c r="G120" s="209"/>
      <c r="H120" s="209"/>
    </row>
    <row r="121" spans="1:8" x14ac:dyDescent="0.2">
      <c r="A121" s="203">
        <v>11</v>
      </c>
      <c r="B121" s="197" t="s">
        <v>1024</v>
      </c>
      <c r="C121" s="197" t="s">
        <v>1025</v>
      </c>
      <c r="D121" s="116">
        <f>+'[48]WP V-K-1.1'!E128</f>
        <v>-5</v>
      </c>
      <c r="E121" s="208" t="s">
        <v>1073</v>
      </c>
      <c r="F121" s="211" t="s">
        <v>1075</v>
      </c>
      <c r="G121" s="209"/>
      <c r="H121" s="211" t="s">
        <v>1075</v>
      </c>
    </row>
    <row r="122" spans="1:8" x14ac:dyDescent="0.2">
      <c r="A122" s="203"/>
      <c r="E122" s="208"/>
      <c r="F122" s="210"/>
      <c r="G122" s="209"/>
      <c r="H122" s="210"/>
    </row>
    <row r="123" spans="1:8" x14ac:dyDescent="0.2">
      <c r="A123" s="203">
        <v>12</v>
      </c>
      <c r="B123" s="197" t="s">
        <v>1026</v>
      </c>
      <c r="C123" s="197" t="s">
        <v>1027</v>
      </c>
      <c r="D123" s="116">
        <f>+'[48]WP V-K-1.1'!E162</f>
        <v>-11</v>
      </c>
      <c r="E123" s="208" t="s">
        <v>1073</v>
      </c>
      <c r="F123" s="211" t="s">
        <v>1075</v>
      </c>
      <c r="G123" s="209"/>
      <c r="H123" s="211" t="s">
        <v>1075</v>
      </c>
    </row>
    <row r="124" spans="1:8" x14ac:dyDescent="0.2">
      <c r="A124" s="203"/>
      <c r="E124" s="208"/>
      <c r="F124" s="211"/>
      <c r="G124" s="209"/>
      <c r="H124" s="209"/>
    </row>
    <row r="125" spans="1:8" x14ac:dyDescent="0.2">
      <c r="A125" s="203">
        <v>13</v>
      </c>
      <c r="B125" s="197" t="s">
        <v>1028</v>
      </c>
      <c r="C125" s="197" t="s">
        <v>1029</v>
      </c>
      <c r="D125" s="116">
        <f>+'[48]WP V-K-1.1'!G123</f>
        <v>937</v>
      </c>
      <c r="E125" s="208" t="s">
        <v>1073</v>
      </c>
      <c r="F125" s="211" t="s">
        <v>1075</v>
      </c>
      <c r="G125" s="209"/>
      <c r="H125" s="211" t="s">
        <v>1075</v>
      </c>
    </row>
    <row r="126" spans="1:8" x14ac:dyDescent="0.2">
      <c r="A126" s="203"/>
      <c r="E126" s="208"/>
      <c r="F126" s="210"/>
      <c r="G126" s="209"/>
      <c r="H126" s="210"/>
    </row>
    <row r="127" spans="1:8" x14ac:dyDescent="0.2">
      <c r="A127" s="203">
        <v>14</v>
      </c>
      <c r="B127" s="197" t="s">
        <v>1030</v>
      </c>
      <c r="C127" s="197" t="s">
        <v>1031</v>
      </c>
      <c r="D127" s="116">
        <f>+'[48]WP V-K-1.1'!E132</f>
        <v>-1145</v>
      </c>
      <c r="E127" s="208" t="s">
        <v>1073</v>
      </c>
      <c r="F127" s="211" t="s">
        <v>1075</v>
      </c>
      <c r="G127" s="209"/>
      <c r="H127" s="211" t="s">
        <v>1075</v>
      </c>
    </row>
    <row r="128" spans="1:8" x14ac:dyDescent="0.2">
      <c r="A128" s="203"/>
      <c r="E128" s="208"/>
      <c r="F128" s="210"/>
      <c r="G128" s="209"/>
      <c r="H128" s="210"/>
    </row>
    <row r="129" spans="1:8" ht="11.25" customHeight="1" x14ac:dyDescent="0.2">
      <c r="A129" s="203">
        <v>15</v>
      </c>
      <c r="B129" s="197" t="s">
        <v>1032</v>
      </c>
      <c r="C129" s="197" t="s">
        <v>1033</v>
      </c>
      <c r="D129" s="135">
        <f>+'[48]WP V-K-1.1'!E141</f>
        <v>-6154</v>
      </c>
      <c r="E129" s="208" t="s">
        <v>1073</v>
      </c>
      <c r="F129" s="258" t="s">
        <v>1149</v>
      </c>
      <c r="G129" s="209"/>
      <c r="H129" s="259" t="s">
        <v>1150</v>
      </c>
    </row>
    <row r="130" spans="1:8" x14ac:dyDescent="0.2">
      <c r="A130" s="203"/>
      <c r="D130" s="197"/>
      <c r="E130" s="208"/>
      <c r="F130" s="258"/>
      <c r="G130" s="209"/>
      <c r="H130" s="259"/>
    </row>
    <row r="131" spans="1:8" x14ac:dyDescent="0.2">
      <c r="A131" s="203"/>
      <c r="D131" s="135"/>
      <c r="E131" s="208"/>
      <c r="F131" s="258"/>
      <c r="G131" s="209"/>
      <c r="H131" s="259"/>
    </row>
    <row r="132" spans="1:8" x14ac:dyDescent="0.2">
      <c r="A132" s="203"/>
      <c r="E132" s="208"/>
      <c r="F132" s="258"/>
      <c r="G132" s="209"/>
      <c r="H132" s="259"/>
    </row>
    <row r="133" spans="1:8" x14ac:dyDescent="0.2">
      <c r="A133" s="203"/>
      <c r="E133" s="208"/>
      <c r="F133" s="258"/>
      <c r="G133" s="209"/>
      <c r="H133" s="259"/>
    </row>
    <row r="134" spans="1:8" x14ac:dyDescent="0.2">
      <c r="A134" s="203"/>
      <c r="E134" s="208"/>
      <c r="F134" s="258"/>
      <c r="G134" s="209"/>
      <c r="H134" s="259"/>
    </row>
    <row r="135" spans="1:8" x14ac:dyDescent="0.2">
      <c r="A135" s="203"/>
      <c r="E135" s="208"/>
      <c r="F135" s="258"/>
      <c r="G135" s="209"/>
      <c r="H135" s="259"/>
    </row>
    <row r="136" spans="1:8" x14ac:dyDescent="0.2">
      <c r="A136" s="203"/>
      <c r="E136" s="208"/>
      <c r="F136" s="258"/>
      <c r="G136" s="209"/>
      <c r="H136" s="211"/>
    </row>
    <row r="137" spans="1:8" x14ac:dyDescent="0.2">
      <c r="A137" s="203"/>
      <c r="E137" s="208"/>
      <c r="F137" s="258"/>
      <c r="G137" s="209"/>
      <c r="H137" s="211"/>
    </row>
    <row r="138" spans="1:8" x14ac:dyDescent="0.2">
      <c r="A138" s="203"/>
      <c r="D138" s="135"/>
      <c r="E138" s="208"/>
      <c r="F138" s="210"/>
      <c r="G138" s="209"/>
      <c r="H138" s="210"/>
    </row>
    <row r="139" spans="1:8" x14ac:dyDescent="0.2">
      <c r="A139" s="203"/>
      <c r="D139" s="135"/>
      <c r="E139" s="208"/>
      <c r="F139" s="210"/>
      <c r="G139" s="209"/>
      <c r="H139" s="210"/>
    </row>
    <row r="140" spans="1:8" ht="11.25" customHeight="1" x14ac:dyDescent="0.2">
      <c r="A140" s="203">
        <v>16</v>
      </c>
      <c r="B140" s="197" t="s">
        <v>965</v>
      </c>
      <c r="C140" s="197" t="s">
        <v>965</v>
      </c>
      <c r="D140" s="135">
        <f>+'[48]WP V-K-1.1'!E167</f>
        <v>3049</v>
      </c>
      <c r="E140" s="208" t="s">
        <v>1073</v>
      </c>
      <c r="F140" s="258" t="s">
        <v>1034</v>
      </c>
      <c r="G140" s="209"/>
      <c r="H140" s="259" t="s">
        <v>1151</v>
      </c>
    </row>
    <row r="141" spans="1:8" x14ac:dyDescent="0.2">
      <c r="A141" s="203"/>
      <c r="D141" s="135"/>
      <c r="E141" s="208"/>
      <c r="F141" s="258"/>
      <c r="G141" s="209"/>
      <c r="H141" s="259"/>
    </row>
    <row r="142" spans="1:8" x14ac:dyDescent="0.2">
      <c r="A142" s="203"/>
      <c r="D142" s="135"/>
      <c r="E142" s="208"/>
      <c r="F142" s="258"/>
      <c r="G142" s="209"/>
      <c r="H142" s="259"/>
    </row>
    <row r="143" spans="1:8" x14ac:dyDescent="0.2">
      <c r="A143" s="203"/>
      <c r="D143" s="135"/>
      <c r="E143" s="208"/>
      <c r="F143" s="258"/>
      <c r="G143" s="209"/>
      <c r="H143" s="259"/>
    </row>
    <row r="144" spans="1:8" x14ac:dyDescent="0.2">
      <c r="A144" s="203"/>
      <c r="D144" s="135"/>
      <c r="E144" s="208"/>
      <c r="F144" s="258"/>
      <c r="G144" s="209"/>
      <c r="H144" s="259"/>
    </row>
    <row r="145" spans="1:8" x14ac:dyDescent="0.2">
      <c r="A145" s="203"/>
      <c r="D145" s="135"/>
      <c r="E145" s="208"/>
      <c r="F145" s="258"/>
      <c r="G145" s="209"/>
      <c r="H145" s="259"/>
    </row>
    <row r="146" spans="1:8" x14ac:dyDescent="0.2">
      <c r="A146" s="203"/>
      <c r="D146" s="135"/>
      <c r="E146" s="208"/>
      <c r="F146" s="258"/>
      <c r="G146" s="209"/>
      <c r="H146" s="210"/>
    </row>
    <row r="147" spans="1:8" x14ac:dyDescent="0.2">
      <c r="A147" s="203"/>
      <c r="D147" s="135"/>
      <c r="E147" s="208"/>
      <c r="F147" s="258"/>
      <c r="G147" s="209"/>
      <c r="H147" s="210"/>
    </row>
    <row r="148" spans="1:8" x14ac:dyDescent="0.2">
      <c r="A148" s="203"/>
      <c r="D148" s="135"/>
      <c r="E148" s="208"/>
      <c r="F148" s="258"/>
      <c r="G148" s="209"/>
      <c r="H148" s="210"/>
    </row>
    <row r="149" spans="1:8" x14ac:dyDescent="0.2">
      <c r="A149" s="203"/>
      <c r="D149" s="135"/>
      <c r="E149" s="208"/>
      <c r="F149" s="258"/>
      <c r="G149" s="209"/>
      <c r="H149" s="210"/>
    </row>
    <row r="150" spans="1:8" x14ac:dyDescent="0.2">
      <c r="A150" s="203"/>
      <c r="D150" s="135"/>
      <c r="E150" s="208"/>
      <c r="F150" s="258"/>
      <c r="G150" s="209"/>
      <c r="H150" s="210"/>
    </row>
    <row r="151" spans="1:8" x14ac:dyDescent="0.2">
      <c r="A151" s="203"/>
      <c r="D151" s="135"/>
      <c r="E151" s="208"/>
      <c r="F151" s="258"/>
      <c r="G151" s="209"/>
      <c r="H151" s="210"/>
    </row>
    <row r="152" spans="1:8" x14ac:dyDescent="0.2">
      <c r="A152" s="203"/>
      <c r="D152" s="135"/>
      <c r="E152" s="208"/>
      <c r="F152" s="211"/>
      <c r="G152" s="209"/>
      <c r="H152" s="210"/>
    </row>
    <row r="153" spans="1:8" x14ac:dyDescent="0.2">
      <c r="A153" s="203"/>
      <c r="D153" s="135"/>
      <c r="E153" s="208"/>
      <c r="F153" s="210"/>
      <c r="G153" s="209"/>
      <c r="H153" s="210"/>
    </row>
    <row r="154" spans="1:8" ht="11.25" customHeight="1" x14ac:dyDescent="0.2">
      <c r="A154" s="203">
        <v>17</v>
      </c>
      <c r="B154" s="197" t="s">
        <v>966</v>
      </c>
      <c r="C154" s="197" t="s">
        <v>966</v>
      </c>
      <c r="D154" s="116">
        <f>+'[48]WP V-K-1.1'!E176</f>
        <v>31525</v>
      </c>
      <c r="E154" s="208" t="s">
        <v>1073</v>
      </c>
      <c r="F154" s="260" t="s">
        <v>1035</v>
      </c>
      <c r="G154" s="209"/>
      <c r="H154" s="259" t="s">
        <v>1152</v>
      </c>
    </row>
    <row r="155" spans="1:8" ht="13.2" x14ac:dyDescent="0.25">
      <c r="A155" s="207"/>
      <c r="B155" s="207"/>
      <c r="C155" s="207"/>
      <c r="D155" s="207"/>
      <c r="E155" s="208"/>
      <c r="F155" s="260"/>
      <c r="G155" s="209"/>
      <c r="H155" s="259"/>
    </row>
    <row r="156" spans="1:8" ht="13.2" x14ac:dyDescent="0.25">
      <c r="A156" s="207"/>
      <c r="B156" s="207"/>
      <c r="C156" s="207"/>
      <c r="D156" s="207"/>
      <c r="E156" s="208"/>
      <c r="F156" s="260"/>
      <c r="G156" s="209"/>
      <c r="H156" s="259"/>
    </row>
    <row r="157" spans="1:8" ht="13.2" x14ac:dyDescent="0.25">
      <c r="A157" s="203"/>
      <c r="D157" s="207"/>
      <c r="E157" s="208"/>
      <c r="F157" s="260"/>
      <c r="G157" s="209"/>
      <c r="H157" s="259"/>
    </row>
    <row r="158" spans="1:8" x14ac:dyDescent="0.2">
      <c r="A158" s="203"/>
      <c r="D158" s="135"/>
      <c r="E158" s="208"/>
      <c r="F158" s="260"/>
      <c r="G158" s="209"/>
      <c r="H158" s="259"/>
    </row>
    <row r="159" spans="1:8" x14ac:dyDescent="0.2">
      <c r="A159" s="203"/>
      <c r="D159" s="135"/>
      <c r="E159" s="208"/>
      <c r="F159" s="260"/>
      <c r="G159" s="209"/>
      <c r="H159" s="259"/>
    </row>
    <row r="160" spans="1:8" x14ac:dyDescent="0.2">
      <c r="A160" s="203"/>
      <c r="D160" s="135"/>
      <c r="E160" s="208"/>
      <c r="F160" s="260"/>
      <c r="G160" s="209"/>
      <c r="H160" s="259"/>
    </row>
    <row r="161" spans="1:8" x14ac:dyDescent="0.2">
      <c r="A161" s="203"/>
      <c r="D161" s="135"/>
      <c r="E161" s="208"/>
      <c r="F161" s="260"/>
      <c r="G161" s="209"/>
      <c r="H161" s="259"/>
    </row>
    <row r="162" spans="1:8" x14ac:dyDescent="0.2">
      <c r="A162" s="203"/>
      <c r="D162" s="135"/>
      <c r="E162" s="208"/>
      <c r="F162" s="260"/>
      <c r="G162" s="209"/>
      <c r="H162" s="259"/>
    </row>
    <row r="163" spans="1:8" x14ac:dyDescent="0.2">
      <c r="A163" s="203"/>
      <c r="D163" s="135"/>
      <c r="E163" s="208"/>
      <c r="F163" s="260"/>
      <c r="G163" s="209"/>
      <c r="H163" s="210"/>
    </row>
    <row r="164" spans="1:8" x14ac:dyDescent="0.2">
      <c r="A164" s="203"/>
      <c r="D164" s="135"/>
      <c r="E164" s="208"/>
      <c r="F164" s="260"/>
      <c r="G164" s="209"/>
      <c r="H164" s="210"/>
    </row>
    <row r="165" spans="1:8" x14ac:dyDescent="0.2">
      <c r="A165" s="203"/>
      <c r="D165" s="135"/>
      <c r="E165" s="208"/>
      <c r="F165" s="260"/>
      <c r="G165" s="209"/>
      <c r="H165" s="210"/>
    </row>
    <row r="166" spans="1:8" x14ac:dyDescent="0.2">
      <c r="A166" s="203"/>
      <c r="D166" s="135"/>
      <c r="E166" s="208"/>
      <c r="F166" s="260"/>
      <c r="G166" s="209"/>
      <c r="H166" s="210"/>
    </row>
    <row r="167" spans="1:8" x14ac:dyDescent="0.2">
      <c r="A167" s="203"/>
      <c r="D167" s="135"/>
      <c r="E167" s="208"/>
      <c r="F167" s="260"/>
      <c r="G167" s="209"/>
      <c r="H167" s="210"/>
    </row>
    <row r="168" spans="1:8" x14ac:dyDescent="0.2">
      <c r="A168" s="203"/>
      <c r="E168" s="208"/>
      <c r="F168" s="260"/>
      <c r="G168" s="209"/>
      <c r="H168" s="210"/>
    </row>
    <row r="169" spans="1:8" x14ac:dyDescent="0.2">
      <c r="A169" s="203"/>
      <c r="E169" s="208"/>
      <c r="F169" s="260"/>
      <c r="G169" s="209"/>
      <c r="H169" s="210"/>
    </row>
    <row r="170" spans="1:8" x14ac:dyDescent="0.2">
      <c r="A170" s="203"/>
      <c r="D170" s="135"/>
      <c r="E170" s="208"/>
      <c r="F170" s="212"/>
      <c r="G170" s="209"/>
      <c r="H170" s="210"/>
    </row>
    <row r="171" spans="1:8" x14ac:dyDescent="0.2">
      <c r="A171" s="203"/>
      <c r="D171" s="135"/>
      <c r="E171" s="208"/>
      <c r="F171" s="210"/>
      <c r="G171" s="209"/>
      <c r="H171" s="210"/>
    </row>
    <row r="172" spans="1:8" ht="11.25" customHeight="1" x14ac:dyDescent="0.2">
      <c r="A172" s="203">
        <v>18</v>
      </c>
      <c r="B172" s="197" t="s">
        <v>967</v>
      </c>
      <c r="C172" s="197" t="s">
        <v>967</v>
      </c>
      <c r="D172" s="116">
        <f>+'[48]WP V-K-1.1'!E182</f>
        <v>5123</v>
      </c>
      <c r="E172" s="208" t="s">
        <v>1073</v>
      </c>
      <c r="F172" s="259" t="s">
        <v>1036</v>
      </c>
      <c r="G172" s="209"/>
      <c r="H172" s="259" t="s">
        <v>1153</v>
      </c>
    </row>
    <row r="173" spans="1:8" x14ac:dyDescent="0.2">
      <c r="A173" s="203"/>
      <c r="D173" s="135"/>
      <c r="E173" s="208"/>
      <c r="F173" s="259"/>
      <c r="G173" s="209"/>
      <c r="H173" s="259"/>
    </row>
    <row r="174" spans="1:8" x14ac:dyDescent="0.2">
      <c r="A174" s="203"/>
      <c r="E174" s="208"/>
      <c r="F174" s="259"/>
      <c r="G174" s="209"/>
      <c r="H174" s="259"/>
    </row>
    <row r="175" spans="1:8" x14ac:dyDescent="0.2">
      <c r="A175" s="203"/>
      <c r="D175" s="135"/>
      <c r="E175" s="208"/>
      <c r="F175" s="259"/>
      <c r="G175" s="209"/>
      <c r="H175" s="259"/>
    </row>
    <row r="176" spans="1:8" x14ac:dyDescent="0.2">
      <c r="A176" s="203"/>
      <c r="D176" s="135"/>
      <c r="E176" s="208"/>
      <c r="F176" s="259"/>
      <c r="G176" s="209"/>
      <c r="H176" s="259"/>
    </row>
    <row r="177" spans="1:8" x14ac:dyDescent="0.2">
      <c r="A177" s="203"/>
      <c r="D177" s="135"/>
      <c r="E177" s="208"/>
      <c r="F177" s="259"/>
      <c r="G177" s="209"/>
      <c r="H177" s="259"/>
    </row>
    <row r="178" spans="1:8" x14ac:dyDescent="0.2">
      <c r="A178" s="203"/>
      <c r="D178" s="135"/>
      <c r="E178" s="208"/>
      <c r="F178" s="259"/>
      <c r="G178" s="209"/>
      <c r="H178" s="210"/>
    </row>
    <row r="179" spans="1:8" x14ac:dyDescent="0.2">
      <c r="A179" s="203"/>
      <c r="D179" s="135"/>
      <c r="E179" s="208"/>
      <c r="F179" s="259"/>
      <c r="G179" s="209"/>
      <c r="H179" s="210"/>
    </row>
    <row r="180" spans="1:8" x14ac:dyDescent="0.2">
      <c r="A180" s="203"/>
      <c r="D180" s="135"/>
      <c r="E180" s="208"/>
      <c r="F180" s="259"/>
      <c r="G180" s="209"/>
      <c r="H180" s="210"/>
    </row>
    <row r="181" spans="1:8" x14ac:dyDescent="0.2">
      <c r="A181" s="203"/>
      <c r="D181" s="135"/>
      <c r="E181" s="208"/>
      <c r="F181" s="259"/>
      <c r="G181" s="209"/>
      <c r="H181" s="210"/>
    </row>
    <row r="182" spans="1:8" x14ac:dyDescent="0.2">
      <c r="A182" s="203"/>
      <c r="D182" s="135"/>
      <c r="E182" s="208"/>
      <c r="F182" s="211"/>
      <c r="G182" s="209"/>
      <c r="H182" s="210"/>
    </row>
    <row r="183" spans="1:8" x14ac:dyDescent="0.2">
      <c r="A183" s="203"/>
      <c r="D183" s="135"/>
      <c r="E183" s="208"/>
      <c r="F183" s="210"/>
      <c r="G183" s="209"/>
      <c r="H183" s="210"/>
    </row>
    <row r="184" spans="1:8" x14ac:dyDescent="0.2">
      <c r="A184" s="203"/>
      <c r="E184" s="208"/>
      <c r="G184" s="209"/>
    </row>
    <row r="185" spans="1:8" ht="11.25" customHeight="1" x14ac:dyDescent="0.2">
      <c r="A185" s="203">
        <v>19</v>
      </c>
      <c r="B185" s="197" t="s">
        <v>968</v>
      </c>
      <c r="C185" s="197" t="s">
        <v>968</v>
      </c>
      <c r="D185" s="116">
        <f>+'[48]WP V-K-1.1'!E189</f>
        <v>21042</v>
      </c>
      <c r="E185" s="208" t="s">
        <v>1073</v>
      </c>
      <c r="F185" s="258" t="s">
        <v>1076</v>
      </c>
      <c r="G185" s="209"/>
      <c r="H185" s="259" t="s">
        <v>1154</v>
      </c>
    </row>
    <row r="186" spans="1:8" ht="13.2" x14ac:dyDescent="0.25">
      <c r="A186" s="207"/>
      <c r="B186" s="207"/>
      <c r="C186" s="207"/>
      <c r="D186" s="207"/>
      <c r="E186" s="208"/>
      <c r="F186" s="258"/>
      <c r="G186" s="209"/>
      <c r="H186" s="259"/>
    </row>
    <row r="187" spans="1:8" ht="13.2" x14ac:dyDescent="0.25">
      <c r="A187" s="207"/>
      <c r="B187" s="207"/>
      <c r="C187" s="207"/>
      <c r="D187" s="207"/>
      <c r="E187" s="208"/>
      <c r="F187" s="258"/>
      <c r="G187" s="209"/>
      <c r="H187" s="259"/>
    </row>
    <row r="188" spans="1:8" x14ac:dyDescent="0.2">
      <c r="A188" s="203"/>
      <c r="D188" s="135"/>
      <c r="E188" s="208"/>
      <c r="F188" s="258"/>
      <c r="G188" s="209"/>
      <c r="H188" s="259"/>
    </row>
    <row r="189" spans="1:8" x14ac:dyDescent="0.2">
      <c r="A189" s="203"/>
      <c r="D189" s="135"/>
      <c r="E189" s="208"/>
      <c r="F189" s="258"/>
      <c r="G189" s="209"/>
      <c r="H189" s="259"/>
    </row>
    <row r="190" spans="1:8" x14ac:dyDescent="0.2">
      <c r="A190" s="203"/>
      <c r="D190" s="135"/>
      <c r="E190" s="208"/>
      <c r="F190" s="258"/>
      <c r="G190" s="209"/>
      <c r="H190" s="259"/>
    </row>
    <row r="191" spans="1:8" x14ac:dyDescent="0.2">
      <c r="A191" s="203"/>
      <c r="D191" s="135"/>
      <c r="E191" s="208"/>
      <c r="F191" s="258"/>
      <c r="G191" s="209"/>
      <c r="H191" s="210"/>
    </row>
    <row r="192" spans="1:8" x14ac:dyDescent="0.2">
      <c r="A192" s="203"/>
      <c r="D192" s="135"/>
      <c r="E192" s="208"/>
      <c r="F192" s="258"/>
      <c r="G192" s="209"/>
      <c r="H192" s="210"/>
    </row>
    <row r="193" spans="1:8" x14ac:dyDescent="0.2">
      <c r="A193" s="203"/>
      <c r="D193" s="135"/>
      <c r="E193" s="208"/>
      <c r="F193" s="258"/>
      <c r="G193" s="209"/>
      <c r="H193" s="209"/>
    </row>
    <row r="194" spans="1:8" x14ac:dyDescent="0.2">
      <c r="A194" s="203"/>
      <c r="D194" s="135"/>
      <c r="E194" s="208"/>
      <c r="F194" s="258"/>
      <c r="G194" s="209"/>
      <c r="H194" s="209"/>
    </row>
    <row r="195" spans="1:8" x14ac:dyDescent="0.2">
      <c r="A195" s="203"/>
      <c r="D195" s="135"/>
      <c r="E195" s="208"/>
      <c r="F195" s="258"/>
      <c r="G195" s="209"/>
      <c r="H195" s="209"/>
    </row>
    <row r="196" spans="1:8" x14ac:dyDescent="0.2">
      <c r="A196" s="203"/>
      <c r="D196" s="135"/>
      <c r="E196" s="208"/>
      <c r="F196" s="258"/>
      <c r="G196" s="209"/>
      <c r="H196" s="209"/>
    </row>
    <row r="197" spans="1:8" x14ac:dyDescent="0.2">
      <c r="A197" s="203"/>
      <c r="D197" s="135"/>
      <c r="E197" s="208"/>
      <c r="F197" s="258"/>
      <c r="G197" s="209"/>
      <c r="H197" s="209"/>
    </row>
    <row r="198" spans="1:8" x14ac:dyDescent="0.2">
      <c r="A198" s="203"/>
      <c r="D198" s="135"/>
      <c r="E198" s="208"/>
      <c r="F198" s="258"/>
      <c r="G198" s="209"/>
      <c r="H198" s="209"/>
    </row>
    <row r="199" spans="1:8" x14ac:dyDescent="0.2">
      <c r="A199" s="203"/>
      <c r="D199" s="135"/>
      <c r="E199" s="208"/>
      <c r="F199" s="258"/>
      <c r="G199" s="209"/>
      <c r="H199" s="210"/>
    </row>
    <row r="200" spans="1:8" x14ac:dyDescent="0.2">
      <c r="A200" s="203"/>
      <c r="D200" s="135"/>
      <c r="E200" s="208"/>
      <c r="F200" s="210"/>
      <c r="G200" s="209"/>
      <c r="H200" s="210"/>
    </row>
    <row r="201" spans="1:8" ht="10.199999999999999" customHeight="1" x14ac:dyDescent="0.2">
      <c r="A201" s="203">
        <v>20</v>
      </c>
      <c r="B201" s="197" t="s">
        <v>1009</v>
      </c>
      <c r="C201" s="197" t="s">
        <v>1009</v>
      </c>
      <c r="D201" s="135">
        <f>+'[48]WP V-K-1.1'!E192</f>
        <v>-931</v>
      </c>
      <c r="E201" s="208" t="s">
        <v>1073</v>
      </c>
      <c r="F201" s="258" t="s">
        <v>1155</v>
      </c>
      <c r="G201" s="209"/>
      <c r="H201" s="258" t="s">
        <v>1156</v>
      </c>
    </row>
    <row r="202" spans="1:8" x14ac:dyDescent="0.2">
      <c r="D202" s="197"/>
      <c r="F202" s="258"/>
      <c r="H202" s="258"/>
    </row>
    <row r="203" spans="1:8" x14ac:dyDescent="0.2">
      <c r="D203" s="197"/>
      <c r="F203" s="258"/>
      <c r="H203" s="258"/>
    </row>
    <row r="204" spans="1:8" x14ac:dyDescent="0.2">
      <c r="D204" s="197"/>
      <c r="F204" s="258"/>
      <c r="H204" s="258"/>
    </row>
    <row r="205" spans="1:8" x14ac:dyDescent="0.2">
      <c r="D205" s="197"/>
      <c r="F205" s="258"/>
      <c r="H205" s="258"/>
    </row>
    <row r="206" spans="1:8" x14ac:dyDescent="0.2">
      <c r="D206" s="197"/>
      <c r="F206" s="258"/>
      <c r="H206" s="258"/>
    </row>
    <row r="207" spans="1:8" x14ac:dyDescent="0.2">
      <c r="D207" s="197"/>
      <c r="F207" s="258"/>
      <c r="H207" s="258"/>
    </row>
    <row r="208" spans="1:8" x14ac:dyDescent="0.2">
      <c r="D208" s="197"/>
      <c r="H208" s="211"/>
    </row>
    <row r="209" spans="1:8" x14ac:dyDescent="0.2">
      <c r="D209" s="197"/>
      <c r="H209" s="211"/>
    </row>
    <row r="210" spans="1:8" x14ac:dyDescent="0.2">
      <c r="A210" s="203"/>
      <c r="D210" s="135"/>
      <c r="E210" s="208"/>
      <c r="F210" s="210"/>
      <c r="G210" s="209"/>
      <c r="H210" s="211"/>
    </row>
    <row r="211" spans="1:8" ht="11.25" customHeight="1" x14ac:dyDescent="0.2">
      <c r="A211" s="203">
        <v>21</v>
      </c>
      <c r="B211" s="197" t="s">
        <v>738</v>
      </c>
      <c r="C211" s="213" t="s">
        <v>738</v>
      </c>
      <c r="D211" s="116">
        <f>+'[48]WP V-K-1.1'!E197</f>
        <v>12882</v>
      </c>
      <c r="E211" s="208" t="s">
        <v>1073</v>
      </c>
      <c r="F211" s="258" t="s">
        <v>1077</v>
      </c>
      <c r="G211" s="209"/>
      <c r="H211" s="258" t="s">
        <v>1157</v>
      </c>
    </row>
    <row r="212" spans="1:8" x14ac:dyDescent="0.2">
      <c r="A212" s="203"/>
      <c r="C212" s="213"/>
      <c r="E212" s="208"/>
      <c r="F212" s="258"/>
      <c r="G212" s="209"/>
      <c r="H212" s="258"/>
    </row>
    <row r="213" spans="1:8" x14ac:dyDescent="0.2">
      <c r="A213" s="203"/>
      <c r="E213" s="208"/>
      <c r="F213" s="258"/>
      <c r="G213" s="209"/>
      <c r="H213" s="258"/>
    </row>
    <row r="214" spans="1:8" ht="13.2" x14ac:dyDescent="0.25">
      <c r="A214" s="207"/>
      <c r="B214" s="207"/>
      <c r="C214" s="207"/>
      <c r="D214" s="207"/>
      <c r="E214" s="208"/>
      <c r="F214" s="258"/>
      <c r="G214" s="209"/>
      <c r="H214" s="258"/>
    </row>
    <row r="215" spans="1:8" ht="13.2" x14ac:dyDescent="0.25">
      <c r="A215" s="207"/>
      <c r="B215" s="207"/>
      <c r="C215" s="207"/>
      <c r="D215" s="207"/>
      <c r="E215" s="208"/>
      <c r="F215" s="258"/>
      <c r="G215" s="209"/>
      <c r="H215" s="258"/>
    </row>
    <row r="216" spans="1:8" x14ac:dyDescent="0.2">
      <c r="A216" s="203"/>
      <c r="C216" s="213"/>
      <c r="E216" s="208"/>
      <c r="F216" s="258"/>
      <c r="G216" s="209"/>
      <c r="H216" s="258"/>
    </row>
    <row r="217" spans="1:8" x14ac:dyDescent="0.2">
      <c r="A217" s="203"/>
      <c r="C217" s="213"/>
      <c r="E217" s="208"/>
      <c r="F217" s="258"/>
      <c r="G217" s="209"/>
      <c r="H217" s="258"/>
    </row>
    <row r="218" spans="1:8" x14ac:dyDescent="0.2">
      <c r="A218" s="203"/>
      <c r="C218" s="213"/>
      <c r="E218" s="208"/>
      <c r="F218" s="258"/>
      <c r="G218" s="209"/>
      <c r="H218" s="258"/>
    </row>
    <row r="219" spans="1:8" x14ac:dyDescent="0.2">
      <c r="A219" s="203"/>
      <c r="C219" s="213"/>
      <c r="D219" s="135"/>
      <c r="E219" s="208"/>
      <c r="F219" s="258"/>
      <c r="G219" s="209"/>
      <c r="H219" s="258"/>
    </row>
    <row r="220" spans="1:8" x14ac:dyDescent="0.2">
      <c r="A220" s="203"/>
      <c r="D220" s="135"/>
      <c r="E220" s="208"/>
      <c r="F220" s="258"/>
      <c r="G220" s="209"/>
      <c r="H220" s="258"/>
    </row>
    <row r="221" spans="1:8" x14ac:dyDescent="0.2">
      <c r="A221" s="203"/>
      <c r="D221" s="135"/>
      <c r="E221" s="208"/>
      <c r="F221" s="211"/>
      <c r="G221" s="209"/>
      <c r="H221" s="210"/>
    </row>
    <row r="222" spans="1:8" x14ac:dyDescent="0.2">
      <c r="A222" s="203"/>
      <c r="D222" s="135"/>
      <c r="E222" s="208"/>
      <c r="F222" s="210"/>
      <c r="G222" s="209"/>
      <c r="H222" s="210"/>
    </row>
    <row r="223" spans="1:8" ht="11.25" customHeight="1" x14ac:dyDescent="0.2">
      <c r="A223" s="203">
        <v>22</v>
      </c>
      <c r="B223" s="197" t="s">
        <v>969</v>
      </c>
      <c r="C223" s="197" t="s">
        <v>969</v>
      </c>
      <c r="D223" s="116">
        <f>+'[48]WP V-K-1.1'!E200</f>
        <v>31</v>
      </c>
      <c r="E223" s="208" t="s">
        <v>1073</v>
      </c>
      <c r="F223" s="258" t="s">
        <v>1158</v>
      </c>
      <c r="G223" s="209"/>
      <c r="H223" s="258" t="s">
        <v>1159</v>
      </c>
    </row>
    <row r="224" spans="1:8" x14ac:dyDescent="0.2">
      <c r="A224" s="203"/>
      <c r="E224" s="208"/>
      <c r="F224" s="258"/>
      <c r="G224" s="209"/>
      <c r="H224" s="258"/>
    </row>
    <row r="225" spans="1:8" x14ac:dyDescent="0.2">
      <c r="A225" s="203"/>
      <c r="D225" s="135"/>
      <c r="E225" s="208"/>
      <c r="F225" s="258"/>
      <c r="G225" s="209"/>
      <c r="H225" s="258"/>
    </row>
    <row r="226" spans="1:8" x14ac:dyDescent="0.2">
      <c r="A226" s="203"/>
      <c r="D226" s="135"/>
      <c r="E226" s="208"/>
      <c r="F226" s="258"/>
      <c r="G226" s="209"/>
      <c r="H226" s="258"/>
    </row>
    <row r="227" spans="1:8" x14ac:dyDescent="0.2">
      <c r="A227" s="203"/>
      <c r="D227" s="135"/>
      <c r="E227" s="208"/>
      <c r="F227" s="258"/>
      <c r="G227" s="209"/>
      <c r="H227" s="258"/>
    </row>
    <row r="228" spans="1:8" x14ac:dyDescent="0.2">
      <c r="A228" s="203"/>
      <c r="D228" s="135"/>
      <c r="E228" s="208"/>
      <c r="F228" s="258"/>
      <c r="G228" s="209"/>
      <c r="H228" s="258"/>
    </row>
    <row r="229" spans="1:8" x14ac:dyDescent="0.2">
      <c r="A229" s="203"/>
      <c r="D229" s="135"/>
      <c r="E229" s="208"/>
      <c r="F229" s="258"/>
      <c r="G229" s="209"/>
      <c r="H229" s="258"/>
    </row>
    <row r="230" spans="1:8" x14ac:dyDescent="0.2">
      <c r="A230" s="203"/>
      <c r="D230" s="135"/>
      <c r="E230" s="208"/>
      <c r="F230" s="258"/>
      <c r="G230" s="209"/>
      <c r="H230" s="258"/>
    </row>
    <row r="231" spans="1:8" x14ac:dyDescent="0.2">
      <c r="A231" s="203"/>
      <c r="D231" s="135"/>
      <c r="E231" s="208"/>
      <c r="F231" s="258"/>
      <c r="G231" s="209"/>
      <c r="H231" s="258"/>
    </row>
    <row r="232" spans="1:8" x14ac:dyDescent="0.2">
      <c r="A232" s="203"/>
      <c r="D232" s="135"/>
      <c r="E232" s="208"/>
      <c r="F232" s="211"/>
      <c r="G232" s="209"/>
      <c r="H232" s="258"/>
    </row>
    <row r="233" spans="1:8" x14ac:dyDescent="0.2">
      <c r="A233" s="203"/>
      <c r="D233" s="135"/>
      <c r="E233" s="208"/>
      <c r="F233" s="210"/>
      <c r="G233" s="209"/>
      <c r="H233" s="258"/>
    </row>
    <row r="234" spans="1:8" x14ac:dyDescent="0.2">
      <c r="A234" s="203"/>
      <c r="D234" s="135"/>
      <c r="E234" s="208"/>
      <c r="F234" s="210"/>
      <c r="G234" s="209"/>
      <c r="H234" s="210"/>
    </row>
    <row r="235" spans="1:8" x14ac:dyDescent="0.2">
      <c r="A235" s="203"/>
      <c r="D235" s="135"/>
      <c r="E235" s="208"/>
      <c r="F235" s="210"/>
      <c r="G235" s="209"/>
      <c r="H235" s="210"/>
    </row>
    <row r="236" spans="1:8" ht="11.25" customHeight="1" x14ac:dyDescent="0.2">
      <c r="A236" s="203">
        <v>23</v>
      </c>
      <c r="B236" s="197" t="s">
        <v>1010</v>
      </c>
      <c r="C236" s="197" t="s">
        <v>1010</v>
      </c>
      <c r="D236" s="116">
        <f>+'[48]WP V-K-1.1'!E204</f>
        <v>66357</v>
      </c>
      <c r="E236" s="208" t="s">
        <v>1073</v>
      </c>
      <c r="F236" s="258" t="s">
        <v>1160</v>
      </c>
      <c r="G236" s="209"/>
      <c r="H236" s="258" t="s">
        <v>1161</v>
      </c>
    </row>
    <row r="237" spans="1:8" x14ac:dyDescent="0.2">
      <c r="A237" s="203"/>
      <c r="D237" s="135"/>
      <c r="E237" s="208"/>
      <c r="F237" s="258"/>
      <c r="G237" s="209"/>
      <c r="H237" s="258"/>
    </row>
    <row r="238" spans="1:8" x14ac:dyDescent="0.2">
      <c r="A238" s="203"/>
      <c r="D238" s="135"/>
      <c r="E238" s="208"/>
      <c r="F238" s="258"/>
      <c r="G238" s="209"/>
      <c r="H238" s="258"/>
    </row>
    <row r="239" spans="1:8" x14ac:dyDescent="0.2">
      <c r="A239" s="203"/>
      <c r="D239" s="135"/>
      <c r="E239" s="208"/>
      <c r="F239" s="258"/>
      <c r="G239" s="209"/>
      <c r="H239" s="258"/>
    </row>
    <row r="240" spans="1:8" x14ac:dyDescent="0.2">
      <c r="A240" s="203"/>
      <c r="D240" s="135"/>
      <c r="E240" s="208"/>
      <c r="F240" s="258"/>
      <c r="G240" s="209"/>
      <c r="H240" s="258"/>
    </row>
    <row r="241" spans="1:8" x14ac:dyDescent="0.2">
      <c r="A241" s="203"/>
      <c r="D241" s="135"/>
      <c r="E241" s="208"/>
      <c r="F241" s="258"/>
      <c r="G241" s="209"/>
      <c r="H241" s="258"/>
    </row>
    <row r="242" spans="1:8" x14ac:dyDescent="0.2">
      <c r="A242" s="203"/>
      <c r="D242" s="135"/>
      <c r="E242" s="208"/>
      <c r="F242" s="258"/>
      <c r="G242" s="209"/>
      <c r="H242" s="258"/>
    </row>
    <row r="243" spans="1:8" x14ac:dyDescent="0.2">
      <c r="A243" s="203"/>
      <c r="D243" s="135"/>
      <c r="E243" s="208"/>
      <c r="F243" s="258"/>
      <c r="G243" s="209"/>
      <c r="H243" s="258"/>
    </row>
    <row r="244" spans="1:8" x14ac:dyDescent="0.2">
      <c r="A244" s="203"/>
      <c r="D244" s="135"/>
      <c r="E244" s="208"/>
      <c r="F244" s="258"/>
      <c r="G244" s="209"/>
      <c r="H244" s="258"/>
    </row>
    <row r="245" spans="1:8" ht="13.2" x14ac:dyDescent="0.25">
      <c r="A245" s="203"/>
      <c r="D245" s="135"/>
      <c r="E245" s="208"/>
      <c r="F245" s="258"/>
      <c r="G245" s="209"/>
      <c r="H245" s="214"/>
    </row>
    <row r="246" spans="1:8" x14ac:dyDescent="0.2">
      <c r="A246" s="203"/>
      <c r="D246" s="135"/>
      <c r="E246" s="149"/>
      <c r="F246" s="210"/>
      <c r="G246" s="209"/>
      <c r="H246" s="210"/>
    </row>
    <row r="247" spans="1:8" ht="11.25" customHeight="1" x14ac:dyDescent="0.2">
      <c r="A247" s="203">
        <v>24</v>
      </c>
      <c r="B247" s="197" t="s">
        <v>1011</v>
      </c>
      <c r="C247" s="197" t="s">
        <v>1037</v>
      </c>
      <c r="D247" s="116">
        <f>+'[48]WP V-K-1.1'!M93</f>
        <v>10310</v>
      </c>
      <c r="E247" s="149"/>
      <c r="F247" s="258" t="s">
        <v>1162</v>
      </c>
      <c r="G247" s="209"/>
      <c r="H247" s="259" t="s">
        <v>1163</v>
      </c>
    </row>
    <row r="248" spans="1:8" x14ac:dyDescent="0.2">
      <c r="A248" s="203"/>
      <c r="C248" s="197" t="s">
        <v>1038</v>
      </c>
      <c r="D248" s="116">
        <f>+'[48]WP V-K-1.1'!M97</f>
        <v>705</v>
      </c>
      <c r="E248" s="149"/>
      <c r="F248" s="258"/>
      <c r="G248" s="209"/>
      <c r="H248" s="259"/>
    </row>
    <row r="249" spans="1:8" x14ac:dyDescent="0.2">
      <c r="A249" s="203"/>
      <c r="C249" s="197" t="s">
        <v>1039</v>
      </c>
      <c r="D249" s="135">
        <f>+'[48]WP V-K-1.1'!O94</f>
        <v>-87</v>
      </c>
      <c r="E249" s="149"/>
      <c r="F249" s="258"/>
      <c r="G249" s="209"/>
      <c r="H249" s="259"/>
    </row>
    <row r="250" spans="1:8" x14ac:dyDescent="0.2">
      <c r="A250" s="203">
        <v>25</v>
      </c>
      <c r="B250" s="197" t="s">
        <v>1078</v>
      </c>
      <c r="D250" s="134">
        <f>SUM(D247:D249)</f>
        <v>10928</v>
      </c>
      <c r="E250" s="208" t="s">
        <v>1073</v>
      </c>
      <c r="F250" s="258"/>
      <c r="G250" s="209"/>
      <c r="H250" s="259"/>
    </row>
    <row r="251" spans="1:8" x14ac:dyDescent="0.2">
      <c r="A251" s="203"/>
      <c r="D251" s="135"/>
      <c r="E251" s="149"/>
      <c r="F251" s="258"/>
      <c r="G251" s="209"/>
      <c r="H251" s="259"/>
    </row>
    <row r="252" spans="1:8" x14ac:dyDescent="0.2">
      <c r="A252" s="203"/>
      <c r="D252" s="135"/>
      <c r="E252" s="149"/>
      <c r="F252" s="258"/>
      <c r="G252" s="209"/>
      <c r="H252" s="259"/>
    </row>
    <row r="253" spans="1:8" x14ac:dyDescent="0.2">
      <c r="A253" s="203"/>
      <c r="D253" s="135"/>
      <c r="E253" s="149"/>
      <c r="F253" s="258"/>
      <c r="G253" s="209"/>
      <c r="H253" s="259"/>
    </row>
    <row r="254" spans="1:8" x14ac:dyDescent="0.2">
      <c r="A254" s="203"/>
      <c r="D254" s="135"/>
      <c r="E254" s="149"/>
      <c r="F254" s="258"/>
      <c r="G254" s="209"/>
      <c r="H254" s="211"/>
    </row>
    <row r="255" spans="1:8" x14ac:dyDescent="0.2">
      <c r="A255" s="203"/>
      <c r="D255" s="135"/>
      <c r="E255" s="149"/>
      <c r="F255" s="258"/>
      <c r="G255" s="209"/>
      <c r="H255" s="211"/>
    </row>
    <row r="256" spans="1:8" x14ac:dyDescent="0.2">
      <c r="A256" s="203"/>
      <c r="D256" s="135"/>
      <c r="E256" s="149"/>
      <c r="F256" s="211"/>
      <c r="G256" s="209"/>
      <c r="H256" s="211"/>
    </row>
    <row r="257" spans="1:8" x14ac:dyDescent="0.2">
      <c r="A257" s="203"/>
      <c r="D257" s="135"/>
      <c r="E257" s="149"/>
      <c r="F257" s="211"/>
      <c r="G257" s="209"/>
      <c r="H257" s="210"/>
    </row>
    <row r="258" spans="1:8" ht="11.25" customHeight="1" x14ac:dyDescent="0.2">
      <c r="A258" s="203">
        <v>26</v>
      </c>
      <c r="B258" s="197" t="s">
        <v>1040</v>
      </c>
      <c r="C258" s="197" t="s">
        <v>1041</v>
      </c>
      <c r="D258" s="116">
        <f>+'[48]WP V-K-1.1'!E211</f>
        <v>-112</v>
      </c>
      <c r="E258" s="208" t="s">
        <v>1073</v>
      </c>
      <c r="F258" s="258" t="s">
        <v>1164</v>
      </c>
      <c r="G258" s="209"/>
      <c r="H258" s="258" t="s">
        <v>1165</v>
      </c>
    </row>
    <row r="259" spans="1:8" x14ac:dyDescent="0.2">
      <c r="A259" s="203"/>
      <c r="D259" s="197"/>
      <c r="E259" s="149"/>
      <c r="F259" s="258"/>
      <c r="G259" s="209"/>
      <c r="H259" s="258"/>
    </row>
    <row r="260" spans="1:8" ht="13.2" x14ac:dyDescent="0.25">
      <c r="A260" s="203"/>
      <c r="D260" s="207"/>
      <c r="E260" s="149"/>
      <c r="F260" s="258"/>
      <c r="G260" s="209"/>
      <c r="H260" s="258"/>
    </row>
    <row r="261" spans="1:8" ht="13.2" x14ac:dyDescent="0.25">
      <c r="A261" s="203"/>
      <c r="D261" s="207"/>
      <c r="E261" s="149"/>
      <c r="F261" s="258"/>
      <c r="G261" s="209"/>
      <c r="H261" s="258"/>
    </row>
    <row r="262" spans="1:8" x14ac:dyDescent="0.2">
      <c r="A262" s="203"/>
      <c r="D262" s="135"/>
      <c r="E262" s="149"/>
      <c r="F262" s="258"/>
      <c r="G262" s="209"/>
      <c r="H262" s="258"/>
    </row>
    <row r="263" spans="1:8" x14ac:dyDescent="0.2">
      <c r="A263" s="203"/>
      <c r="D263" s="135"/>
      <c r="E263" s="149"/>
      <c r="F263" s="258"/>
      <c r="G263" s="209"/>
      <c r="H263" s="258"/>
    </row>
    <row r="264" spans="1:8" x14ac:dyDescent="0.2">
      <c r="A264" s="203"/>
      <c r="D264" s="135"/>
      <c r="E264" s="149"/>
      <c r="F264" s="258"/>
      <c r="G264" s="209"/>
      <c r="H264" s="258"/>
    </row>
    <row r="265" spans="1:8" x14ac:dyDescent="0.2">
      <c r="A265" s="203"/>
      <c r="D265" s="135"/>
      <c r="E265" s="149"/>
      <c r="F265" s="258"/>
      <c r="G265" s="209"/>
      <c r="H265" s="258"/>
    </row>
    <row r="266" spans="1:8" x14ac:dyDescent="0.2">
      <c r="A266" s="203"/>
      <c r="D266" s="135"/>
      <c r="E266" s="149"/>
      <c r="F266" s="258"/>
      <c r="G266" s="209"/>
      <c r="H266" s="258"/>
    </row>
    <row r="267" spans="1:8" x14ac:dyDescent="0.2">
      <c r="A267" s="203"/>
      <c r="D267" s="135"/>
      <c r="E267" s="149"/>
      <c r="F267" s="210"/>
      <c r="G267" s="209"/>
      <c r="H267" s="258"/>
    </row>
    <row r="268" spans="1:8" x14ac:dyDescent="0.2">
      <c r="A268" s="203"/>
      <c r="D268" s="135"/>
      <c r="E268" s="149"/>
      <c r="F268" s="210"/>
      <c r="G268" s="209"/>
      <c r="H268" s="258"/>
    </row>
    <row r="269" spans="1:8" x14ac:dyDescent="0.2">
      <c r="A269" s="203"/>
      <c r="D269" s="135"/>
      <c r="E269" s="149"/>
      <c r="F269" s="210"/>
      <c r="G269" s="209"/>
      <c r="H269" s="211"/>
    </row>
    <row r="270" spans="1:8" x14ac:dyDescent="0.2">
      <c r="A270" s="203"/>
      <c r="E270" s="149"/>
      <c r="F270" s="211"/>
      <c r="G270" s="209"/>
      <c r="H270" s="210"/>
    </row>
    <row r="271" spans="1:8" ht="11.25" customHeight="1" x14ac:dyDescent="0.2">
      <c r="A271" s="203">
        <v>27</v>
      </c>
      <c r="B271" s="197" t="s">
        <v>972</v>
      </c>
      <c r="C271" s="197" t="s">
        <v>972</v>
      </c>
      <c r="D271" s="116">
        <f>+'[48]WP V-K-1.1'!E220</f>
        <v>5312</v>
      </c>
      <c r="E271" s="208" t="s">
        <v>1073</v>
      </c>
      <c r="F271" s="258" t="s">
        <v>1166</v>
      </c>
      <c r="G271" s="209"/>
      <c r="H271" s="258" t="s">
        <v>1167</v>
      </c>
    </row>
    <row r="272" spans="1:8" ht="13.2" x14ac:dyDescent="0.25">
      <c r="A272" s="203"/>
      <c r="C272" s="207"/>
      <c r="D272" s="207"/>
      <c r="E272" s="149"/>
      <c r="F272" s="258"/>
      <c r="G272" s="209"/>
      <c r="H272" s="258"/>
    </row>
    <row r="273" spans="1:8" ht="13.2" x14ac:dyDescent="0.25">
      <c r="A273" s="203"/>
      <c r="C273" s="207"/>
      <c r="D273" s="207"/>
      <c r="E273" s="149"/>
      <c r="F273" s="258"/>
      <c r="G273" s="209"/>
      <c r="H273" s="258"/>
    </row>
    <row r="274" spans="1:8" ht="13.2" x14ac:dyDescent="0.25">
      <c r="A274" s="203"/>
      <c r="C274" s="207"/>
      <c r="D274" s="207"/>
      <c r="E274" s="149"/>
      <c r="F274" s="258"/>
      <c r="G274" s="209"/>
      <c r="H274" s="258"/>
    </row>
    <row r="275" spans="1:8" ht="13.2" x14ac:dyDescent="0.25">
      <c r="A275" s="203"/>
      <c r="C275" s="207"/>
      <c r="D275" s="207"/>
      <c r="E275" s="149"/>
      <c r="F275" s="258"/>
      <c r="G275" s="209"/>
      <c r="H275" s="258"/>
    </row>
    <row r="276" spans="1:8" x14ac:dyDescent="0.2">
      <c r="A276" s="203"/>
      <c r="E276" s="149"/>
      <c r="F276" s="258"/>
      <c r="G276" s="209"/>
      <c r="H276" s="258"/>
    </row>
    <row r="277" spans="1:8" x14ac:dyDescent="0.2">
      <c r="A277" s="203"/>
      <c r="E277" s="149"/>
      <c r="F277" s="258"/>
      <c r="G277" s="209"/>
      <c r="H277" s="258"/>
    </row>
    <row r="278" spans="1:8" x14ac:dyDescent="0.2">
      <c r="A278" s="203"/>
      <c r="E278" s="149"/>
      <c r="F278" s="211"/>
      <c r="G278" s="209"/>
      <c r="H278" s="210"/>
    </row>
    <row r="279" spans="1:8" x14ac:dyDescent="0.2">
      <c r="A279" s="203"/>
      <c r="E279" s="149"/>
      <c r="F279" s="211"/>
      <c r="G279" s="209"/>
      <c r="H279" s="210"/>
    </row>
    <row r="280" spans="1:8" ht="11.25" customHeight="1" x14ac:dyDescent="0.2">
      <c r="A280" s="203">
        <v>28</v>
      </c>
      <c r="B280" s="197" t="s">
        <v>1042</v>
      </c>
      <c r="C280" s="197" t="s">
        <v>1043</v>
      </c>
      <c r="D280" s="116">
        <f>+'[48]WP V-K-1.1'!E215</f>
        <v>663</v>
      </c>
      <c r="E280" s="208" t="s">
        <v>1073</v>
      </c>
      <c r="F280" s="258" t="s">
        <v>1168</v>
      </c>
      <c r="G280" s="209"/>
      <c r="H280" s="258" t="s">
        <v>1169</v>
      </c>
    </row>
    <row r="281" spans="1:8" x14ac:dyDescent="0.2">
      <c r="A281" s="203"/>
      <c r="E281" s="208"/>
      <c r="F281" s="258"/>
      <c r="G281" s="209"/>
      <c r="H281" s="258"/>
    </row>
    <row r="282" spans="1:8" x14ac:dyDescent="0.2">
      <c r="A282" s="203"/>
      <c r="E282" s="208"/>
      <c r="F282" s="258"/>
      <c r="G282" s="209"/>
      <c r="H282" s="258"/>
    </row>
    <row r="283" spans="1:8" x14ac:dyDescent="0.2">
      <c r="A283" s="203"/>
      <c r="E283" s="208"/>
      <c r="F283" s="258"/>
      <c r="G283" s="209"/>
      <c r="H283" s="258"/>
    </row>
    <row r="284" spans="1:8" x14ac:dyDescent="0.2">
      <c r="A284" s="203"/>
      <c r="E284" s="208"/>
      <c r="F284" s="258"/>
      <c r="G284" s="209"/>
      <c r="H284" s="258"/>
    </row>
    <row r="285" spans="1:8" x14ac:dyDescent="0.2">
      <c r="A285" s="203"/>
      <c r="E285" s="208"/>
      <c r="F285" s="258"/>
      <c r="G285" s="209"/>
      <c r="H285" s="258"/>
    </row>
    <row r="286" spans="1:8" x14ac:dyDescent="0.2">
      <c r="A286" s="203"/>
      <c r="E286" s="208"/>
      <c r="F286" s="258"/>
      <c r="G286" s="209"/>
      <c r="H286" s="258"/>
    </row>
    <row r="287" spans="1:8" x14ac:dyDescent="0.2">
      <c r="A287" s="203"/>
      <c r="E287" s="149"/>
      <c r="F287" s="258"/>
      <c r="G287" s="209"/>
      <c r="H287" s="258"/>
    </row>
    <row r="288" spans="1:8" x14ac:dyDescent="0.2">
      <c r="A288" s="203"/>
      <c r="E288" s="149"/>
      <c r="F288" s="258"/>
      <c r="G288" s="209"/>
      <c r="H288" s="258"/>
    </row>
    <row r="289" spans="1:8" x14ac:dyDescent="0.2">
      <c r="A289" s="203"/>
      <c r="E289" s="149"/>
      <c r="F289" s="258"/>
      <c r="G289" s="209"/>
      <c r="H289" s="210"/>
    </row>
    <row r="290" spans="1:8" x14ac:dyDescent="0.2">
      <c r="A290" s="203"/>
      <c r="E290" s="149"/>
      <c r="F290" s="258"/>
      <c r="G290" s="209"/>
      <c r="H290" s="210"/>
    </row>
    <row r="291" spans="1:8" x14ac:dyDescent="0.2">
      <c r="A291" s="203"/>
      <c r="E291" s="149"/>
      <c r="F291" s="258"/>
      <c r="G291" s="209"/>
      <c r="H291" s="210"/>
    </row>
    <row r="292" spans="1:8" ht="13.2" x14ac:dyDescent="0.25">
      <c r="A292" s="203"/>
      <c r="E292" s="149"/>
      <c r="F292" s="207"/>
      <c r="G292" s="209"/>
      <c r="H292" s="210"/>
    </row>
    <row r="293" spans="1:8" x14ac:dyDescent="0.2">
      <c r="A293" s="203"/>
      <c r="E293" s="149"/>
      <c r="F293" s="210"/>
      <c r="G293" s="209"/>
      <c r="H293" s="210"/>
    </row>
    <row r="294" spans="1:8" ht="11.25" customHeight="1" x14ac:dyDescent="0.2">
      <c r="A294" s="203">
        <v>29</v>
      </c>
      <c r="B294" s="197" t="s">
        <v>973</v>
      </c>
      <c r="C294" s="197" t="s">
        <v>973</v>
      </c>
      <c r="D294" s="116">
        <f>+'[48]WP V-K-1.1'!E225</f>
        <v>9079</v>
      </c>
      <c r="E294" s="208" t="s">
        <v>1073</v>
      </c>
      <c r="F294" s="258" t="s">
        <v>1170</v>
      </c>
      <c r="G294" s="209"/>
      <c r="H294" s="258" t="s">
        <v>1079</v>
      </c>
    </row>
    <row r="295" spans="1:8" x14ac:dyDescent="0.2">
      <c r="A295" s="203"/>
      <c r="E295" s="208"/>
      <c r="F295" s="258"/>
      <c r="G295" s="209"/>
      <c r="H295" s="258"/>
    </row>
    <row r="296" spans="1:8" x14ac:dyDescent="0.2">
      <c r="A296" s="203"/>
      <c r="E296" s="208"/>
      <c r="F296" s="258"/>
      <c r="G296" s="209"/>
      <c r="H296" s="258"/>
    </row>
    <row r="297" spans="1:8" x14ac:dyDescent="0.2">
      <c r="A297" s="203"/>
      <c r="E297" s="208"/>
      <c r="F297" s="258"/>
      <c r="G297" s="209"/>
      <c r="H297" s="258"/>
    </row>
    <row r="298" spans="1:8" x14ac:dyDescent="0.2">
      <c r="A298" s="203"/>
      <c r="E298" s="208"/>
      <c r="F298" s="258"/>
      <c r="G298" s="209"/>
      <c r="H298" s="258"/>
    </row>
    <row r="299" spans="1:8" x14ac:dyDescent="0.2">
      <c r="A299" s="203"/>
      <c r="E299" s="208"/>
      <c r="F299" s="258"/>
      <c r="G299" s="209"/>
      <c r="H299" s="258"/>
    </row>
    <row r="300" spans="1:8" x14ac:dyDescent="0.2">
      <c r="A300" s="203"/>
      <c r="E300" s="208"/>
      <c r="F300" s="258"/>
      <c r="G300" s="209"/>
      <c r="H300" s="258"/>
    </row>
    <row r="301" spans="1:8" x14ac:dyDescent="0.2">
      <c r="A301" s="203"/>
      <c r="E301" s="208"/>
      <c r="F301" s="258"/>
      <c r="G301" s="209"/>
      <c r="H301" s="258"/>
    </row>
    <row r="302" spans="1:8" ht="13.2" x14ac:dyDescent="0.25">
      <c r="A302" s="203"/>
      <c r="E302" s="208"/>
      <c r="F302" s="258"/>
      <c r="G302" s="209"/>
      <c r="H302" s="214"/>
    </row>
    <row r="303" spans="1:8" ht="13.2" x14ac:dyDescent="0.25">
      <c r="A303" s="203"/>
      <c r="E303" s="208"/>
      <c r="F303" s="258"/>
      <c r="G303" s="209"/>
      <c r="H303" s="214"/>
    </row>
    <row r="304" spans="1:8" ht="13.2" x14ac:dyDescent="0.25">
      <c r="A304" s="203"/>
      <c r="E304" s="208"/>
      <c r="F304" s="258"/>
      <c r="G304" s="209"/>
      <c r="H304" s="214"/>
    </row>
    <row r="305" spans="1:8" ht="13.2" x14ac:dyDescent="0.25">
      <c r="A305" s="203"/>
      <c r="E305" s="208"/>
      <c r="F305" s="258"/>
      <c r="G305" s="209"/>
      <c r="H305" s="214"/>
    </row>
    <row r="306" spans="1:8" ht="13.2" x14ac:dyDescent="0.25">
      <c r="A306" s="203"/>
      <c r="E306" s="208"/>
      <c r="F306" s="258"/>
      <c r="G306" s="209"/>
      <c r="H306" s="214"/>
    </row>
    <row r="307" spans="1:8" ht="13.2" x14ac:dyDescent="0.25">
      <c r="A307" s="203"/>
      <c r="E307" s="208"/>
      <c r="F307" s="258"/>
      <c r="G307" s="209"/>
      <c r="H307" s="214"/>
    </row>
    <row r="308" spans="1:8" ht="13.2" x14ac:dyDescent="0.25">
      <c r="A308" s="203"/>
      <c r="E308" s="208"/>
      <c r="F308" s="258"/>
      <c r="G308" s="209"/>
      <c r="H308" s="214"/>
    </row>
    <row r="309" spans="1:8" ht="13.2" x14ac:dyDescent="0.25">
      <c r="A309" s="203"/>
      <c r="E309" s="208"/>
      <c r="F309" s="258"/>
      <c r="G309" s="209"/>
      <c r="H309" s="214"/>
    </row>
    <row r="310" spans="1:8" ht="13.2" x14ac:dyDescent="0.25">
      <c r="A310" s="203"/>
      <c r="E310" s="208"/>
      <c r="F310" s="258"/>
      <c r="G310" s="209"/>
      <c r="H310" s="214"/>
    </row>
    <row r="311" spans="1:8" ht="13.2" x14ac:dyDescent="0.25">
      <c r="A311" s="203"/>
      <c r="E311" s="208"/>
      <c r="F311" s="258"/>
      <c r="G311" s="209"/>
      <c r="H311" s="214"/>
    </row>
    <row r="312" spans="1:8" ht="13.2" x14ac:dyDescent="0.25">
      <c r="A312" s="203"/>
      <c r="E312" s="208"/>
      <c r="F312" s="258"/>
      <c r="G312" s="209"/>
      <c r="H312" s="214"/>
    </row>
    <row r="313" spans="1:8" ht="13.2" x14ac:dyDescent="0.25">
      <c r="A313" s="203"/>
      <c r="E313" s="208"/>
      <c r="F313" s="258"/>
      <c r="G313" s="209"/>
      <c r="H313" s="214"/>
    </row>
    <row r="314" spans="1:8" ht="13.2" x14ac:dyDescent="0.25">
      <c r="A314" s="203"/>
      <c r="E314" s="208"/>
      <c r="F314" s="258"/>
      <c r="G314" s="209"/>
      <c r="H314" s="214"/>
    </row>
    <row r="315" spans="1:8" x14ac:dyDescent="0.2">
      <c r="A315" s="203"/>
      <c r="E315" s="149"/>
      <c r="F315" s="215"/>
      <c r="G315" s="209"/>
      <c r="H315" s="210"/>
    </row>
    <row r="316" spans="1:8" x14ac:dyDescent="0.2">
      <c r="A316" s="203"/>
      <c r="E316" s="149"/>
      <c r="F316" s="215"/>
      <c r="G316" s="209"/>
      <c r="H316" s="210"/>
    </row>
    <row r="317" spans="1:8" ht="11.25" customHeight="1" x14ac:dyDescent="0.2">
      <c r="A317" s="203">
        <v>30</v>
      </c>
      <c r="B317" s="197" t="s">
        <v>746</v>
      </c>
      <c r="C317" s="197" t="s">
        <v>1044</v>
      </c>
      <c r="D317" s="116">
        <f>+'[48]WP V-K-1.1'!N136</f>
        <v>42227</v>
      </c>
      <c r="E317" s="208"/>
      <c r="F317" s="258" t="s">
        <v>1080</v>
      </c>
      <c r="G317" s="209"/>
      <c r="H317" s="259" t="s">
        <v>1171</v>
      </c>
    </row>
    <row r="318" spans="1:8" x14ac:dyDescent="0.2">
      <c r="A318" s="203"/>
      <c r="C318" s="197" t="s">
        <v>1029</v>
      </c>
      <c r="D318" s="116">
        <f>+'[48]WP V-K-1.1'!O142</f>
        <v>1495</v>
      </c>
      <c r="E318" s="208"/>
      <c r="F318" s="258"/>
      <c r="G318" s="209"/>
      <c r="H318" s="259"/>
    </row>
    <row r="319" spans="1:8" x14ac:dyDescent="0.2">
      <c r="A319" s="203"/>
      <c r="C319" s="197" t="s">
        <v>1045</v>
      </c>
      <c r="D319" s="116">
        <f>+'[48]WP V-K-1.1'!N138</f>
        <v>12577</v>
      </c>
      <c r="E319" s="208"/>
      <c r="F319" s="258"/>
      <c r="G319" s="209"/>
      <c r="H319" s="259"/>
    </row>
    <row r="320" spans="1:8" x14ac:dyDescent="0.2">
      <c r="A320" s="203"/>
      <c r="C320" s="197" t="s">
        <v>1046</v>
      </c>
      <c r="D320" s="116">
        <f>+'[48]WP V-K-1.1'!N154</f>
        <v>42503</v>
      </c>
      <c r="E320" s="208"/>
      <c r="F320" s="258"/>
      <c r="G320" s="209"/>
      <c r="H320" s="259"/>
    </row>
    <row r="321" spans="1:8" x14ac:dyDescent="0.2">
      <c r="A321" s="203"/>
      <c r="C321" s="197" t="s">
        <v>1047</v>
      </c>
      <c r="D321" s="116">
        <f>+'[48]WP V-K-1.1'!N143</f>
        <v>715</v>
      </c>
      <c r="E321" s="208"/>
      <c r="F321" s="258"/>
      <c r="G321" s="209"/>
      <c r="H321" s="259"/>
    </row>
    <row r="322" spans="1:8" x14ac:dyDescent="0.2">
      <c r="A322" s="203"/>
      <c r="C322" s="197" t="s">
        <v>1048</v>
      </c>
      <c r="D322" s="116">
        <f>+'[48]WP V-K-1.1'!N155</f>
        <v>9765</v>
      </c>
      <c r="E322" s="208"/>
      <c r="F322" s="258"/>
      <c r="G322" s="209"/>
      <c r="H322" s="259"/>
    </row>
    <row r="323" spans="1:8" x14ac:dyDescent="0.2">
      <c r="A323" s="203"/>
      <c r="C323" s="197" t="s">
        <v>1049</v>
      </c>
      <c r="D323" s="116">
        <f>+'[48]WP V-K-1.1'!N147</f>
        <v>27442</v>
      </c>
      <c r="E323" s="208"/>
      <c r="F323" s="258"/>
      <c r="G323" s="209"/>
      <c r="H323" s="259"/>
    </row>
    <row r="324" spans="1:8" x14ac:dyDescent="0.2">
      <c r="A324" s="203">
        <v>31</v>
      </c>
      <c r="B324" s="197" t="s">
        <v>1050</v>
      </c>
      <c r="D324" s="134">
        <f>SUM(D317:D323)</f>
        <v>136724</v>
      </c>
      <c r="E324" s="208" t="s">
        <v>1073</v>
      </c>
      <c r="F324" s="258"/>
      <c r="G324" s="209"/>
      <c r="H324" s="259"/>
    </row>
    <row r="325" spans="1:8" x14ac:dyDescent="0.2">
      <c r="D325" s="197"/>
      <c r="E325" s="208"/>
      <c r="F325" s="258"/>
      <c r="G325" s="209"/>
      <c r="H325" s="210"/>
    </row>
    <row r="326" spans="1:8" x14ac:dyDescent="0.2">
      <c r="D326" s="197"/>
      <c r="E326" s="208"/>
      <c r="F326" s="258"/>
      <c r="G326" s="209"/>
      <c r="H326" s="210"/>
    </row>
    <row r="327" spans="1:8" x14ac:dyDescent="0.2">
      <c r="A327" s="203"/>
      <c r="D327" s="135"/>
      <c r="E327" s="208"/>
      <c r="F327" s="258"/>
      <c r="G327" s="209"/>
      <c r="H327" s="210"/>
    </row>
    <row r="328" spans="1:8" x14ac:dyDescent="0.2">
      <c r="A328" s="203"/>
      <c r="D328" s="135"/>
      <c r="E328" s="208"/>
      <c r="F328" s="258"/>
      <c r="G328" s="209"/>
      <c r="H328" s="210"/>
    </row>
    <row r="329" spans="1:8" x14ac:dyDescent="0.2">
      <c r="A329" s="203"/>
      <c r="D329" s="135"/>
      <c r="E329" s="208"/>
      <c r="F329" s="258"/>
      <c r="G329" s="209"/>
      <c r="H329" s="210"/>
    </row>
    <row r="330" spans="1:8" x14ac:dyDescent="0.2">
      <c r="A330" s="203"/>
      <c r="E330" s="208"/>
      <c r="F330" s="258"/>
      <c r="G330" s="209"/>
      <c r="H330" s="210"/>
    </row>
    <row r="331" spans="1:8" x14ac:dyDescent="0.2">
      <c r="A331" s="203"/>
      <c r="E331" s="208"/>
      <c r="F331" s="258"/>
      <c r="G331" s="209"/>
      <c r="H331" s="210"/>
    </row>
    <row r="332" spans="1:8" x14ac:dyDescent="0.2">
      <c r="A332" s="203"/>
      <c r="E332" s="149"/>
      <c r="F332" s="215"/>
      <c r="G332" s="209"/>
      <c r="H332" s="210"/>
    </row>
    <row r="333" spans="1:8" x14ac:dyDescent="0.2">
      <c r="A333" s="203">
        <v>32</v>
      </c>
      <c r="B333" s="197" t="s">
        <v>974</v>
      </c>
      <c r="C333" s="197" t="s">
        <v>974</v>
      </c>
      <c r="D333" s="116">
        <f>+'[48]WP V-K-1.1'!E240</f>
        <v>-3</v>
      </c>
      <c r="E333" s="208" t="s">
        <v>1073</v>
      </c>
      <c r="F333" s="211" t="s">
        <v>1075</v>
      </c>
      <c r="G333" s="209"/>
      <c r="H333" s="211" t="s">
        <v>1075</v>
      </c>
    </row>
    <row r="334" spans="1:8" x14ac:dyDescent="0.2">
      <c r="A334" s="203"/>
      <c r="E334" s="208"/>
      <c r="F334" s="210"/>
      <c r="G334" s="209"/>
      <c r="H334" s="210"/>
    </row>
    <row r="335" spans="1:8" x14ac:dyDescent="0.2">
      <c r="A335" s="203"/>
      <c r="E335" s="208"/>
      <c r="F335" s="210"/>
      <c r="G335" s="209"/>
      <c r="H335" s="210"/>
    </row>
    <row r="336" spans="1:8" ht="11.25" customHeight="1" x14ac:dyDescent="0.2">
      <c r="A336" s="203">
        <v>33</v>
      </c>
      <c r="B336" s="197" t="s">
        <v>975</v>
      </c>
      <c r="C336" s="197" t="s">
        <v>1051</v>
      </c>
      <c r="D336" s="116">
        <f>+'[48]WP V-K-1.1'!E242</f>
        <v>-1774</v>
      </c>
      <c r="E336" s="208"/>
      <c r="F336" s="258" t="s">
        <v>1172</v>
      </c>
      <c r="G336" s="209"/>
      <c r="H336" s="258" t="s">
        <v>1173</v>
      </c>
    </row>
    <row r="337" spans="1:8" x14ac:dyDescent="0.2">
      <c r="A337" s="203"/>
      <c r="B337" s="216"/>
      <c r="C337" s="197" t="s">
        <v>1052</v>
      </c>
      <c r="D337" s="116">
        <f>+'[48]WP V-K-1.1'!E243</f>
        <v>-38</v>
      </c>
      <c r="E337" s="208"/>
      <c r="F337" s="258"/>
      <c r="G337" s="209"/>
      <c r="H337" s="258"/>
    </row>
    <row r="338" spans="1:8" x14ac:dyDescent="0.2">
      <c r="A338" s="203"/>
      <c r="C338" s="197" t="s">
        <v>1053</v>
      </c>
      <c r="D338" s="116">
        <f>+'[48]WP V-K-1.1'!E244</f>
        <v>9</v>
      </c>
      <c r="E338" s="208"/>
      <c r="F338" s="258"/>
      <c r="G338" s="209"/>
      <c r="H338" s="258"/>
    </row>
    <row r="339" spans="1:8" x14ac:dyDescent="0.2">
      <c r="A339" s="203"/>
      <c r="C339" s="197" t="s">
        <v>1029</v>
      </c>
      <c r="D339" s="116">
        <f>+'[48]WP V-K-1.1'!E245</f>
        <v>-7</v>
      </c>
      <c r="E339" s="208"/>
      <c r="F339" s="258"/>
      <c r="G339" s="209"/>
      <c r="H339" s="258"/>
    </row>
    <row r="340" spans="1:8" x14ac:dyDescent="0.2">
      <c r="A340" s="203">
        <v>34</v>
      </c>
      <c r="B340" s="197" t="s">
        <v>1054</v>
      </c>
      <c r="D340" s="134">
        <f>SUM(D336:D339)</f>
        <v>-1810</v>
      </c>
      <c r="E340" s="208" t="s">
        <v>1073</v>
      </c>
      <c r="F340" s="258"/>
      <c r="G340" s="209"/>
      <c r="H340" s="258"/>
    </row>
    <row r="341" spans="1:8" x14ac:dyDescent="0.2">
      <c r="A341" s="203"/>
      <c r="E341" s="208"/>
      <c r="F341" s="258"/>
      <c r="G341" s="209"/>
      <c r="H341" s="258"/>
    </row>
    <row r="342" spans="1:8" x14ac:dyDescent="0.2">
      <c r="A342" s="203"/>
      <c r="E342" s="208"/>
      <c r="F342" s="258"/>
      <c r="G342" s="209"/>
      <c r="H342" s="258"/>
    </row>
    <row r="343" spans="1:8" x14ac:dyDescent="0.2">
      <c r="A343" s="203"/>
      <c r="E343" s="208"/>
      <c r="F343" s="258"/>
      <c r="G343" s="209"/>
      <c r="H343" s="258"/>
    </row>
    <row r="344" spans="1:8" x14ac:dyDescent="0.2">
      <c r="A344" s="203"/>
      <c r="D344" s="197"/>
      <c r="E344" s="208"/>
      <c r="F344" s="258"/>
      <c r="G344" s="209"/>
      <c r="H344" s="258"/>
    </row>
    <row r="345" spans="1:8" x14ac:dyDescent="0.2">
      <c r="A345" s="203"/>
      <c r="D345" s="197"/>
      <c r="E345" s="208"/>
      <c r="F345" s="258"/>
      <c r="G345" s="209"/>
      <c r="H345" s="258"/>
    </row>
    <row r="346" spans="1:8" x14ac:dyDescent="0.2">
      <c r="D346" s="197"/>
      <c r="E346" s="208"/>
      <c r="F346" s="258"/>
      <c r="G346" s="209"/>
      <c r="H346" s="258"/>
    </row>
    <row r="347" spans="1:8" x14ac:dyDescent="0.2">
      <c r="A347" s="203"/>
      <c r="E347" s="208"/>
      <c r="F347" s="211"/>
      <c r="G347" s="209"/>
      <c r="H347" s="258"/>
    </row>
    <row r="348" spans="1:8" x14ac:dyDescent="0.2">
      <c r="A348" s="203"/>
      <c r="D348" s="135"/>
      <c r="E348" s="208"/>
      <c r="F348" s="211"/>
      <c r="G348" s="209"/>
      <c r="H348" s="258"/>
    </row>
    <row r="349" spans="1:8" x14ac:dyDescent="0.2">
      <c r="A349" s="203"/>
      <c r="D349" s="135"/>
      <c r="E349" s="208"/>
      <c r="F349" s="211"/>
      <c r="G349" s="209"/>
      <c r="H349" s="258"/>
    </row>
    <row r="350" spans="1:8" x14ac:dyDescent="0.2">
      <c r="A350" s="203"/>
      <c r="D350" s="135"/>
      <c r="E350" s="208"/>
      <c r="F350" s="211"/>
      <c r="G350" s="209"/>
      <c r="H350" s="258"/>
    </row>
    <row r="351" spans="1:8" x14ac:dyDescent="0.2">
      <c r="A351" s="203"/>
      <c r="D351" s="135"/>
      <c r="E351" s="208"/>
      <c r="F351" s="211"/>
      <c r="G351" s="209"/>
      <c r="H351" s="258"/>
    </row>
    <row r="352" spans="1:8" x14ac:dyDescent="0.2">
      <c r="A352" s="203"/>
      <c r="D352" s="135"/>
      <c r="E352" s="208"/>
      <c r="F352" s="211"/>
      <c r="G352" s="209"/>
      <c r="H352" s="258"/>
    </row>
    <row r="353" spans="1:8" x14ac:dyDescent="0.2">
      <c r="A353" s="203"/>
      <c r="D353" s="135"/>
      <c r="E353" s="208"/>
      <c r="F353" s="211"/>
      <c r="G353" s="209"/>
      <c r="H353" s="258"/>
    </row>
    <row r="354" spans="1:8" x14ac:dyDescent="0.2">
      <c r="A354" s="203"/>
      <c r="D354" s="135"/>
      <c r="E354" s="208"/>
      <c r="F354" s="211"/>
      <c r="G354" s="209"/>
      <c r="H354" s="258"/>
    </row>
    <row r="355" spans="1:8" x14ac:dyDescent="0.2">
      <c r="A355" s="203"/>
      <c r="D355" s="135"/>
      <c r="E355" s="208"/>
      <c r="F355" s="211"/>
      <c r="G355" s="209"/>
      <c r="H355" s="258"/>
    </row>
    <row r="356" spans="1:8" x14ac:dyDescent="0.2">
      <c r="A356" s="203"/>
      <c r="E356" s="208"/>
      <c r="F356" s="211"/>
      <c r="G356" s="209"/>
      <c r="H356" s="258"/>
    </row>
    <row r="357" spans="1:8" x14ac:dyDescent="0.2">
      <c r="A357" s="203"/>
      <c r="E357" s="208"/>
      <c r="F357" s="211"/>
      <c r="G357" s="209"/>
      <c r="H357" s="258"/>
    </row>
    <row r="358" spans="1:8" ht="10.8" thickBot="1" x14ac:dyDescent="0.25">
      <c r="A358" s="203"/>
      <c r="E358" s="208"/>
      <c r="F358" s="215"/>
      <c r="G358" s="209"/>
      <c r="H358" s="258"/>
    </row>
    <row r="359" spans="1:8" ht="10.8" thickBot="1" x14ac:dyDescent="0.25">
      <c r="A359" s="203">
        <v>35</v>
      </c>
      <c r="B359" s="217" t="s">
        <v>30</v>
      </c>
      <c r="C359" s="218"/>
      <c r="D359" s="125">
        <f>SUMIF($E$10:$E$358,"a",D10:D358)</f>
        <v>323832</v>
      </c>
      <c r="E359" s="208"/>
      <c r="F359" s="210"/>
      <c r="G359" s="209"/>
      <c r="H359" s="210"/>
    </row>
    <row r="360" spans="1:8" x14ac:dyDescent="0.2">
      <c r="A360" s="203"/>
      <c r="E360" s="208"/>
      <c r="F360" s="211"/>
      <c r="G360" s="209"/>
      <c r="H360" s="210"/>
    </row>
    <row r="361" spans="1:8" x14ac:dyDescent="0.2">
      <c r="D361" s="136"/>
      <c r="E361" s="219"/>
      <c r="F361" s="209"/>
      <c r="G361" s="209"/>
      <c r="H361" s="209"/>
    </row>
    <row r="362" spans="1:8" x14ac:dyDescent="0.2">
      <c r="D362" s="136"/>
      <c r="E362" s="219"/>
      <c r="F362" s="209"/>
      <c r="G362" s="209"/>
      <c r="H362" s="209"/>
    </row>
  </sheetData>
  <mergeCells count="48">
    <mergeCell ref="F11:F32"/>
    <mergeCell ref="H11:H18"/>
    <mergeCell ref="F34:F42"/>
    <mergeCell ref="H34:H39"/>
    <mergeCell ref="F45:F54"/>
    <mergeCell ref="H45:H51"/>
    <mergeCell ref="F56:F72"/>
    <mergeCell ref="H56:H66"/>
    <mergeCell ref="F74:F92"/>
    <mergeCell ref="H74:H90"/>
    <mergeCell ref="F94:F99"/>
    <mergeCell ref="H94:H99"/>
    <mergeCell ref="F102:F111"/>
    <mergeCell ref="H102:H110"/>
    <mergeCell ref="F113:F119"/>
    <mergeCell ref="H113:H119"/>
    <mergeCell ref="F129:F137"/>
    <mergeCell ref="H129:H135"/>
    <mergeCell ref="F140:F151"/>
    <mergeCell ref="H140:H145"/>
    <mergeCell ref="F154:F169"/>
    <mergeCell ref="H154:H162"/>
    <mergeCell ref="F172:F181"/>
    <mergeCell ref="H172:H177"/>
    <mergeCell ref="F185:F199"/>
    <mergeCell ref="H185:H190"/>
    <mergeCell ref="F201:F207"/>
    <mergeCell ref="H201:H207"/>
    <mergeCell ref="F211:F220"/>
    <mergeCell ref="H211:H220"/>
    <mergeCell ref="F223:F231"/>
    <mergeCell ref="H223:H233"/>
    <mergeCell ref="F236:F245"/>
    <mergeCell ref="H236:H244"/>
    <mergeCell ref="F247:F255"/>
    <mergeCell ref="H247:H253"/>
    <mergeCell ref="F258:F266"/>
    <mergeCell ref="H258:H268"/>
    <mergeCell ref="F271:F277"/>
    <mergeCell ref="H271:H277"/>
    <mergeCell ref="F280:F291"/>
    <mergeCell ref="H280:H288"/>
    <mergeCell ref="F294:F314"/>
    <mergeCell ref="H294:H301"/>
    <mergeCell ref="F317:F331"/>
    <mergeCell ref="H317:H324"/>
    <mergeCell ref="F336:F346"/>
    <mergeCell ref="H336:H358"/>
  </mergeCells>
  <pageMargins left="1" right="1" top="1" bottom="1" header="0.5" footer="0.5"/>
  <pageSetup scale="69" orientation="landscape" r:id="rId1"/>
  <headerFooter alignWithMargins="0">
    <oddHeader>&amp;R&amp;10Schedule &amp;A ERRATA - 1
Page &amp;P of &amp;N</oddHeader>
  </headerFooter>
  <rowBreaks count="6" manualBreakCount="6">
    <brk id="99" max="7" man="1"/>
    <brk id="153" max="7" man="1"/>
    <brk id="199" max="7" man="1"/>
    <brk id="246" max="7" man="1"/>
    <brk id="291" max="7" man="1"/>
    <brk id="332"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B192"/>
  <sheetViews>
    <sheetView view="pageBreakPreview" topLeftCell="AH4" zoomScale="90" zoomScaleNormal="100" zoomScaleSheetLayoutView="90" workbookViewId="0">
      <selection activeCell="AX74" sqref="AX74"/>
    </sheetView>
  </sheetViews>
  <sheetFormatPr defaultColWidth="9.109375" defaultRowHeight="13.2" x14ac:dyDescent="0.25"/>
  <cols>
    <col min="1" max="1" width="4.33203125" style="102" customWidth="1"/>
    <col min="2" max="2" width="39.5546875" style="102" bestFit="1" customWidth="1"/>
    <col min="3" max="3" width="41.109375" style="102" bestFit="1" customWidth="1"/>
    <col min="4" max="4" width="8.44140625" style="102" customWidth="1"/>
    <col min="5" max="35" width="6.6640625" style="102" customWidth="1"/>
    <col min="36" max="36" width="7.44140625" style="102" bestFit="1" customWidth="1"/>
    <col min="37" max="48" width="6.6640625" style="102" customWidth="1"/>
    <col min="49" max="49" width="9.109375" style="146"/>
    <col min="50" max="50" width="6.44140625" style="102" customWidth="1"/>
    <col min="51" max="53" width="9.109375" style="102"/>
    <col min="54" max="54" width="9" style="102" bestFit="1" customWidth="1"/>
    <col min="55" max="16384" width="9.109375" style="102"/>
  </cols>
  <sheetData>
    <row r="1" spans="1:54" ht="10.199999999999999" x14ac:dyDescent="0.2">
      <c r="A1" s="152"/>
      <c r="B1" s="4" t="s">
        <v>0</v>
      </c>
      <c r="C1" s="128"/>
      <c r="D1" s="152"/>
      <c r="E1" s="152"/>
      <c r="F1" s="152"/>
      <c r="G1" s="152"/>
      <c r="H1" s="152"/>
      <c r="I1" s="152"/>
      <c r="J1" s="152"/>
      <c r="K1" s="152"/>
      <c r="L1" s="152"/>
      <c r="M1" s="152"/>
      <c r="N1" s="153"/>
      <c r="O1" s="153"/>
      <c r="P1" s="153"/>
      <c r="Q1" s="153"/>
      <c r="R1" s="153"/>
      <c r="S1" s="153"/>
      <c r="T1" s="153"/>
      <c r="U1" s="153"/>
      <c r="V1" s="153"/>
      <c r="W1" s="153"/>
      <c r="X1" s="153"/>
      <c r="Y1" s="153"/>
      <c r="Z1" s="153"/>
      <c r="AA1" s="153"/>
      <c r="AB1" s="153"/>
      <c r="AC1" s="153"/>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row>
    <row r="2" spans="1:54" ht="10.199999999999999" x14ac:dyDescent="0.2">
      <c r="A2" s="152"/>
      <c r="B2" s="6" t="s">
        <v>1</v>
      </c>
      <c r="C2" s="128"/>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row>
    <row r="3" spans="1:54" ht="10.199999999999999" x14ac:dyDescent="0.2">
      <c r="A3" s="152"/>
      <c r="B3" s="6" t="s">
        <v>29</v>
      </c>
      <c r="C3" s="128"/>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row>
    <row r="4" spans="1:54" ht="10.199999999999999" x14ac:dyDescent="0.2">
      <c r="A4" s="152"/>
      <c r="B4" s="6" t="s">
        <v>736</v>
      </c>
      <c r="C4" s="128"/>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row>
    <row r="5" spans="1:54" ht="10.199999999999999" x14ac:dyDescent="0.2">
      <c r="A5" s="152"/>
      <c r="B5" s="6" t="s">
        <v>734</v>
      </c>
      <c r="C5" s="12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row>
    <row r="6" spans="1:54" ht="10.199999999999999" x14ac:dyDescent="0.2">
      <c r="A6" s="152"/>
      <c r="B6" s="151" t="s">
        <v>735</v>
      </c>
      <c r="C6" s="128"/>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row>
    <row r="7" spans="1:54" ht="10.199999999999999" x14ac:dyDescent="0.2">
      <c r="A7" s="152"/>
      <c r="B7" s="152" t="s">
        <v>3</v>
      </c>
      <c r="C7" s="154"/>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row>
    <row r="8" spans="1:54" ht="10.8" thickBot="1" x14ac:dyDescent="0.25">
      <c r="A8" s="155"/>
      <c r="B8" s="156"/>
      <c r="C8" s="152"/>
      <c r="D8" s="155">
        <v>1</v>
      </c>
      <c r="E8" s="155">
        <v>2</v>
      </c>
      <c r="F8" s="155">
        <v>3</v>
      </c>
      <c r="G8" s="155">
        <v>4</v>
      </c>
      <c r="H8" s="155">
        <v>5</v>
      </c>
      <c r="I8" s="155">
        <v>6</v>
      </c>
      <c r="J8" s="155">
        <v>7</v>
      </c>
      <c r="K8" s="155">
        <v>8</v>
      </c>
      <c r="L8" s="155">
        <v>9</v>
      </c>
      <c r="M8" s="155">
        <v>10</v>
      </c>
      <c r="N8" s="155">
        <v>11</v>
      </c>
      <c r="O8" s="155">
        <v>12</v>
      </c>
      <c r="P8" s="155">
        <v>13</v>
      </c>
      <c r="Q8" s="155">
        <v>14</v>
      </c>
      <c r="R8" s="155">
        <v>15</v>
      </c>
      <c r="S8" s="155">
        <v>16</v>
      </c>
      <c r="T8" s="155">
        <v>17</v>
      </c>
      <c r="U8" s="155">
        <v>18</v>
      </c>
      <c r="V8" s="155">
        <v>19</v>
      </c>
      <c r="W8" s="155">
        <v>20</v>
      </c>
      <c r="X8" s="155">
        <v>21</v>
      </c>
      <c r="Y8" s="155">
        <v>22</v>
      </c>
      <c r="Z8" s="155">
        <v>23</v>
      </c>
      <c r="AA8" s="155">
        <v>24</v>
      </c>
      <c r="AB8" s="155">
        <v>25</v>
      </c>
      <c r="AC8" s="155">
        <v>26</v>
      </c>
      <c r="AD8" s="155">
        <v>27</v>
      </c>
      <c r="AE8" s="155">
        <v>28</v>
      </c>
      <c r="AF8" s="155">
        <v>29</v>
      </c>
      <c r="AG8" s="155">
        <v>30</v>
      </c>
      <c r="AH8" s="155">
        <v>31</v>
      </c>
      <c r="AI8" s="155">
        <v>32</v>
      </c>
      <c r="AJ8" s="155">
        <v>33</v>
      </c>
      <c r="AK8" s="155">
        <v>34</v>
      </c>
      <c r="AL8" s="155">
        <v>35</v>
      </c>
      <c r="AM8" s="155">
        <v>36</v>
      </c>
      <c r="AN8" s="155">
        <v>37</v>
      </c>
      <c r="AO8" s="155">
        <v>38</v>
      </c>
      <c r="AP8" s="155">
        <v>39</v>
      </c>
      <c r="AQ8" s="155">
        <v>40</v>
      </c>
      <c r="AR8" s="155">
        <v>41</v>
      </c>
      <c r="AS8" s="155">
        <v>42</v>
      </c>
      <c r="AT8" s="155">
        <v>43</v>
      </c>
      <c r="AU8" s="155">
        <v>44</v>
      </c>
      <c r="AV8" s="155">
        <v>45</v>
      </c>
      <c r="AW8" s="155">
        <v>46</v>
      </c>
      <c r="AX8" s="155">
        <v>47</v>
      </c>
      <c r="AY8" s="155">
        <v>48</v>
      </c>
      <c r="AZ8" s="155">
        <v>49</v>
      </c>
      <c r="BA8" s="155">
        <v>50</v>
      </c>
      <c r="BB8" s="155">
        <v>51</v>
      </c>
    </row>
    <row r="9" spans="1:54" ht="10.8" thickBot="1" x14ac:dyDescent="0.25">
      <c r="A9" s="157"/>
      <c r="B9" s="157"/>
      <c r="C9" s="157"/>
      <c r="D9" s="158" t="s">
        <v>5</v>
      </c>
      <c r="E9" s="159"/>
      <c r="F9" s="159"/>
      <c r="G9" s="159"/>
      <c r="H9" s="159"/>
      <c r="I9" s="159"/>
      <c r="J9" s="159"/>
      <c r="K9" s="159"/>
      <c r="L9" s="159"/>
      <c r="M9" s="159"/>
      <c r="N9" s="159"/>
      <c r="O9" s="158" t="s">
        <v>5</v>
      </c>
      <c r="P9" s="159"/>
      <c r="Q9" s="159"/>
      <c r="R9" s="159"/>
      <c r="S9" s="159"/>
      <c r="T9" s="159"/>
      <c r="U9" s="159"/>
      <c r="V9" s="159"/>
      <c r="W9" s="159"/>
      <c r="X9" s="159"/>
      <c r="Y9" s="159"/>
      <c r="Z9" s="158" t="s">
        <v>5</v>
      </c>
      <c r="AA9" s="159"/>
      <c r="AB9" s="159"/>
      <c r="AC9" s="159"/>
      <c r="AD9" s="159"/>
      <c r="AE9" s="159"/>
      <c r="AF9" s="159"/>
      <c r="AG9" s="159"/>
      <c r="AH9" s="159"/>
      <c r="AI9" s="159"/>
      <c r="AJ9" s="159"/>
      <c r="AK9" s="158" t="s">
        <v>5</v>
      </c>
      <c r="AL9" s="159"/>
      <c r="AM9" s="159"/>
      <c r="AN9" s="159"/>
      <c r="AO9" s="159"/>
      <c r="AP9" s="159"/>
      <c r="AQ9" s="159"/>
      <c r="AR9" s="159"/>
      <c r="AS9" s="159"/>
      <c r="AT9" s="159"/>
      <c r="AU9" s="159"/>
      <c r="AV9" s="158" t="s">
        <v>5</v>
      </c>
      <c r="AW9" s="159"/>
      <c r="AX9" s="159"/>
      <c r="AY9" s="159"/>
      <c r="AZ9" s="159"/>
      <c r="BA9" s="159"/>
      <c r="BB9" s="160"/>
    </row>
    <row r="10" spans="1:54" ht="10.8" thickBot="1" x14ac:dyDescent="0.25">
      <c r="A10" s="161" t="s">
        <v>26</v>
      </c>
      <c r="B10" s="161" t="s">
        <v>23</v>
      </c>
      <c r="C10" s="161" t="s">
        <v>1055</v>
      </c>
      <c r="D10" s="162">
        <v>1070</v>
      </c>
      <c r="E10" s="162">
        <v>4081</v>
      </c>
      <c r="F10" s="162">
        <v>4190</v>
      </c>
      <c r="G10" s="162">
        <v>4265</v>
      </c>
      <c r="H10" s="162">
        <v>5600</v>
      </c>
      <c r="I10" s="162">
        <v>5611</v>
      </c>
      <c r="J10" s="162">
        <v>5612</v>
      </c>
      <c r="K10" s="162">
        <v>5613</v>
      </c>
      <c r="L10" s="162">
        <v>5614</v>
      </c>
      <c r="M10" s="162">
        <v>5615</v>
      </c>
      <c r="N10" s="162">
        <v>5617</v>
      </c>
      <c r="O10" s="162">
        <v>5620</v>
      </c>
      <c r="P10" s="162">
        <v>5630</v>
      </c>
      <c r="Q10" s="162">
        <v>5640</v>
      </c>
      <c r="R10" s="162">
        <v>5660</v>
      </c>
      <c r="S10" s="162">
        <v>5690</v>
      </c>
      <c r="T10" s="162">
        <v>5700</v>
      </c>
      <c r="U10" s="162">
        <v>5710</v>
      </c>
      <c r="V10" s="162">
        <v>5720</v>
      </c>
      <c r="W10" s="162">
        <v>5730</v>
      </c>
      <c r="X10" s="162">
        <v>5800</v>
      </c>
      <c r="Y10" s="162">
        <v>5810</v>
      </c>
      <c r="Z10" s="162">
        <v>5820</v>
      </c>
      <c r="AA10" s="162">
        <v>5830</v>
      </c>
      <c r="AB10" s="162">
        <v>5840</v>
      </c>
      <c r="AC10" s="162">
        <v>5850</v>
      </c>
      <c r="AD10" s="162">
        <v>5860</v>
      </c>
      <c r="AE10" s="162">
        <v>5870</v>
      </c>
      <c r="AF10" s="162">
        <v>5880</v>
      </c>
      <c r="AG10" s="162">
        <v>5900</v>
      </c>
      <c r="AH10" s="162">
        <v>5910</v>
      </c>
      <c r="AI10" s="162">
        <v>5920</v>
      </c>
      <c r="AJ10" s="162">
        <v>5930</v>
      </c>
      <c r="AK10" s="162">
        <v>5940</v>
      </c>
      <c r="AL10" s="162">
        <v>5960</v>
      </c>
      <c r="AM10" s="162">
        <v>5970</v>
      </c>
      <c r="AN10" s="162">
        <v>5980</v>
      </c>
      <c r="AO10" s="162">
        <v>9020</v>
      </c>
      <c r="AP10" s="162">
        <v>9030</v>
      </c>
      <c r="AQ10" s="162">
        <v>9070</v>
      </c>
      <c r="AR10" s="162">
        <v>9080</v>
      </c>
      <c r="AS10" s="162">
        <v>9100</v>
      </c>
      <c r="AT10" s="162">
        <v>9200</v>
      </c>
      <c r="AU10" s="162">
        <v>9210</v>
      </c>
      <c r="AV10" s="162">
        <v>9240</v>
      </c>
      <c r="AW10" s="162">
        <v>9250</v>
      </c>
      <c r="AX10" s="162">
        <v>9260</v>
      </c>
      <c r="AY10" s="162">
        <v>9301</v>
      </c>
      <c r="AZ10" s="162">
        <v>9302</v>
      </c>
      <c r="BA10" s="162">
        <v>9310</v>
      </c>
      <c r="BB10" s="162" t="s">
        <v>30</v>
      </c>
    </row>
    <row r="11" spans="1:54" ht="10.199999999999999" x14ac:dyDescent="0.2">
      <c r="A11" s="155"/>
      <c r="B11" s="163"/>
      <c r="C11" s="163"/>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52"/>
      <c r="AX11" s="152"/>
      <c r="AY11" s="152"/>
      <c r="AZ11" s="152"/>
      <c r="BA11" s="152"/>
      <c r="BB11" s="164"/>
    </row>
    <row r="12" spans="1:54" ht="10.199999999999999" x14ac:dyDescent="0.2">
      <c r="A12" s="155">
        <v>1</v>
      </c>
      <c r="B12" s="152" t="s">
        <v>1056</v>
      </c>
      <c r="C12" s="152" t="s">
        <v>956</v>
      </c>
      <c r="D12" s="137">
        <f>+'[48]WP V-K-1'!C65</f>
        <v>0</v>
      </c>
      <c r="E12" s="137">
        <f>+'[48]WP V-K-1'!D65</f>
        <v>0</v>
      </c>
      <c r="F12" s="137">
        <f>+'[48]WP V-K-1'!E65</f>
        <v>0</v>
      </c>
      <c r="G12" s="137">
        <f>+'[48]WP V-K-1'!F65</f>
        <v>0</v>
      </c>
      <c r="H12" s="137">
        <f>+'[48]WP V-K-1'!G65</f>
        <v>0</v>
      </c>
      <c r="I12" s="137">
        <f>+'[48]WP V-K-1'!H65</f>
        <v>0</v>
      </c>
      <c r="J12" s="137">
        <f>+'[48]WP V-K-1'!I65</f>
        <v>0</v>
      </c>
      <c r="K12" s="137">
        <f>+'[48]WP V-K-1'!J65</f>
        <v>0</v>
      </c>
      <c r="L12" s="137">
        <f>+'[48]WP V-K-1'!K65</f>
        <v>0</v>
      </c>
      <c r="M12" s="137">
        <f>+'[48]WP V-K-1'!L65</f>
        <v>0</v>
      </c>
      <c r="N12" s="137">
        <f>+'[48]WP V-K-1'!M65</f>
        <v>0</v>
      </c>
      <c r="O12" s="137">
        <f>+'[48]WP V-K-1'!N65</f>
        <v>0</v>
      </c>
      <c r="P12" s="137">
        <f>+'[48]WP V-K-1'!O65</f>
        <v>0</v>
      </c>
      <c r="Q12" s="137">
        <f>+'[48]WP V-K-1'!P65</f>
        <v>0</v>
      </c>
      <c r="R12" s="137">
        <f>+'[48]WP V-K-1'!Q65</f>
        <v>0</v>
      </c>
      <c r="S12" s="137">
        <f>+'[48]WP V-K-1'!R65</f>
        <v>0</v>
      </c>
      <c r="T12" s="137">
        <f>+'[48]WP V-K-1'!S65</f>
        <v>0</v>
      </c>
      <c r="U12" s="137">
        <f>+'[48]WP V-K-1'!T65</f>
        <v>0</v>
      </c>
      <c r="V12" s="137">
        <f>+'[48]WP V-K-1'!U65</f>
        <v>0</v>
      </c>
      <c r="W12" s="137">
        <f>+'[48]WP V-K-1'!V65</f>
        <v>0</v>
      </c>
      <c r="X12" s="137">
        <f>+'[48]WP V-K-1'!W65</f>
        <v>0</v>
      </c>
      <c r="Y12" s="137">
        <f>+'[48]WP V-K-1'!X65</f>
        <v>0</v>
      </c>
      <c r="Z12" s="137">
        <f>+'[48]WP V-K-1'!Y65</f>
        <v>0</v>
      </c>
      <c r="AA12" s="137">
        <f>+'[48]WP V-K-1'!Z65</f>
        <v>0</v>
      </c>
      <c r="AB12" s="137">
        <f>+'[48]WP V-K-1'!AA65</f>
        <v>0</v>
      </c>
      <c r="AC12" s="137">
        <f>+'[48]WP V-K-1'!AB65</f>
        <v>0</v>
      </c>
      <c r="AD12" s="137">
        <f>+'[48]WP V-K-1'!AC65</f>
        <v>0</v>
      </c>
      <c r="AE12" s="137">
        <f>+'[48]WP V-K-1'!AD65</f>
        <v>0</v>
      </c>
      <c r="AF12" s="137">
        <f>+'[48]WP V-K-1'!AE65</f>
        <v>0</v>
      </c>
      <c r="AG12" s="137">
        <f>+'[48]WP V-K-1'!AF65</f>
        <v>0</v>
      </c>
      <c r="AH12" s="137">
        <f>+'[48]WP V-K-1'!AG65</f>
        <v>0</v>
      </c>
      <c r="AI12" s="137">
        <f>+'[48]WP V-K-1'!AH65</f>
        <v>0</v>
      </c>
      <c r="AJ12" s="137">
        <f>+'[48]WP V-K-1'!AI65</f>
        <v>0</v>
      </c>
      <c r="AK12" s="137">
        <f>+'[48]WP V-K-1'!AJ65</f>
        <v>0</v>
      </c>
      <c r="AL12" s="137">
        <f>+'[48]WP V-K-1'!AK65</f>
        <v>0</v>
      </c>
      <c r="AM12" s="137">
        <f>+'[48]WP V-K-1'!AL65</f>
        <v>0</v>
      </c>
      <c r="AN12" s="137">
        <f>+'[48]WP V-K-1'!AM65</f>
        <v>0</v>
      </c>
      <c r="AO12" s="137">
        <f>+'[48]WP V-K-1'!AN65</f>
        <v>0</v>
      </c>
      <c r="AP12" s="137">
        <f>+'[48]WP V-K-1'!AO65</f>
        <v>0</v>
      </c>
      <c r="AQ12" s="137">
        <f>+'[48]WP V-K-1'!AP65</f>
        <v>0</v>
      </c>
      <c r="AR12" s="137">
        <f>+'[48]WP V-K-1'!AQ65</f>
        <v>0</v>
      </c>
      <c r="AS12" s="137">
        <f>+'[48]WP V-K-1'!AR65</f>
        <v>0</v>
      </c>
      <c r="AT12" s="137">
        <f>+'[48]WP V-K-1'!AS65</f>
        <v>0</v>
      </c>
      <c r="AU12" s="137">
        <f>+'[48]WP V-K-1'!AT65</f>
        <v>0</v>
      </c>
      <c r="AV12" s="137">
        <f>+'[48]WP V-K-1'!AU65</f>
        <v>0</v>
      </c>
      <c r="AW12" s="137">
        <f>+'[48]WP V-K-1'!AV65</f>
        <v>0</v>
      </c>
      <c r="AX12" s="137">
        <f>+'[48]WP V-K-1'!AW65</f>
        <v>0</v>
      </c>
      <c r="AY12" s="137">
        <f>+'[48]WP V-K-1'!AX65</f>
        <v>0</v>
      </c>
      <c r="AZ12" s="137">
        <f>+'[48]WP V-K-1'!AY65</f>
        <v>-22</v>
      </c>
      <c r="BA12" s="137">
        <f>+'[48]WP V-K-1'!AZ65</f>
        <v>0</v>
      </c>
      <c r="BB12" s="137">
        <f>SUM(D12:BA12)</f>
        <v>-22</v>
      </c>
    </row>
    <row r="13" spans="1:54" ht="10.199999999999999" x14ac:dyDescent="0.2">
      <c r="A13" s="155"/>
      <c r="B13" s="152" t="s">
        <v>1057</v>
      </c>
      <c r="C13" s="152" t="s">
        <v>957</v>
      </c>
      <c r="D13" s="137">
        <f>+'[48]WP V-K-1'!C66</f>
        <v>0</v>
      </c>
      <c r="E13" s="137">
        <f>+'[48]WP V-K-1'!D66</f>
        <v>0</v>
      </c>
      <c r="F13" s="137">
        <f>+'[48]WP V-K-1'!E66</f>
        <v>0</v>
      </c>
      <c r="G13" s="137">
        <f>+'[48]WP V-K-1'!F66</f>
        <v>0</v>
      </c>
      <c r="H13" s="137">
        <f>+'[48]WP V-K-1'!G66</f>
        <v>0</v>
      </c>
      <c r="I13" s="137">
        <f>+'[48]WP V-K-1'!H66</f>
        <v>0</v>
      </c>
      <c r="J13" s="137">
        <f>+'[48]WP V-K-1'!I66</f>
        <v>0</v>
      </c>
      <c r="K13" s="137">
        <f>+'[48]WP V-K-1'!J66</f>
        <v>0</v>
      </c>
      <c r="L13" s="137">
        <f>+'[48]WP V-K-1'!K66</f>
        <v>0</v>
      </c>
      <c r="M13" s="137">
        <f>+'[48]WP V-K-1'!L66</f>
        <v>0</v>
      </c>
      <c r="N13" s="137">
        <f>+'[48]WP V-K-1'!M66</f>
        <v>0</v>
      </c>
      <c r="O13" s="137">
        <f>+'[48]WP V-K-1'!N66</f>
        <v>0</v>
      </c>
      <c r="P13" s="137">
        <f>+'[48]WP V-K-1'!O66</f>
        <v>0</v>
      </c>
      <c r="Q13" s="137">
        <f>+'[48]WP V-K-1'!P66</f>
        <v>0</v>
      </c>
      <c r="R13" s="137">
        <f>+'[48]WP V-K-1'!Q66</f>
        <v>0</v>
      </c>
      <c r="S13" s="137">
        <f>+'[48]WP V-K-1'!R66</f>
        <v>0</v>
      </c>
      <c r="T13" s="137">
        <f>+'[48]WP V-K-1'!S66</f>
        <v>0</v>
      </c>
      <c r="U13" s="137">
        <f>+'[48]WP V-K-1'!T66</f>
        <v>0</v>
      </c>
      <c r="V13" s="137">
        <f>+'[48]WP V-K-1'!U66</f>
        <v>0</v>
      </c>
      <c r="W13" s="137">
        <f>+'[48]WP V-K-1'!V66</f>
        <v>0</v>
      </c>
      <c r="X13" s="137">
        <f>+'[48]WP V-K-1'!W66</f>
        <v>0</v>
      </c>
      <c r="Y13" s="137">
        <f>+'[48]WP V-K-1'!X66</f>
        <v>0</v>
      </c>
      <c r="Z13" s="137">
        <f>+'[48]WP V-K-1'!Y66</f>
        <v>0</v>
      </c>
      <c r="AA13" s="137">
        <f>+'[48]WP V-K-1'!Z66</f>
        <v>0</v>
      </c>
      <c r="AB13" s="137">
        <f>+'[48]WP V-K-1'!AA66</f>
        <v>0</v>
      </c>
      <c r="AC13" s="137">
        <f>+'[48]WP V-K-1'!AB66</f>
        <v>0</v>
      </c>
      <c r="AD13" s="137">
        <f>+'[48]WP V-K-1'!AC66</f>
        <v>-95</v>
      </c>
      <c r="AE13" s="137">
        <f>+'[48]WP V-K-1'!AD66</f>
        <v>0</v>
      </c>
      <c r="AF13" s="137">
        <f>+'[48]WP V-K-1'!AE66</f>
        <v>-1</v>
      </c>
      <c r="AG13" s="137">
        <f>+'[48]WP V-K-1'!AF66</f>
        <v>0</v>
      </c>
      <c r="AH13" s="137">
        <f>+'[48]WP V-K-1'!AG66</f>
        <v>0</v>
      </c>
      <c r="AI13" s="137">
        <f>+'[48]WP V-K-1'!AH66</f>
        <v>0</v>
      </c>
      <c r="AJ13" s="137">
        <f>+'[48]WP V-K-1'!AI66</f>
        <v>0</v>
      </c>
      <c r="AK13" s="137">
        <f>+'[48]WP V-K-1'!AJ66</f>
        <v>0</v>
      </c>
      <c r="AL13" s="137">
        <f>+'[48]WP V-K-1'!AK66</f>
        <v>0</v>
      </c>
      <c r="AM13" s="137">
        <f>+'[48]WP V-K-1'!AL66</f>
        <v>0</v>
      </c>
      <c r="AN13" s="137">
        <f>+'[48]WP V-K-1'!AM66</f>
        <v>0</v>
      </c>
      <c r="AO13" s="137">
        <f>+'[48]WP V-K-1'!AN66</f>
        <v>0</v>
      </c>
      <c r="AP13" s="137">
        <f>+'[48]WP V-K-1'!AO66</f>
        <v>0</v>
      </c>
      <c r="AQ13" s="137">
        <f>+'[48]WP V-K-1'!AP66</f>
        <v>0</v>
      </c>
      <c r="AR13" s="137">
        <f>+'[48]WP V-K-1'!AQ66</f>
        <v>0</v>
      </c>
      <c r="AS13" s="137">
        <f>+'[48]WP V-K-1'!AR66</f>
        <v>0</v>
      </c>
      <c r="AT13" s="137">
        <f>+'[48]WP V-K-1'!AS66</f>
        <v>0</v>
      </c>
      <c r="AU13" s="137">
        <f>+'[48]WP V-K-1'!AT66</f>
        <v>0</v>
      </c>
      <c r="AV13" s="137">
        <f>+'[48]WP V-K-1'!AU66</f>
        <v>0</v>
      </c>
      <c r="AW13" s="137">
        <f>+'[48]WP V-K-1'!AV66</f>
        <v>0</v>
      </c>
      <c r="AX13" s="137">
        <f>+'[48]WP V-K-1'!AW66</f>
        <v>0</v>
      </c>
      <c r="AY13" s="137">
        <f>+'[48]WP V-K-1'!AX66</f>
        <v>0</v>
      </c>
      <c r="AZ13" s="137">
        <f>+'[48]WP V-K-1'!AY66</f>
        <v>0</v>
      </c>
      <c r="BA13" s="137">
        <f>+'[48]WP V-K-1'!AZ66</f>
        <v>0</v>
      </c>
      <c r="BB13" s="137">
        <f t="shared" ref="BB13:BB20" si="0">SUM(D13:BA13)</f>
        <v>-96</v>
      </c>
    </row>
    <row r="14" spans="1:54" ht="10.199999999999999" x14ac:dyDescent="0.2">
      <c r="A14" s="155"/>
      <c r="B14" s="152" t="s">
        <v>1057</v>
      </c>
      <c r="C14" s="152" t="s">
        <v>1007</v>
      </c>
      <c r="D14" s="137">
        <f>+'[48]WP V-K-1'!C67</f>
        <v>0</v>
      </c>
      <c r="E14" s="137">
        <f>+'[48]WP V-K-1'!D67</f>
        <v>0</v>
      </c>
      <c r="F14" s="137">
        <f>+'[48]WP V-K-1'!E67</f>
        <v>0</v>
      </c>
      <c r="G14" s="137">
        <f>+'[48]WP V-K-1'!F67</f>
        <v>0</v>
      </c>
      <c r="H14" s="137">
        <f>+'[48]WP V-K-1'!G67</f>
        <v>-4</v>
      </c>
      <c r="I14" s="137">
        <f>+'[48]WP V-K-1'!H67</f>
        <v>0</v>
      </c>
      <c r="J14" s="137">
        <f>+'[48]WP V-K-1'!I67</f>
        <v>0</v>
      </c>
      <c r="K14" s="137">
        <f>+'[48]WP V-K-1'!J67</f>
        <v>0</v>
      </c>
      <c r="L14" s="137">
        <f>+'[48]WP V-K-1'!K67</f>
        <v>0</v>
      </c>
      <c r="M14" s="137">
        <f>+'[48]WP V-K-1'!L67</f>
        <v>0</v>
      </c>
      <c r="N14" s="137">
        <f>+'[48]WP V-K-1'!M67</f>
        <v>0</v>
      </c>
      <c r="O14" s="137">
        <f>+'[48]WP V-K-1'!N67</f>
        <v>0</v>
      </c>
      <c r="P14" s="137">
        <f>+'[48]WP V-K-1'!O67</f>
        <v>0</v>
      </c>
      <c r="Q14" s="137">
        <f>+'[48]WP V-K-1'!P67</f>
        <v>0</v>
      </c>
      <c r="R14" s="137">
        <f>+'[48]WP V-K-1'!Q67</f>
        <v>0</v>
      </c>
      <c r="S14" s="137">
        <f>+'[48]WP V-K-1'!R67</f>
        <v>0</v>
      </c>
      <c r="T14" s="137">
        <f>+'[48]WP V-K-1'!S67</f>
        <v>0</v>
      </c>
      <c r="U14" s="137">
        <f>+'[48]WP V-K-1'!T67</f>
        <v>0</v>
      </c>
      <c r="V14" s="137">
        <f>+'[48]WP V-K-1'!U67</f>
        <v>0</v>
      </c>
      <c r="W14" s="137">
        <f>+'[48]WP V-K-1'!V67</f>
        <v>0</v>
      </c>
      <c r="X14" s="137">
        <f>+'[48]WP V-K-1'!W67</f>
        <v>-11</v>
      </c>
      <c r="Y14" s="137">
        <f>+'[48]WP V-K-1'!X67</f>
        <v>0</v>
      </c>
      <c r="Z14" s="137">
        <f>+'[48]WP V-K-1'!Y67</f>
        <v>0</v>
      </c>
      <c r="AA14" s="137">
        <f>+'[48]WP V-K-1'!Z67</f>
        <v>-1</v>
      </c>
      <c r="AB14" s="137">
        <f>+'[48]WP V-K-1'!AA67</f>
        <v>0</v>
      </c>
      <c r="AC14" s="137">
        <f>+'[48]WP V-K-1'!AB67</f>
        <v>0</v>
      </c>
      <c r="AD14" s="137">
        <f>+'[48]WP V-K-1'!AC67</f>
        <v>-1</v>
      </c>
      <c r="AE14" s="137">
        <f>+'[48]WP V-K-1'!AD67</f>
        <v>0</v>
      </c>
      <c r="AF14" s="137">
        <f>+'[48]WP V-K-1'!AE67</f>
        <v>0</v>
      </c>
      <c r="AG14" s="137">
        <f>+'[48]WP V-K-1'!AF67</f>
        <v>-19</v>
      </c>
      <c r="AH14" s="137">
        <f>+'[48]WP V-K-1'!AG67</f>
        <v>0</v>
      </c>
      <c r="AI14" s="137">
        <f>+'[48]WP V-K-1'!AH67</f>
        <v>0</v>
      </c>
      <c r="AJ14" s="137">
        <f>+'[48]WP V-K-1'!AI67</f>
        <v>-2</v>
      </c>
      <c r="AK14" s="137">
        <f>+'[48]WP V-K-1'!AJ67</f>
        <v>-1</v>
      </c>
      <c r="AL14" s="137">
        <f>+'[48]WP V-K-1'!AK67</f>
        <v>0</v>
      </c>
      <c r="AM14" s="137">
        <f>+'[48]WP V-K-1'!AL67</f>
        <v>0</v>
      </c>
      <c r="AN14" s="137">
        <f>+'[48]WP V-K-1'!AM67</f>
        <v>0</v>
      </c>
      <c r="AO14" s="137">
        <f>+'[48]WP V-K-1'!AN67</f>
        <v>0</v>
      </c>
      <c r="AP14" s="137">
        <f>+'[48]WP V-K-1'!AO67</f>
        <v>0</v>
      </c>
      <c r="AQ14" s="137">
        <f>+'[48]WP V-K-1'!AP67</f>
        <v>0</v>
      </c>
      <c r="AR14" s="137">
        <f>+'[48]WP V-K-1'!AQ67</f>
        <v>0</v>
      </c>
      <c r="AS14" s="137">
        <f>+'[48]WP V-K-1'!AR67</f>
        <v>0</v>
      </c>
      <c r="AT14" s="137">
        <f>+'[48]WP V-K-1'!AS67</f>
        <v>0</v>
      </c>
      <c r="AU14" s="137">
        <f>+'[48]WP V-K-1'!AT67</f>
        <v>0</v>
      </c>
      <c r="AV14" s="137">
        <f>+'[48]WP V-K-1'!AU67</f>
        <v>0</v>
      </c>
      <c r="AW14" s="137">
        <f>+'[48]WP V-K-1'!AV67</f>
        <v>0</v>
      </c>
      <c r="AX14" s="137">
        <f>+'[48]WP V-K-1'!AW67</f>
        <v>0</v>
      </c>
      <c r="AY14" s="137">
        <f>+'[48]WP V-K-1'!AX67</f>
        <v>0</v>
      </c>
      <c r="AZ14" s="137">
        <f>+'[48]WP V-K-1'!AY67</f>
        <v>0</v>
      </c>
      <c r="BA14" s="137">
        <f>+'[48]WP V-K-1'!AZ67</f>
        <v>0</v>
      </c>
      <c r="BB14" s="137">
        <f t="shared" si="0"/>
        <v>-39</v>
      </c>
    </row>
    <row r="15" spans="1:54" ht="10.199999999999999" x14ac:dyDescent="0.2">
      <c r="A15" s="155"/>
      <c r="B15" s="152"/>
      <c r="C15" s="152" t="s">
        <v>961</v>
      </c>
      <c r="D15" s="137">
        <f>+'[48]WP V-K-1'!C69</f>
        <v>0</v>
      </c>
      <c r="E15" s="137">
        <f>+'[48]WP V-K-1'!D69</f>
        <v>0</v>
      </c>
      <c r="F15" s="137">
        <f>+'[48]WP V-K-1'!E69</f>
        <v>0</v>
      </c>
      <c r="G15" s="137">
        <f>+'[48]WP V-K-1'!F69</f>
        <v>0</v>
      </c>
      <c r="H15" s="137">
        <f>+'[48]WP V-K-1'!G69</f>
        <v>-4</v>
      </c>
      <c r="I15" s="137">
        <f>+'[48]WP V-K-1'!H69</f>
        <v>0</v>
      </c>
      <c r="J15" s="137">
        <f>+'[48]WP V-K-1'!I69</f>
        <v>0</v>
      </c>
      <c r="K15" s="137">
        <f>+'[48]WP V-K-1'!J69</f>
        <v>0</v>
      </c>
      <c r="L15" s="137">
        <f>+'[48]WP V-K-1'!K69</f>
        <v>0</v>
      </c>
      <c r="M15" s="137">
        <f>+'[48]WP V-K-1'!L69</f>
        <v>0</v>
      </c>
      <c r="N15" s="137">
        <f>+'[48]WP V-K-1'!M69</f>
        <v>0</v>
      </c>
      <c r="O15" s="137">
        <f>+'[48]WP V-K-1'!N69</f>
        <v>-4</v>
      </c>
      <c r="P15" s="137">
        <f>+'[48]WP V-K-1'!O69</f>
        <v>-4</v>
      </c>
      <c r="Q15" s="137">
        <f>+'[48]WP V-K-1'!P69</f>
        <v>-4</v>
      </c>
      <c r="R15" s="137">
        <f>+'[48]WP V-K-1'!Q69</f>
        <v>0</v>
      </c>
      <c r="S15" s="137">
        <f>+'[48]WP V-K-1'!R69</f>
        <v>0</v>
      </c>
      <c r="T15" s="137">
        <f>+'[48]WP V-K-1'!S69</f>
        <v>-4</v>
      </c>
      <c r="U15" s="137">
        <f>+'[48]WP V-K-1'!T69</f>
        <v>-7</v>
      </c>
      <c r="V15" s="137">
        <f>+'[48]WP V-K-1'!U69</f>
        <v>-4</v>
      </c>
      <c r="W15" s="137">
        <f>+'[48]WP V-K-1'!V69</f>
        <v>0</v>
      </c>
      <c r="X15" s="137">
        <f>+'[48]WP V-K-1'!W69</f>
        <v>-4</v>
      </c>
      <c r="Y15" s="137">
        <f>+'[48]WP V-K-1'!X69</f>
        <v>0</v>
      </c>
      <c r="Z15" s="137">
        <f>+'[48]WP V-K-1'!Y69</f>
        <v>-4</v>
      </c>
      <c r="AA15" s="137">
        <f>+'[48]WP V-K-1'!Z69</f>
        <v>-7</v>
      </c>
      <c r="AB15" s="137">
        <f>+'[48]WP V-K-1'!AA69</f>
        <v>-7</v>
      </c>
      <c r="AC15" s="137">
        <f>+'[48]WP V-K-1'!AB69</f>
        <v>-7</v>
      </c>
      <c r="AD15" s="137">
        <f>+'[48]WP V-K-1'!AC69</f>
        <v>-4</v>
      </c>
      <c r="AE15" s="137">
        <f>+'[48]WP V-K-1'!AD69</f>
        <v>-4</v>
      </c>
      <c r="AF15" s="137">
        <f>+'[48]WP V-K-1'!AE69</f>
        <v>0</v>
      </c>
      <c r="AG15" s="137">
        <f>+'[48]WP V-K-1'!AF69</f>
        <v>0</v>
      </c>
      <c r="AH15" s="137">
        <f>+'[48]WP V-K-1'!AG69</f>
        <v>0</v>
      </c>
      <c r="AI15" s="137">
        <f>+'[48]WP V-K-1'!AH69</f>
        <v>0</v>
      </c>
      <c r="AJ15" s="137">
        <f>+'[48]WP V-K-1'!AI69</f>
        <v>-4</v>
      </c>
      <c r="AK15" s="137">
        <f>+'[48]WP V-K-1'!AJ69</f>
        <v>0</v>
      </c>
      <c r="AL15" s="137">
        <f>+'[48]WP V-K-1'!AK69</f>
        <v>0</v>
      </c>
      <c r="AM15" s="137">
        <f>+'[48]WP V-K-1'!AL69</f>
        <v>-4</v>
      </c>
      <c r="AN15" s="137">
        <f>+'[48]WP V-K-1'!AM69</f>
        <v>0</v>
      </c>
      <c r="AO15" s="137">
        <f>+'[48]WP V-K-1'!AN69</f>
        <v>0</v>
      </c>
      <c r="AP15" s="137">
        <f>+'[48]WP V-K-1'!AO69</f>
        <v>0</v>
      </c>
      <c r="AQ15" s="137">
        <f>+'[48]WP V-K-1'!AP69</f>
        <v>0</v>
      </c>
      <c r="AR15" s="137">
        <f>+'[48]WP V-K-1'!AQ69</f>
        <v>0</v>
      </c>
      <c r="AS15" s="137">
        <f>+'[48]WP V-K-1'!AR69</f>
        <v>0</v>
      </c>
      <c r="AT15" s="137">
        <f>+'[48]WP V-K-1'!AS69</f>
        <v>0</v>
      </c>
      <c r="AU15" s="137">
        <f>+'[48]WP V-K-1'!AT69</f>
        <v>0</v>
      </c>
      <c r="AV15" s="137">
        <f>+'[48]WP V-K-1'!AU69</f>
        <v>0</v>
      </c>
      <c r="AW15" s="137">
        <f>+'[48]WP V-K-1'!AV69</f>
        <v>0</v>
      </c>
      <c r="AX15" s="137">
        <f>+'[48]WP V-K-1'!AW69</f>
        <v>0</v>
      </c>
      <c r="AY15" s="137">
        <f>+'[48]WP V-K-1'!AX69</f>
        <v>0</v>
      </c>
      <c r="AZ15" s="137">
        <f>+'[48]WP V-K-1'!AY69</f>
        <v>0</v>
      </c>
      <c r="BA15" s="137">
        <f>+'[48]WP V-K-1'!AZ69</f>
        <v>0</v>
      </c>
      <c r="BB15" s="137">
        <f t="shared" si="0"/>
        <v>-76</v>
      </c>
    </row>
    <row r="16" spans="1:54" ht="10.199999999999999" x14ac:dyDescent="0.2">
      <c r="A16" s="155"/>
      <c r="B16" s="152"/>
      <c r="C16" s="152" t="s">
        <v>1009</v>
      </c>
      <c r="D16" s="137">
        <f>+'[48]WP V-K-1'!C70</f>
        <v>0</v>
      </c>
      <c r="E16" s="137">
        <f>+'[48]WP V-K-1'!D70</f>
        <v>0</v>
      </c>
      <c r="F16" s="137">
        <f>+'[48]WP V-K-1'!E70</f>
        <v>0</v>
      </c>
      <c r="G16" s="137">
        <f>+'[48]WP V-K-1'!F70</f>
        <v>0</v>
      </c>
      <c r="H16" s="137">
        <f>+'[48]WP V-K-1'!G70</f>
        <v>0</v>
      </c>
      <c r="I16" s="137">
        <f>+'[48]WP V-K-1'!H70</f>
        <v>0</v>
      </c>
      <c r="J16" s="137">
        <f>+'[48]WP V-K-1'!I70</f>
        <v>0</v>
      </c>
      <c r="K16" s="137">
        <f>+'[48]WP V-K-1'!J70</f>
        <v>0</v>
      </c>
      <c r="L16" s="137">
        <f>+'[48]WP V-K-1'!K70</f>
        <v>0</v>
      </c>
      <c r="M16" s="137">
        <f>+'[48]WP V-K-1'!L70</f>
        <v>0</v>
      </c>
      <c r="N16" s="137">
        <f>+'[48]WP V-K-1'!M70</f>
        <v>0</v>
      </c>
      <c r="O16" s="137">
        <f>+'[48]WP V-K-1'!N70</f>
        <v>0</v>
      </c>
      <c r="P16" s="137">
        <f>+'[48]WP V-K-1'!O70</f>
        <v>0</v>
      </c>
      <c r="Q16" s="137">
        <f>+'[48]WP V-K-1'!P70</f>
        <v>0</v>
      </c>
      <c r="R16" s="137">
        <f>+'[48]WP V-K-1'!Q70</f>
        <v>0</v>
      </c>
      <c r="S16" s="137">
        <f>+'[48]WP V-K-1'!R70</f>
        <v>0</v>
      </c>
      <c r="T16" s="137">
        <f>+'[48]WP V-K-1'!S70</f>
        <v>0</v>
      </c>
      <c r="U16" s="137">
        <f>+'[48]WP V-K-1'!T70</f>
        <v>0</v>
      </c>
      <c r="V16" s="137">
        <f>+'[48]WP V-K-1'!U70</f>
        <v>0</v>
      </c>
      <c r="W16" s="137">
        <f>+'[48]WP V-K-1'!V70</f>
        <v>0</v>
      </c>
      <c r="X16" s="137">
        <f>+'[48]WP V-K-1'!W70</f>
        <v>0</v>
      </c>
      <c r="Y16" s="137">
        <f>+'[48]WP V-K-1'!X70</f>
        <v>0</v>
      </c>
      <c r="Z16" s="137">
        <f>+'[48]WP V-K-1'!Y70</f>
        <v>0</v>
      </c>
      <c r="AA16" s="137">
        <f>+'[48]WP V-K-1'!Z70</f>
        <v>-10</v>
      </c>
      <c r="AB16" s="137">
        <f>+'[48]WP V-K-1'!AA70</f>
        <v>0</v>
      </c>
      <c r="AC16" s="137">
        <f>+'[48]WP V-K-1'!AB70</f>
        <v>0</v>
      </c>
      <c r="AD16" s="137">
        <f>+'[48]WP V-K-1'!AC70</f>
        <v>0</v>
      </c>
      <c r="AE16" s="137">
        <f>+'[48]WP V-K-1'!AD70</f>
        <v>0</v>
      </c>
      <c r="AF16" s="137">
        <f>+'[48]WP V-K-1'!AE70</f>
        <v>-9</v>
      </c>
      <c r="AG16" s="137">
        <f>+'[48]WP V-K-1'!AF70</f>
        <v>0</v>
      </c>
      <c r="AH16" s="137">
        <f>+'[48]WP V-K-1'!AG70</f>
        <v>0</v>
      </c>
      <c r="AI16" s="137">
        <f>+'[48]WP V-K-1'!AH70</f>
        <v>0</v>
      </c>
      <c r="AJ16" s="137">
        <f>+'[48]WP V-K-1'!AI70</f>
        <v>-18</v>
      </c>
      <c r="AK16" s="137">
        <f>+'[48]WP V-K-1'!AJ70</f>
        <v>-8</v>
      </c>
      <c r="AL16" s="137">
        <f>+'[48]WP V-K-1'!AK70</f>
        <v>0</v>
      </c>
      <c r="AM16" s="137">
        <f>+'[48]WP V-K-1'!AL70</f>
        <v>0</v>
      </c>
      <c r="AN16" s="137">
        <f>+'[48]WP V-K-1'!AM70</f>
        <v>0</v>
      </c>
      <c r="AO16" s="137">
        <f>+'[48]WP V-K-1'!AN70</f>
        <v>0</v>
      </c>
      <c r="AP16" s="137">
        <f>+'[48]WP V-K-1'!AO70</f>
        <v>0</v>
      </c>
      <c r="AQ16" s="137">
        <f>+'[48]WP V-K-1'!AP70</f>
        <v>0</v>
      </c>
      <c r="AR16" s="137">
        <f>+'[48]WP V-K-1'!AQ70</f>
        <v>0</v>
      </c>
      <c r="AS16" s="137">
        <f>+'[48]WP V-K-1'!AR70</f>
        <v>0</v>
      </c>
      <c r="AT16" s="137">
        <f>+'[48]WP V-K-1'!AS70</f>
        <v>0</v>
      </c>
      <c r="AU16" s="137">
        <f>+'[48]WP V-K-1'!AT70</f>
        <v>0</v>
      </c>
      <c r="AV16" s="137">
        <f>+'[48]WP V-K-1'!AU70</f>
        <v>0</v>
      </c>
      <c r="AW16" s="137">
        <f>+'[48]WP V-K-1'!AV70</f>
        <v>0</v>
      </c>
      <c r="AX16" s="137">
        <f>+'[48]WP V-K-1'!AW70</f>
        <v>0</v>
      </c>
      <c r="AY16" s="137">
        <f>+'[48]WP V-K-1'!AX70</f>
        <v>0</v>
      </c>
      <c r="AZ16" s="137">
        <f>+'[48]WP V-K-1'!AY70</f>
        <v>0</v>
      </c>
      <c r="BA16" s="137">
        <f>+'[48]WP V-K-1'!AZ70</f>
        <v>0</v>
      </c>
      <c r="BB16" s="137">
        <f t="shared" si="0"/>
        <v>-45</v>
      </c>
    </row>
    <row r="17" spans="1:54" ht="10.199999999999999" x14ac:dyDescent="0.2">
      <c r="A17" s="155"/>
      <c r="B17" s="152"/>
      <c r="C17" s="152" t="s">
        <v>1010</v>
      </c>
      <c r="D17" s="137">
        <f>+'[48]WP V-K-1'!C71</f>
        <v>510</v>
      </c>
      <c r="E17" s="137">
        <f>+'[48]WP V-K-1'!D71</f>
        <v>0</v>
      </c>
      <c r="F17" s="137">
        <f>+'[48]WP V-K-1'!E71</f>
        <v>-130</v>
      </c>
      <c r="G17" s="137">
        <f>+'[48]WP V-K-1'!F71</f>
        <v>-3</v>
      </c>
      <c r="H17" s="137">
        <f>+'[48]WP V-K-1'!G71</f>
        <v>5</v>
      </c>
      <c r="I17" s="137">
        <f>+'[48]WP V-K-1'!H71</f>
        <v>0</v>
      </c>
      <c r="J17" s="137">
        <f>+'[48]WP V-K-1'!I71</f>
        <v>9</v>
      </c>
      <c r="K17" s="137">
        <f>+'[48]WP V-K-1'!J71</f>
        <v>-2</v>
      </c>
      <c r="L17" s="137">
        <f>+'[48]WP V-K-1'!K71</f>
        <v>2</v>
      </c>
      <c r="M17" s="137">
        <f>+'[48]WP V-K-1'!L71</f>
        <v>0</v>
      </c>
      <c r="N17" s="137">
        <f>+'[48]WP V-K-1'!M71</f>
        <v>0</v>
      </c>
      <c r="O17" s="137">
        <f>+'[48]WP V-K-1'!N71</f>
        <v>2</v>
      </c>
      <c r="P17" s="137">
        <f>+'[48]WP V-K-1'!O71</f>
        <v>2</v>
      </c>
      <c r="Q17" s="137">
        <f>+'[48]WP V-K-1'!P71</f>
        <v>2</v>
      </c>
      <c r="R17" s="137">
        <f>+'[48]WP V-K-1'!Q71</f>
        <v>1</v>
      </c>
      <c r="S17" s="137">
        <f>+'[48]WP V-K-1'!R71</f>
        <v>0</v>
      </c>
      <c r="T17" s="137">
        <f>+'[48]WP V-K-1'!S71</f>
        <v>2</v>
      </c>
      <c r="U17" s="137">
        <f>+'[48]WP V-K-1'!T71</f>
        <v>4</v>
      </c>
      <c r="V17" s="137">
        <f>+'[48]WP V-K-1'!U71</f>
        <v>2</v>
      </c>
      <c r="W17" s="137">
        <f>+'[48]WP V-K-1'!V71</f>
        <v>-1</v>
      </c>
      <c r="X17" s="137">
        <f>+'[48]WP V-K-1'!W71</f>
        <v>17</v>
      </c>
      <c r="Y17" s="137">
        <f>+'[48]WP V-K-1'!X71</f>
        <v>4</v>
      </c>
      <c r="Z17" s="137">
        <f>+'[48]WP V-K-1'!Y71</f>
        <v>2</v>
      </c>
      <c r="AA17" s="137">
        <f>+'[48]WP V-K-1'!Z71</f>
        <v>9</v>
      </c>
      <c r="AB17" s="137">
        <f>+'[48]WP V-K-1'!AA71</f>
        <v>5</v>
      </c>
      <c r="AC17" s="137">
        <f>+'[48]WP V-K-1'!AB71</f>
        <v>4</v>
      </c>
      <c r="AD17" s="137">
        <f>+'[48]WP V-K-1'!AC71</f>
        <v>108</v>
      </c>
      <c r="AE17" s="137">
        <f>+'[48]WP V-K-1'!AD71</f>
        <v>3</v>
      </c>
      <c r="AF17" s="137">
        <f>+'[48]WP V-K-1'!AE71</f>
        <v>3</v>
      </c>
      <c r="AG17" s="137">
        <f>+'[48]WP V-K-1'!AF71</f>
        <v>10</v>
      </c>
      <c r="AH17" s="137">
        <f>+'[48]WP V-K-1'!AG71</f>
        <v>0</v>
      </c>
      <c r="AI17" s="137">
        <f>+'[48]WP V-K-1'!AH71</f>
        <v>1</v>
      </c>
      <c r="AJ17" s="137">
        <f>+'[48]WP V-K-1'!AI71</f>
        <v>15</v>
      </c>
      <c r="AK17" s="137">
        <f>+'[48]WP V-K-1'!AJ71</f>
        <v>19</v>
      </c>
      <c r="AL17" s="137">
        <f>+'[48]WP V-K-1'!AK71</f>
        <v>1</v>
      </c>
      <c r="AM17" s="137">
        <f>+'[48]WP V-K-1'!AL71</f>
        <v>2</v>
      </c>
      <c r="AN17" s="137">
        <f>+'[48]WP V-K-1'!AM71</f>
        <v>0</v>
      </c>
      <c r="AO17" s="137">
        <f>+'[48]WP V-K-1'!AN71</f>
        <v>0</v>
      </c>
      <c r="AP17" s="137">
        <f>+'[48]WP V-K-1'!AO71</f>
        <v>7</v>
      </c>
      <c r="AQ17" s="137">
        <f>+'[48]WP V-K-1'!AP71</f>
        <v>-1</v>
      </c>
      <c r="AR17" s="137">
        <f>+'[48]WP V-K-1'!AQ71</f>
        <v>-37</v>
      </c>
      <c r="AS17" s="137">
        <f>+'[48]WP V-K-1'!AR71</f>
        <v>0</v>
      </c>
      <c r="AT17" s="137">
        <f>+'[48]WP V-K-1'!AS71</f>
        <v>1</v>
      </c>
      <c r="AU17" s="137">
        <f>+'[48]WP V-K-1'!AT71</f>
        <v>-6</v>
      </c>
      <c r="AV17" s="137">
        <f>+'[48]WP V-K-1'!AU71</f>
        <v>-31</v>
      </c>
      <c r="AW17" s="137">
        <f>+'[48]WP V-K-1'!AV71</f>
        <v>0</v>
      </c>
      <c r="AX17" s="137">
        <f>+'[48]WP V-K-1'!AW71</f>
        <v>37</v>
      </c>
      <c r="AY17" s="137">
        <f>+'[48]WP V-K-1'!AX71</f>
        <v>4</v>
      </c>
      <c r="AZ17" s="137">
        <f>+'[48]WP V-K-1'!AY71</f>
        <v>-1308</v>
      </c>
      <c r="BA17" s="137">
        <f>+'[48]WP V-K-1'!AZ71</f>
        <v>34</v>
      </c>
      <c r="BB17" s="137">
        <f t="shared" si="0"/>
        <v>-692</v>
      </c>
    </row>
    <row r="18" spans="1:54" ht="10.199999999999999" x14ac:dyDescent="0.2">
      <c r="A18" s="155"/>
      <c r="B18" s="152"/>
      <c r="C18" s="152" t="s">
        <v>1011</v>
      </c>
      <c r="D18" s="137">
        <f>+'[48]WP V-K-1'!C72</f>
        <v>0</v>
      </c>
      <c r="E18" s="137">
        <f>+'[48]WP V-K-1'!D72</f>
        <v>0</v>
      </c>
      <c r="F18" s="137">
        <f>+'[48]WP V-K-1'!E72</f>
        <v>0</v>
      </c>
      <c r="G18" s="137">
        <f>+'[48]WP V-K-1'!F72</f>
        <v>0</v>
      </c>
      <c r="H18" s="137">
        <f>+'[48]WP V-K-1'!G72</f>
        <v>-1</v>
      </c>
      <c r="I18" s="137">
        <f>+'[48]WP V-K-1'!H72</f>
        <v>0</v>
      </c>
      <c r="J18" s="137">
        <f>+'[48]WP V-K-1'!I72</f>
        <v>0</v>
      </c>
      <c r="K18" s="137">
        <f>+'[48]WP V-K-1'!J72</f>
        <v>0</v>
      </c>
      <c r="L18" s="137">
        <f>+'[48]WP V-K-1'!K72</f>
        <v>0</v>
      </c>
      <c r="M18" s="137">
        <f>+'[48]WP V-K-1'!L72</f>
        <v>0</v>
      </c>
      <c r="N18" s="137">
        <f>+'[48]WP V-K-1'!M72</f>
        <v>0</v>
      </c>
      <c r="O18" s="137">
        <f>+'[48]WP V-K-1'!N72</f>
        <v>-1</v>
      </c>
      <c r="P18" s="137">
        <f>+'[48]WP V-K-1'!O72</f>
        <v>-1</v>
      </c>
      <c r="Q18" s="137">
        <f>+'[48]WP V-K-1'!P72</f>
        <v>-1</v>
      </c>
      <c r="R18" s="137">
        <f>+'[48]WP V-K-1'!Q72</f>
        <v>0</v>
      </c>
      <c r="S18" s="137">
        <f>+'[48]WP V-K-1'!R72</f>
        <v>0</v>
      </c>
      <c r="T18" s="137">
        <f>+'[48]WP V-K-1'!S72</f>
        <v>-1</v>
      </c>
      <c r="U18" s="137">
        <f>+'[48]WP V-K-1'!T72</f>
        <v>-1</v>
      </c>
      <c r="V18" s="137">
        <f>+'[48]WP V-K-1'!U72</f>
        <v>-1</v>
      </c>
      <c r="W18" s="137">
        <f>+'[48]WP V-K-1'!V72</f>
        <v>0</v>
      </c>
      <c r="X18" s="137">
        <f>+'[48]WP V-K-1'!W72</f>
        <v>0</v>
      </c>
      <c r="Y18" s="137">
        <f>+'[48]WP V-K-1'!X72</f>
        <v>0</v>
      </c>
      <c r="Z18" s="137">
        <f>+'[48]WP V-K-1'!Y72</f>
        <v>-1</v>
      </c>
      <c r="AA18" s="137">
        <f>+'[48]WP V-K-1'!Z72</f>
        <v>-1</v>
      </c>
      <c r="AB18" s="137">
        <f>+'[48]WP V-K-1'!AA72</f>
        <v>-1</v>
      </c>
      <c r="AC18" s="137">
        <f>+'[48]WP V-K-1'!AB72</f>
        <v>-1</v>
      </c>
      <c r="AD18" s="137">
        <f>+'[48]WP V-K-1'!AC72</f>
        <v>-1</v>
      </c>
      <c r="AE18" s="137">
        <f>+'[48]WP V-K-1'!AD72</f>
        <v>-1</v>
      </c>
      <c r="AF18" s="137">
        <f>+'[48]WP V-K-1'!AE72</f>
        <v>-1</v>
      </c>
      <c r="AG18" s="137">
        <f>+'[48]WP V-K-1'!AF72</f>
        <v>0</v>
      </c>
      <c r="AH18" s="137">
        <f>+'[48]WP V-K-1'!AG72</f>
        <v>0</v>
      </c>
      <c r="AI18" s="137">
        <f>+'[48]WP V-K-1'!AH72</f>
        <v>0</v>
      </c>
      <c r="AJ18" s="137">
        <f>+'[48]WP V-K-1'!AI72</f>
        <v>-1</v>
      </c>
      <c r="AK18" s="137">
        <f>+'[48]WP V-K-1'!AJ72</f>
        <v>0</v>
      </c>
      <c r="AL18" s="137">
        <f>+'[48]WP V-K-1'!AK72</f>
        <v>0</v>
      </c>
      <c r="AM18" s="137">
        <f>+'[48]WP V-K-1'!AL72</f>
        <v>-1</v>
      </c>
      <c r="AN18" s="137">
        <f>+'[48]WP V-K-1'!AM72</f>
        <v>0</v>
      </c>
      <c r="AO18" s="137">
        <f>+'[48]WP V-K-1'!AN72</f>
        <v>0</v>
      </c>
      <c r="AP18" s="137">
        <f>+'[48]WP V-K-1'!AO72</f>
        <v>0</v>
      </c>
      <c r="AQ18" s="137">
        <f>+'[48]WP V-K-1'!AP72</f>
        <v>0</v>
      </c>
      <c r="AR18" s="137">
        <f>+'[48]WP V-K-1'!AQ72</f>
        <v>0</v>
      </c>
      <c r="AS18" s="137">
        <f>+'[48]WP V-K-1'!AR72</f>
        <v>0</v>
      </c>
      <c r="AT18" s="137">
        <f>+'[48]WP V-K-1'!AS72</f>
        <v>0</v>
      </c>
      <c r="AU18" s="137">
        <f>+'[48]WP V-K-1'!AT72</f>
        <v>0</v>
      </c>
      <c r="AV18" s="137">
        <f>+'[48]WP V-K-1'!AU72</f>
        <v>0</v>
      </c>
      <c r="AW18" s="137">
        <f>+'[48]WP V-K-1'!AV72</f>
        <v>0</v>
      </c>
      <c r="AX18" s="137">
        <f>+'[48]WP V-K-1'!AW72</f>
        <v>0</v>
      </c>
      <c r="AY18" s="137">
        <f>+'[48]WP V-K-1'!AX72</f>
        <v>0</v>
      </c>
      <c r="AZ18" s="137">
        <f>+'[48]WP V-K-1'!AY72</f>
        <v>0</v>
      </c>
      <c r="BA18" s="137">
        <f>+'[48]WP V-K-1'!AZ72</f>
        <v>-7</v>
      </c>
      <c r="BB18" s="137">
        <f t="shared" si="0"/>
        <v>-23</v>
      </c>
    </row>
    <row r="19" spans="1:54" ht="10.199999999999999" x14ac:dyDescent="0.2">
      <c r="A19" s="155"/>
      <c r="B19" s="152"/>
      <c r="C19" s="152" t="s">
        <v>746</v>
      </c>
      <c r="D19" s="137">
        <f>+'[48]WP V-K-1'!C73</f>
        <v>0</v>
      </c>
      <c r="E19" s="137">
        <f>+'[48]WP V-K-1'!D73</f>
        <v>0</v>
      </c>
      <c r="F19" s="137">
        <f>+'[48]WP V-K-1'!E73</f>
        <v>0</v>
      </c>
      <c r="G19" s="137">
        <f>+'[48]WP V-K-1'!F73</f>
        <v>0</v>
      </c>
      <c r="H19" s="137">
        <f>+'[48]WP V-K-1'!G73</f>
        <v>0</v>
      </c>
      <c r="I19" s="137">
        <f>+'[48]WP V-K-1'!H73</f>
        <v>0</v>
      </c>
      <c r="J19" s="137">
        <f>+'[48]WP V-K-1'!I73</f>
        <v>0</v>
      </c>
      <c r="K19" s="137">
        <f>+'[48]WP V-K-1'!J73</f>
        <v>0</v>
      </c>
      <c r="L19" s="137">
        <f>+'[48]WP V-K-1'!K73</f>
        <v>0</v>
      </c>
      <c r="M19" s="137">
        <f>+'[48]WP V-K-1'!L73</f>
        <v>0</v>
      </c>
      <c r="N19" s="137">
        <f>+'[48]WP V-K-1'!M73</f>
        <v>0</v>
      </c>
      <c r="O19" s="137">
        <f>+'[48]WP V-K-1'!N73</f>
        <v>0</v>
      </c>
      <c r="P19" s="137">
        <f>+'[48]WP V-K-1'!O73</f>
        <v>0</v>
      </c>
      <c r="Q19" s="137">
        <f>+'[48]WP V-K-1'!P73</f>
        <v>0</v>
      </c>
      <c r="R19" s="137">
        <f>+'[48]WP V-K-1'!Q73</f>
        <v>0</v>
      </c>
      <c r="S19" s="137">
        <f>+'[48]WP V-K-1'!R73</f>
        <v>0</v>
      </c>
      <c r="T19" s="137">
        <f>+'[48]WP V-K-1'!S73</f>
        <v>0</v>
      </c>
      <c r="U19" s="137">
        <f>+'[48]WP V-K-1'!T73</f>
        <v>0</v>
      </c>
      <c r="V19" s="137">
        <f>+'[48]WP V-K-1'!U73</f>
        <v>0</v>
      </c>
      <c r="W19" s="137">
        <f>+'[48]WP V-K-1'!V73</f>
        <v>0</v>
      </c>
      <c r="X19" s="137">
        <f>+'[48]WP V-K-1'!W73</f>
        <v>0</v>
      </c>
      <c r="Y19" s="137">
        <f>+'[48]WP V-K-1'!X73</f>
        <v>0</v>
      </c>
      <c r="Z19" s="137">
        <f>+'[48]WP V-K-1'!Y73</f>
        <v>0</v>
      </c>
      <c r="AA19" s="137">
        <f>+'[48]WP V-K-1'!Z73</f>
        <v>0</v>
      </c>
      <c r="AB19" s="137">
        <f>+'[48]WP V-K-1'!AA73</f>
        <v>0</v>
      </c>
      <c r="AC19" s="137">
        <f>+'[48]WP V-K-1'!AB73</f>
        <v>0</v>
      </c>
      <c r="AD19" s="137">
        <f>+'[48]WP V-K-1'!AC73</f>
        <v>0</v>
      </c>
      <c r="AE19" s="137">
        <f>+'[48]WP V-K-1'!AD73</f>
        <v>0</v>
      </c>
      <c r="AF19" s="137">
        <f>+'[48]WP V-K-1'!AE73</f>
        <v>0</v>
      </c>
      <c r="AG19" s="137">
        <f>+'[48]WP V-K-1'!AF73</f>
        <v>0</v>
      </c>
      <c r="AH19" s="137">
        <f>+'[48]WP V-K-1'!AG73</f>
        <v>0</v>
      </c>
      <c r="AI19" s="137">
        <f>+'[48]WP V-K-1'!AH73</f>
        <v>0</v>
      </c>
      <c r="AJ19" s="137">
        <f>+'[48]WP V-K-1'!AI73</f>
        <v>0</v>
      </c>
      <c r="AK19" s="137">
        <f>+'[48]WP V-K-1'!AJ73</f>
        <v>0</v>
      </c>
      <c r="AL19" s="137">
        <f>+'[48]WP V-K-1'!AK73</f>
        <v>0</v>
      </c>
      <c r="AM19" s="137">
        <f>+'[48]WP V-K-1'!AL73</f>
        <v>0</v>
      </c>
      <c r="AN19" s="137">
        <f>+'[48]WP V-K-1'!AM73</f>
        <v>0</v>
      </c>
      <c r="AO19" s="137">
        <f>+'[48]WP V-K-1'!AN73</f>
        <v>0</v>
      </c>
      <c r="AP19" s="137">
        <f>+'[48]WP V-K-1'!AO73</f>
        <v>-853</v>
      </c>
      <c r="AQ19" s="137">
        <f>+'[48]WP V-K-1'!AP73</f>
        <v>0</v>
      </c>
      <c r="AR19" s="137">
        <f>+'[48]WP V-K-1'!AQ73</f>
        <v>0</v>
      </c>
      <c r="AS19" s="137">
        <f>+'[48]WP V-K-1'!AR73</f>
        <v>0</v>
      </c>
      <c r="AT19" s="137">
        <f>+'[48]WP V-K-1'!AS73</f>
        <v>0</v>
      </c>
      <c r="AU19" s="137">
        <f>+'[48]WP V-K-1'!AT73</f>
        <v>0</v>
      </c>
      <c r="AV19" s="137">
        <f>+'[48]WP V-K-1'!AU73</f>
        <v>0</v>
      </c>
      <c r="AW19" s="137">
        <f>+'[48]WP V-K-1'!AV73</f>
        <v>0</v>
      </c>
      <c r="AX19" s="137">
        <f>+'[48]WP V-K-1'!AW73</f>
        <v>0</v>
      </c>
      <c r="AY19" s="137">
        <f>+'[48]WP V-K-1'!AX73</f>
        <v>0</v>
      </c>
      <c r="AZ19" s="137">
        <f>+'[48]WP V-K-1'!AY73</f>
        <v>0</v>
      </c>
      <c r="BA19" s="137">
        <f>+'[48]WP V-K-1'!AZ73</f>
        <v>0</v>
      </c>
      <c r="BB19" s="137">
        <f t="shared" si="0"/>
        <v>-853</v>
      </c>
    </row>
    <row r="20" spans="1:54" ht="10.199999999999999" x14ac:dyDescent="0.2">
      <c r="A20" s="155"/>
      <c r="B20" s="152"/>
      <c r="C20" s="152" t="s">
        <v>975</v>
      </c>
      <c r="D20" s="137">
        <f>+'[48]WP V-K-1'!C74</f>
        <v>0</v>
      </c>
      <c r="E20" s="137">
        <f>+'[48]WP V-K-1'!D74</f>
        <v>0</v>
      </c>
      <c r="F20" s="137">
        <f>+'[48]WP V-K-1'!E74</f>
        <v>0</v>
      </c>
      <c r="G20" s="137">
        <f>+'[48]WP V-K-1'!F74</f>
        <v>0</v>
      </c>
      <c r="H20" s="137">
        <f>+'[48]WP V-K-1'!G74</f>
        <v>-3</v>
      </c>
      <c r="I20" s="137">
        <f>+'[48]WP V-K-1'!H74</f>
        <v>0</v>
      </c>
      <c r="J20" s="137">
        <f>+'[48]WP V-K-1'!I74</f>
        <v>0</v>
      </c>
      <c r="K20" s="137">
        <f>+'[48]WP V-K-1'!J74</f>
        <v>0</v>
      </c>
      <c r="L20" s="137">
        <f>+'[48]WP V-K-1'!K74</f>
        <v>0</v>
      </c>
      <c r="M20" s="137">
        <f>+'[48]WP V-K-1'!L74</f>
        <v>0</v>
      </c>
      <c r="N20" s="137">
        <f>+'[48]WP V-K-1'!M74</f>
        <v>0</v>
      </c>
      <c r="O20" s="137">
        <f>+'[48]WP V-K-1'!N74</f>
        <v>-3</v>
      </c>
      <c r="P20" s="137">
        <f>+'[48]WP V-K-1'!O74</f>
        <v>-3</v>
      </c>
      <c r="Q20" s="137">
        <f>+'[48]WP V-K-1'!P74</f>
        <v>-3</v>
      </c>
      <c r="R20" s="137">
        <f>+'[48]WP V-K-1'!Q74</f>
        <v>0</v>
      </c>
      <c r="S20" s="137">
        <f>+'[48]WP V-K-1'!R74</f>
        <v>0</v>
      </c>
      <c r="T20" s="137">
        <f>+'[48]WP V-K-1'!S74</f>
        <v>-3</v>
      </c>
      <c r="U20" s="137">
        <f>+'[48]WP V-K-1'!T74</f>
        <v>-7</v>
      </c>
      <c r="V20" s="137">
        <f>+'[48]WP V-K-1'!U74</f>
        <v>-3</v>
      </c>
      <c r="W20" s="137">
        <f>+'[48]WP V-K-1'!V74</f>
        <v>0</v>
      </c>
      <c r="X20" s="137">
        <f>+'[48]WP V-K-1'!W74</f>
        <v>-3</v>
      </c>
      <c r="Y20" s="137">
        <f>+'[48]WP V-K-1'!X74</f>
        <v>0</v>
      </c>
      <c r="Z20" s="137">
        <f>+'[48]WP V-K-1'!Y74</f>
        <v>-3</v>
      </c>
      <c r="AA20" s="137">
        <f>+'[48]WP V-K-1'!Z74</f>
        <v>-8</v>
      </c>
      <c r="AB20" s="137">
        <f>+'[48]WP V-K-1'!AA74</f>
        <v>-8</v>
      </c>
      <c r="AC20" s="137">
        <f>+'[48]WP V-K-1'!AB74</f>
        <v>-8</v>
      </c>
      <c r="AD20" s="137">
        <f>+'[48]WP V-K-1'!AC74</f>
        <v>-3</v>
      </c>
      <c r="AE20" s="137">
        <f>+'[48]WP V-K-1'!AD74</f>
        <v>-3</v>
      </c>
      <c r="AF20" s="137">
        <f>+'[48]WP V-K-1'!AE74</f>
        <v>0</v>
      </c>
      <c r="AG20" s="137">
        <f>+'[48]WP V-K-1'!AF74</f>
        <v>0</v>
      </c>
      <c r="AH20" s="137">
        <f>+'[48]WP V-K-1'!AG74</f>
        <v>0</v>
      </c>
      <c r="AI20" s="137">
        <f>+'[48]WP V-K-1'!AH74</f>
        <v>0</v>
      </c>
      <c r="AJ20" s="137">
        <f>+'[48]WP V-K-1'!AI74</f>
        <v>-3</v>
      </c>
      <c r="AK20" s="137">
        <f>+'[48]WP V-K-1'!AJ74</f>
        <v>0</v>
      </c>
      <c r="AL20" s="137">
        <f>+'[48]WP V-K-1'!AK74</f>
        <v>0</v>
      </c>
      <c r="AM20" s="137">
        <f>+'[48]WP V-K-1'!AL74</f>
        <v>-3</v>
      </c>
      <c r="AN20" s="137">
        <f>+'[48]WP V-K-1'!AM74</f>
        <v>0</v>
      </c>
      <c r="AO20" s="137">
        <f>+'[48]WP V-K-1'!AN74</f>
        <v>0</v>
      </c>
      <c r="AP20" s="137">
        <f>+'[48]WP V-K-1'!AO74</f>
        <v>0</v>
      </c>
      <c r="AQ20" s="137">
        <f>+'[48]WP V-K-1'!AP74</f>
        <v>0</v>
      </c>
      <c r="AR20" s="137">
        <f>+'[48]WP V-K-1'!AQ74</f>
        <v>0</v>
      </c>
      <c r="AS20" s="137">
        <f>+'[48]WP V-K-1'!AR74</f>
        <v>0</v>
      </c>
      <c r="AT20" s="137">
        <f>+'[48]WP V-K-1'!AS74</f>
        <v>0</v>
      </c>
      <c r="AU20" s="137">
        <f>+'[48]WP V-K-1'!AT74</f>
        <v>0</v>
      </c>
      <c r="AV20" s="137">
        <f>+'[48]WP V-K-1'!AU74</f>
        <v>0</v>
      </c>
      <c r="AW20" s="137">
        <f>+'[48]WP V-K-1'!AV74</f>
        <v>0</v>
      </c>
      <c r="AX20" s="137">
        <f>+'[48]WP V-K-1'!AW74</f>
        <v>0</v>
      </c>
      <c r="AY20" s="137">
        <f>+'[48]WP V-K-1'!AX74</f>
        <v>0</v>
      </c>
      <c r="AZ20" s="137">
        <f>+'[48]WP V-K-1'!AY74</f>
        <v>0</v>
      </c>
      <c r="BA20" s="137">
        <f>+'[48]WP V-K-1'!AZ74</f>
        <v>0</v>
      </c>
      <c r="BB20" s="137">
        <f t="shared" si="0"/>
        <v>-67</v>
      </c>
    </row>
    <row r="21" spans="1:54" ht="10.199999999999999" x14ac:dyDescent="0.2">
      <c r="A21" s="155">
        <f>+A12+1</f>
        <v>2</v>
      </c>
      <c r="B21" s="152"/>
      <c r="C21" s="165" t="s">
        <v>6</v>
      </c>
      <c r="D21" s="140">
        <f t="shared" ref="D21:BB21" si="1">SUM(D12:D20)</f>
        <v>510</v>
      </c>
      <c r="E21" s="140">
        <f t="shared" si="1"/>
        <v>0</v>
      </c>
      <c r="F21" s="140">
        <f t="shared" si="1"/>
        <v>-130</v>
      </c>
      <c r="G21" s="140">
        <f t="shared" si="1"/>
        <v>-3</v>
      </c>
      <c r="H21" s="140">
        <f t="shared" si="1"/>
        <v>-7</v>
      </c>
      <c r="I21" s="140">
        <f t="shared" si="1"/>
        <v>0</v>
      </c>
      <c r="J21" s="140">
        <f t="shared" si="1"/>
        <v>9</v>
      </c>
      <c r="K21" s="140">
        <f t="shared" si="1"/>
        <v>-2</v>
      </c>
      <c r="L21" s="140">
        <f t="shared" si="1"/>
        <v>2</v>
      </c>
      <c r="M21" s="140">
        <f t="shared" si="1"/>
        <v>0</v>
      </c>
      <c r="N21" s="140">
        <f t="shared" si="1"/>
        <v>0</v>
      </c>
      <c r="O21" s="140">
        <f t="shared" si="1"/>
        <v>-6</v>
      </c>
      <c r="P21" s="140">
        <f t="shared" si="1"/>
        <v>-6</v>
      </c>
      <c r="Q21" s="140">
        <f t="shared" si="1"/>
        <v>-6</v>
      </c>
      <c r="R21" s="140">
        <f t="shared" si="1"/>
        <v>1</v>
      </c>
      <c r="S21" s="140">
        <f t="shared" si="1"/>
        <v>0</v>
      </c>
      <c r="T21" s="140">
        <f t="shared" si="1"/>
        <v>-6</v>
      </c>
      <c r="U21" s="140">
        <f t="shared" si="1"/>
        <v>-11</v>
      </c>
      <c r="V21" s="140">
        <f t="shared" si="1"/>
        <v>-6</v>
      </c>
      <c r="W21" s="140">
        <f t="shared" si="1"/>
        <v>-1</v>
      </c>
      <c r="X21" s="140">
        <f t="shared" si="1"/>
        <v>-1</v>
      </c>
      <c r="Y21" s="140">
        <f t="shared" si="1"/>
        <v>4</v>
      </c>
      <c r="Z21" s="140">
        <f t="shared" si="1"/>
        <v>-6</v>
      </c>
      <c r="AA21" s="140">
        <f t="shared" si="1"/>
        <v>-18</v>
      </c>
      <c r="AB21" s="140">
        <f t="shared" si="1"/>
        <v>-11</v>
      </c>
      <c r="AC21" s="140">
        <f t="shared" si="1"/>
        <v>-12</v>
      </c>
      <c r="AD21" s="140">
        <f t="shared" si="1"/>
        <v>4</v>
      </c>
      <c r="AE21" s="140">
        <f t="shared" si="1"/>
        <v>-5</v>
      </c>
      <c r="AF21" s="140">
        <f t="shared" si="1"/>
        <v>-8</v>
      </c>
      <c r="AG21" s="140">
        <f t="shared" si="1"/>
        <v>-9</v>
      </c>
      <c r="AH21" s="140">
        <f t="shared" si="1"/>
        <v>0</v>
      </c>
      <c r="AI21" s="140">
        <f t="shared" si="1"/>
        <v>1</v>
      </c>
      <c r="AJ21" s="140">
        <f t="shared" si="1"/>
        <v>-13</v>
      </c>
      <c r="AK21" s="140">
        <f t="shared" si="1"/>
        <v>10</v>
      </c>
      <c r="AL21" s="140">
        <f t="shared" si="1"/>
        <v>1</v>
      </c>
      <c r="AM21" s="140">
        <f t="shared" si="1"/>
        <v>-6</v>
      </c>
      <c r="AN21" s="140">
        <f t="shared" si="1"/>
        <v>0</v>
      </c>
      <c r="AO21" s="140">
        <f t="shared" si="1"/>
        <v>0</v>
      </c>
      <c r="AP21" s="140">
        <f t="shared" si="1"/>
        <v>-846</v>
      </c>
      <c r="AQ21" s="140">
        <f t="shared" si="1"/>
        <v>-1</v>
      </c>
      <c r="AR21" s="140">
        <f t="shared" si="1"/>
        <v>-37</v>
      </c>
      <c r="AS21" s="140">
        <f t="shared" si="1"/>
        <v>0</v>
      </c>
      <c r="AT21" s="140">
        <f t="shared" si="1"/>
        <v>1</v>
      </c>
      <c r="AU21" s="140">
        <f t="shared" si="1"/>
        <v>-6</v>
      </c>
      <c r="AV21" s="140">
        <f t="shared" si="1"/>
        <v>-31</v>
      </c>
      <c r="AW21" s="140">
        <f t="shared" si="1"/>
        <v>0</v>
      </c>
      <c r="AX21" s="140">
        <f t="shared" si="1"/>
        <v>37</v>
      </c>
      <c r="AY21" s="140">
        <f t="shared" si="1"/>
        <v>4</v>
      </c>
      <c r="AZ21" s="140">
        <f t="shared" si="1"/>
        <v>-1330</v>
      </c>
      <c r="BA21" s="140">
        <f t="shared" si="1"/>
        <v>27</v>
      </c>
      <c r="BB21" s="140">
        <f t="shared" si="1"/>
        <v>-1913</v>
      </c>
    </row>
    <row r="22" spans="1:54" ht="10.199999999999999" x14ac:dyDescent="0.2">
      <c r="A22" s="155"/>
      <c r="B22" s="152"/>
      <c r="C22" s="152"/>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row>
    <row r="23" spans="1:54" ht="10.199999999999999" x14ac:dyDescent="0.2">
      <c r="A23" s="155">
        <f>+A21+1</f>
        <v>3</v>
      </c>
      <c r="B23" s="152" t="s">
        <v>982</v>
      </c>
      <c r="C23" s="152" t="s">
        <v>956</v>
      </c>
      <c r="D23" s="137">
        <f>+'[48]WP V-K-1'!C81</f>
        <v>0</v>
      </c>
      <c r="E23" s="137">
        <f>+'[48]WP V-K-1'!D81</f>
        <v>0</v>
      </c>
      <c r="F23" s="137">
        <f>+'[48]WP V-K-1'!E81</f>
        <v>0</v>
      </c>
      <c r="G23" s="137">
        <f>+'[48]WP V-K-1'!F81</f>
        <v>0</v>
      </c>
      <c r="H23" s="137">
        <f>+'[48]WP V-K-1'!G81</f>
        <v>0</v>
      </c>
      <c r="I23" s="137">
        <f>+'[48]WP V-K-1'!H81</f>
        <v>0</v>
      </c>
      <c r="J23" s="137">
        <f>+'[48]WP V-K-1'!I81</f>
        <v>0</v>
      </c>
      <c r="K23" s="137">
        <f>+'[48]WP V-K-1'!J81</f>
        <v>0</v>
      </c>
      <c r="L23" s="137">
        <f>+'[48]WP V-K-1'!K81</f>
        <v>0</v>
      </c>
      <c r="M23" s="137">
        <f>+'[48]WP V-K-1'!L81</f>
        <v>0</v>
      </c>
      <c r="N23" s="137">
        <f>+'[48]WP V-K-1'!M81</f>
        <v>0</v>
      </c>
      <c r="O23" s="137">
        <f>+'[48]WP V-K-1'!N81</f>
        <v>0</v>
      </c>
      <c r="P23" s="137">
        <f>+'[48]WP V-K-1'!O81</f>
        <v>0</v>
      </c>
      <c r="Q23" s="137">
        <f>+'[48]WP V-K-1'!P81</f>
        <v>0</v>
      </c>
      <c r="R23" s="137">
        <f>+'[48]WP V-K-1'!Q81</f>
        <v>0</v>
      </c>
      <c r="S23" s="137">
        <f>+'[48]WP V-K-1'!R81</f>
        <v>0</v>
      </c>
      <c r="T23" s="137">
        <f>+'[48]WP V-K-1'!S81</f>
        <v>0</v>
      </c>
      <c r="U23" s="137">
        <f>+'[48]WP V-K-1'!T81</f>
        <v>0</v>
      </c>
      <c r="V23" s="137">
        <f>+'[48]WP V-K-1'!U81</f>
        <v>0</v>
      </c>
      <c r="W23" s="137">
        <f>+'[48]WP V-K-1'!V81</f>
        <v>0</v>
      </c>
      <c r="X23" s="137">
        <f>+'[48]WP V-K-1'!W81</f>
        <v>0</v>
      </c>
      <c r="Y23" s="137">
        <f>+'[48]WP V-K-1'!X81</f>
        <v>0</v>
      </c>
      <c r="Z23" s="137">
        <f>+'[48]WP V-K-1'!Y81</f>
        <v>0</v>
      </c>
      <c r="AA23" s="137">
        <f>+'[48]WP V-K-1'!Z81</f>
        <v>0</v>
      </c>
      <c r="AB23" s="137">
        <f>+'[48]WP V-K-1'!AA81</f>
        <v>0</v>
      </c>
      <c r="AC23" s="137">
        <f>+'[48]WP V-K-1'!AB81</f>
        <v>0</v>
      </c>
      <c r="AD23" s="137">
        <f>+'[48]WP V-K-1'!AC81</f>
        <v>0</v>
      </c>
      <c r="AE23" s="137">
        <f>+'[48]WP V-K-1'!AD81</f>
        <v>0</v>
      </c>
      <c r="AF23" s="137">
        <f>+'[48]WP V-K-1'!AE81</f>
        <v>0</v>
      </c>
      <c r="AG23" s="137">
        <f>+'[48]WP V-K-1'!AF81</f>
        <v>0</v>
      </c>
      <c r="AH23" s="137">
        <f>+'[48]WP V-K-1'!AG81</f>
        <v>0</v>
      </c>
      <c r="AI23" s="137">
        <f>+'[48]WP V-K-1'!AH81</f>
        <v>0</v>
      </c>
      <c r="AJ23" s="137">
        <f>+'[48]WP V-K-1'!AI81</f>
        <v>0</v>
      </c>
      <c r="AK23" s="137">
        <f>+'[48]WP V-K-1'!AJ81</f>
        <v>0</v>
      </c>
      <c r="AL23" s="137">
        <f>+'[48]WP V-K-1'!AK81</f>
        <v>0</v>
      </c>
      <c r="AM23" s="137">
        <f>+'[48]WP V-K-1'!AL81</f>
        <v>0</v>
      </c>
      <c r="AN23" s="137">
        <f>+'[48]WP V-K-1'!AM81</f>
        <v>0</v>
      </c>
      <c r="AO23" s="137">
        <f>+'[48]WP V-K-1'!AN81</f>
        <v>0</v>
      </c>
      <c r="AP23" s="137">
        <f>+'[48]WP V-K-1'!AO81</f>
        <v>0</v>
      </c>
      <c r="AQ23" s="137">
        <f>+'[48]WP V-K-1'!AP81</f>
        <v>0</v>
      </c>
      <c r="AR23" s="137">
        <f>+'[48]WP V-K-1'!AQ81</f>
        <v>0</v>
      </c>
      <c r="AS23" s="137">
        <f>+'[48]WP V-K-1'!AR81</f>
        <v>0</v>
      </c>
      <c r="AT23" s="137">
        <f>+'[48]WP V-K-1'!AS81</f>
        <v>0</v>
      </c>
      <c r="AU23" s="137">
        <f>+'[48]WP V-K-1'!AT81</f>
        <v>0</v>
      </c>
      <c r="AV23" s="137">
        <f>+'[48]WP V-K-1'!AU81</f>
        <v>0</v>
      </c>
      <c r="AW23" s="137">
        <f>+'[48]WP V-K-1'!AV81</f>
        <v>0</v>
      </c>
      <c r="AX23" s="137">
        <f>+'[48]WP V-K-1'!AW81</f>
        <v>0</v>
      </c>
      <c r="AY23" s="137">
        <f>+'[48]WP V-K-1'!AX81</f>
        <v>0</v>
      </c>
      <c r="AZ23" s="137">
        <f>+'[48]WP V-K-1'!AY81</f>
        <v>-10</v>
      </c>
      <c r="BA23" s="137">
        <f>+'[48]WP V-K-1'!AZ81</f>
        <v>0</v>
      </c>
      <c r="BB23" s="138">
        <f t="shared" ref="BB23:BB27" si="2">SUM(D23:BA23)</f>
        <v>-10</v>
      </c>
    </row>
    <row r="24" spans="1:54" ht="10.199999999999999" x14ac:dyDescent="0.2">
      <c r="A24" s="152"/>
      <c r="B24" s="152" t="s">
        <v>1057</v>
      </c>
      <c r="C24" s="152" t="s">
        <v>957</v>
      </c>
      <c r="D24" s="137">
        <f>+'[48]WP V-K-1'!C82</f>
        <v>0</v>
      </c>
      <c r="E24" s="137">
        <f>+'[48]WP V-K-1'!D82</f>
        <v>0</v>
      </c>
      <c r="F24" s="137">
        <f>+'[48]WP V-K-1'!E82</f>
        <v>0</v>
      </c>
      <c r="G24" s="137">
        <f>+'[48]WP V-K-1'!F82</f>
        <v>0</v>
      </c>
      <c r="H24" s="137">
        <f>+'[48]WP V-K-1'!G82</f>
        <v>0</v>
      </c>
      <c r="I24" s="137">
        <f>+'[48]WP V-K-1'!H82</f>
        <v>0</v>
      </c>
      <c r="J24" s="137">
        <f>+'[48]WP V-K-1'!I82</f>
        <v>0</v>
      </c>
      <c r="K24" s="137">
        <f>+'[48]WP V-K-1'!J82</f>
        <v>0</v>
      </c>
      <c r="L24" s="137">
        <f>+'[48]WP V-K-1'!K82</f>
        <v>0</v>
      </c>
      <c r="M24" s="137">
        <f>+'[48]WP V-K-1'!L82</f>
        <v>0</v>
      </c>
      <c r="N24" s="137">
        <f>+'[48]WP V-K-1'!M82</f>
        <v>0</v>
      </c>
      <c r="O24" s="137">
        <f>+'[48]WP V-K-1'!N82</f>
        <v>0</v>
      </c>
      <c r="P24" s="137">
        <f>+'[48]WP V-K-1'!O82</f>
        <v>0</v>
      </c>
      <c r="Q24" s="137">
        <f>+'[48]WP V-K-1'!P82</f>
        <v>0</v>
      </c>
      <c r="R24" s="137">
        <f>+'[48]WP V-K-1'!Q82</f>
        <v>-1</v>
      </c>
      <c r="S24" s="137">
        <f>+'[48]WP V-K-1'!R82</f>
        <v>-1</v>
      </c>
      <c r="T24" s="137">
        <f>+'[48]WP V-K-1'!S82</f>
        <v>-2</v>
      </c>
      <c r="U24" s="137">
        <f>+'[48]WP V-K-1'!T82</f>
        <v>0</v>
      </c>
      <c r="V24" s="137">
        <f>+'[48]WP V-K-1'!U82</f>
        <v>0</v>
      </c>
      <c r="W24" s="137">
        <f>+'[48]WP V-K-1'!V82</f>
        <v>0</v>
      </c>
      <c r="X24" s="137">
        <f>+'[48]WP V-K-1'!W82</f>
        <v>0</v>
      </c>
      <c r="Y24" s="137">
        <f>+'[48]WP V-K-1'!X82</f>
        <v>0</v>
      </c>
      <c r="Z24" s="137">
        <f>+'[48]WP V-K-1'!Y82</f>
        <v>0</v>
      </c>
      <c r="AA24" s="137">
        <f>+'[48]WP V-K-1'!Z82</f>
        <v>0</v>
      </c>
      <c r="AB24" s="137">
        <f>+'[48]WP V-K-1'!AA82</f>
        <v>0</v>
      </c>
      <c r="AC24" s="137">
        <f>+'[48]WP V-K-1'!AB82</f>
        <v>0</v>
      </c>
      <c r="AD24" s="137">
        <f>+'[48]WP V-K-1'!AC82</f>
        <v>-1</v>
      </c>
      <c r="AE24" s="137">
        <f>+'[48]WP V-K-1'!AD82</f>
        <v>0</v>
      </c>
      <c r="AF24" s="137">
        <f>+'[48]WP V-K-1'!AE82</f>
        <v>-75</v>
      </c>
      <c r="AG24" s="137">
        <f>+'[48]WP V-K-1'!AF82</f>
        <v>0</v>
      </c>
      <c r="AH24" s="137">
        <f>+'[48]WP V-K-1'!AG82</f>
        <v>-1</v>
      </c>
      <c r="AI24" s="137">
        <f>+'[48]WP V-K-1'!AH82</f>
        <v>-3</v>
      </c>
      <c r="AJ24" s="137">
        <f>+'[48]WP V-K-1'!AI82</f>
        <v>0</v>
      </c>
      <c r="AK24" s="137">
        <f>+'[48]WP V-K-1'!AJ82</f>
        <v>0</v>
      </c>
      <c r="AL24" s="137">
        <f>+'[48]WP V-K-1'!AK82</f>
        <v>0</v>
      </c>
      <c r="AM24" s="137">
        <f>+'[48]WP V-K-1'!AL82</f>
        <v>0</v>
      </c>
      <c r="AN24" s="137">
        <f>+'[48]WP V-K-1'!AM82</f>
        <v>0</v>
      </c>
      <c r="AO24" s="137">
        <f>+'[48]WP V-K-1'!AN82</f>
        <v>0</v>
      </c>
      <c r="AP24" s="137">
        <f>+'[48]WP V-K-1'!AO82</f>
        <v>0</v>
      </c>
      <c r="AQ24" s="137">
        <f>+'[48]WP V-K-1'!AP82</f>
        <v>0</v>
      </c>
      <c r="AR24" s="137">
        <f>+'[48]WP V-K-1'!AQ82</f>
        <v>0</v>
      </c>
      <c r="AS24" s="137">
        <f>+'[48]WP V-K-1'!AR82</f>
        <v>0</v>
      </c>
      <c r="AT24" s="137">
        <f>+'[48]WP V-K-1'!AS82</f>
        <v>0</v>
      </c>
      <c r="AU24" s="137">
        <f>+'[48]WP V-K-1'!AT82</f>
        <v>0</v>
      </c>
      <c r="AV24" s="137">
        <f>+'[48]WP V-K-1'!AU82</f>
        <v>0</v>
      </c>
      <c r="AW24" s="137">
        <f>+'[48]WP V-K-1'!AV82</f>
        <v>0</v>
      </c>
      <c r="AX24" s="137">
        <f>+'[48]WP V-K-1'!AW82</f>
        <v>0</v>
      </c>
      <c r="AY24" s="137">
        <f>+'[48]WP V-K-1'!AX82</f>
        <v>0</v>
      </c>
      <c r="AZ24" s="137">
        <f>+'[48]WP V-K-1'!AY82</f>
        <v>0</v>
      </c>
      <c r="BA24" s="137">
        <f>+'[48]WP V-K-1'!AZ82</f>
        <v>0</v>
      </c>
      <c r="BB24" s="138">
        <f t="shared" si="2"/>
        <v>-84</v>
      </c>
    </row>
    <row r="25" spans="1:54" ht="10.199999999999999" x14ac:dyDescent="0.2">
      <c r="A25" s="152"/>
      <c r="B25" s="152"/>
      <c r="C25" s="152" t="s">
        <v>1008</v>
      </c>
      <c r="D25" s="137">
        <f>+'[48]WP V-K-1'!C84</f>
        <v>0</v>
      </c>
      <c r="E25" s="137">
        <f>+'[48]WP V-K-1'!D84</f>
        <v>0</v>
      </c>
      <c r="F25" s="137">
        <f>+'[48]WP V-K-1'!E84</f>
        <v>0</v>
      </c>
      <c r="G25" s="137">
        <f>+'[48]WP V-K-1'!F84</f>
        <v>0</v>
      </c>
      <c r="H25" s="137">
        <f>+'[48]WP V-K-1'!G84</f>
        <v>0</v>
      </c>
      <c r="I25" s="137">
        <f>+'[48]WP V-K-1'!H84</f>
        <v>0</v>
      </c>
      <c r="J25" s="137">
        <f>+'[48]WP V-K-1'!I84</f>
        <v>0</v>
      </c>
      <c r="K25" s="137">
        <f>+'[48]WP V-K-1'!J84</f>
        <v>0</v>
      </c>
      <c r="L25" s="137">
        <f>+'[48]WP V-K-1'!K84</f>
        <v>0</v>
      </c>
      <c r="M25" s="137">
        <f>+'[48]WP V-K-1'!L84</f>
        <v>0</v>
      </c>
      <c r="N25" s="137">
        <f>+'[48]WP V-K-1'!M84</f>
        <v>0</v>
      </c>
      <c r="O25" s="137">
        <f>+'[48]WP V-K-1'!N84</f>
        <v>0</v>
      </c>
      <c r="P25" s="137">
        <f>+'[48]WP V-K-1'!O84</f>
        <v>0</v>
      </c>
      <c r="Q25" s="137">
        <f>+'[48]WP V-K-1'!P84</f>
        <v>0</v>
      </c>
      <c r="R25" s="137">
        <f>+'[48]WP V-K-1'!Q84</f>
        <v>0</v>
      </c>
      <c r="S25" s="137">
        <f>+'[48]WP V-K-1'!R84</f>
        <v>0</v>
      </c>
      <c r="T25" s="137">
        <f>+'[48]WP V-K-1'!S84</f>
        <v>-1</v>
      </c>
      <c r="U25" s="137">
        <f>+'[48]WP V-K-1'!T84</f>
        <v>0</v>
      </c>
      <c r="V25" s="137">
        <f>+'[48]WP V-K-1'!U84</f>
        <v>0</v>
      </c>
      <c r="W25" s="137">
        <f>+'[48]WP V-K-1'!V84</f>
        <v>0</v>
      </c>
      <c r="X25" s="137">
        <f>+'[48]WP V-K-1'!W84</f>
        <v>0</v>
      </c>
      <c r="Y25" s="137">
        <f>+'[48]WP V-K-1'!X84</f>
        <v>0</v>
      </c>
      <c r="Z25" s="137">
        <f>+'[48]WP V-K-1'!Y84</f>
        <v>0</v>
      </c>
      <c r="AA25" s="137">
        <f>+'[48]WP V-K-1'!Z84</f>
        <v>-1</v>
      </c>
      <c r="AB25" s="137">
        <f>+'[48]WP V-K-1'!AA84</f>
        <v>-1</v>
      </c>
      <c r="AC25" s="137">
        <f>+'[48]WP V-K-1'!AB84</f>
        <v>-1</v>
      </c>
      <c r="AD25" s="137">
        <f>+'[48]WP V-K-1'!AC84</f>
        <v>0</v>
      </c>
      <c r="AE25" s="137">
        <f>+'[48]WP V-K-1'!AD84</f>
        <v>0</v>
      </c>
      <c r="AF25" s="137">
        <f>+'[48]WP V-K-1'!AE84</f>
        <v>0</v>
      </c>
      <c r="AG25" s="137">
        <f>+'[48]WP V-K-1'!AF84</f>
        <v>0</v>
      </c>
      <c r="AH25" s="137">
        <f>+'[48]WP V-K-1'!AG84</f>
        <v>0</v>
      </c>
      <c r="AI25" s="137">
        <f>+'[48]WP V-K-1'!AH84</f>
        <v>0</v>
      </c>
      <c r="AJ25" s="137">
        <f>+'[48]WP V-K-1'!AI84</f>
        <v>-1</v>
      </c>
      <c r="AK25" s="137">
        <f>+'[48]WP V-K-1'!AJ84</f>
        <v>0</v>
      </c>
      <c r="AL25" s="137">
        <f>+'[48]WP V-K-1'!AK84</f>
        <v>0</v>
      </c>
      <c r="AM25" s="137">
        <f>+'[48]WP V-K-1'!AL84</f>
        <v>0</v>
      </c>
      <c r="AN25" s="137">
        <f>+'[48]WP V-K-1'!AM84</f>
        <v>0</v>
      </c>
      <c r="AO25" s="137">
        <f>+'[48]WP V-K-1'!AN84</f>
        <v>0</v>
      </c>
      <c r="AP25" s="137">
        <f>+'[48]WP V-K-1'!AO84</f>
        <v>0</v>
      </c>
      <c r="AQ25" s="137">
        <f>+'[48]WP V-K-1'!AP84</f>
        <v>0</v>
      </c>
      <c r="AR25" s="137">
        <f>+'[48]WP V-K-1'!AQ84</f>
        <v>0</v>
      </c>
      <c r="AS25" s="137">
        <f>+'[48]WP V-K-1'!AR84</f>
        <v>0</v>
      </c>
      <c r="AT25" s="137">
        <f>+'[48]WP V-K-1'!AS84</f>
        <v>0</v>
      </c>
      <c r="AU25" s="137">
        <f>+'[48]WP V-K-1'!AT84</f>
        <v>0</v>
      </c>
      <c r="AV25" s="137">
        <f>+'[48]WP V-K-1'!AU84</f>
        <v>0</v>
      </c>
      <c r="AW25" s="137">
        <f>+'[48]WP V-K-1'!AV84</f>
        <v>0</v>
      </c>
      <c r="AX25" s="137">
        <f>+'[48]WP V-K-1'!AW84</f>
        <v>0</v>
      </c>
      <c r="AY25" s="137">
        <f>+'[48]WP V-K-1'!AX84</f>
        <v>0</v>
      </c>
      <c r="AZ25" s="137">
        <f>+'[48]WP V-K-1'!AY84</f>
        <v>0</v>
      </c>
      <c r="BA25" s="137">
        <f>+'[48]WP V-K-1'!AZ84</f>
        <v>0</v>
      </c>
      <c r="BB25" s="138">
        <f t="shared" si="2"/>
        <v>-5</v>
      </c>
    </row>
    <row r="26" spans="1:54" ht="10.199999999999999" x14ac:dyDescent="0.2">
      <c r="A26" s="155"/>
      <c r="B26" s="152"/>
      <c r="C26" s="152" t="s">
        <v>964</v>
      </c>
      <c r="D26" s="137">
        <f>+'[48]WP V-K-1'!C85</f>
        <v>0</v>
      </c>
      <c r="E26" s="137">
        <f>+'[48]WP V-K-1'!D85</f>
        <v>0</v>
      </c>
      <c r="F26" s="137">
        <f>+'[48]WP V-K-1'!E85</f>
        <v>0</v>
      </c>
      <c r="G26" s="137">
        <f>+'[48]WP V-K-1'!F85</f>
        <v>0</v>
      </c>
      <c r="H26" s="137">
        <f>+'[48]WP V-K-1'!G85</f>
        <v>0</v>
      </c>
      <c r="I26" s="137">
        <f>+'[48]WP V-K-1'!H85</f>
        <v>0</v>
      </c>
      <c r="J26" s="137">
        <f>+'[48]WP V-K-1'!I85</f>
        <v>0</v>
      </c>
      <c r="K26" s="137">
        <f>+'[48]WP V-K-1'!J85</f>
        <v>0</v>
      </c>
      <c r="L26" s="137">
        <f>+'[48]WP V-K-1'!K85</f>
        <v>0</v>
      </c>
      <c r="M26" s="137">
        <f>+'[48]WP V-K-1'!L85</f>
        <v>0</v>
      </c>
      <c r="N26" s="137">
        <f>+'[48]WP V-K-1'!M85</f>
        <v>0</v>
      </c>
      <c r="O26" s="137">
        <f>+'[48]WP V-K-1'!N85</f>
        <v>0</v>
      </c>
      <c r="P26" s="137">
        <f>+'[48]WP V-K-1'!O85</f>
        <v>0</v>
      </c>
      <c r="Q26" s="137">
        <f>+'[48]WP V-K-1'!P85</f>
        <v>0</v>
      </c>
      <c r="R26" s="137">
        <f>+'[48]WP V-K-1'!Q85</f>
        <v>0</v>
      </c>
      <c r="S26" s="137">
        <f>+'[48]WP V-K-1'!R85</f>
        <v>0</v>
      </c>
      <c r="T26" s="137">
        <f>+'[48]WP V-K-1'!S85</f>
        <v>0</v>
      </c>
      <c r="U26" s="137">
        <f>+'[48]WP V-K-1'!T85</f>
        <v>0</v>
      </c>
      <c r="V26" s="137">
        <f>+'[48]WP V-K-1'!U85</f>
        <v>0</v>
      </c>
      <c r="W26" s="137">
        <f>+'[48]WP V-K-1'!V85</f>
        <v>0</v>
      </c>
      <c r="X26" s="137">
        <f>+'[48]WP V-K-1'!W85</f>
        <v>0</v>
      </c>
      <c r="Y26" s="137">
        <f>+'[48]WP V-K-1'!X85</f>
        <v>0</v>
      </c>
      <c r="Z26" s="137">
        <f>+'[48]WP V-K-1'!Y85</f>
        <v>0</v>
      </c>
      <c r="AA26" s="137">
        <f>+'[48]WP V-K-1'!Z85</f>
        <v>0</v>
      </c>
      <c r="AB26" s="137">
        <f>+'[48]WP V-K-1'!AA85</f>
        <v>-1</v>
      </c>
      <c r="AC26" s="137">
        <f>+'[48]WP V-K-1'!AB85</f>
        <v>0</v>
      </c>
      <c r="AD26" s="137">
        <f>+'[48]WP V-K-1'!AC85</f>
        <v>0</v>
      </c>
      <c r="AE26" s="137">
        <f>+'[48]WP V-K-1'!AD85</f>
        <v>0</v>
      </c>
      <c r="AF26" s="137">
        <f>+'[48]WP V-K-1'!AE85</f>
        <v>0</v>
      </c>
      <c r="AG26" s="137">
        <f>+'[48]WP V-K-1'!AF85</f>
        <v>0</v>
      </c>
      <c r="AH26" s="137">
        <f>+'[48]WP V-K-1'!AG85</f>
        <v>0</v>
      </c>
      <c r="AI26" s="137">
        <f>+'[48]WP V-K-1'!AH85</f>
        <v>0</v>
      </c>
      <c r="AJ26" s="137">
        <f>+'[48]WP V-K-1'!AI85</f>
        <v>0</v>
      </c>
      <c r="AK26" s="137">
        <f>+'[48]WP V-K-1'!AJ85</f>
        <v>0</v>
      </c>
      <c r="AL26" s="137">
        <f>+'[48]WP V-K-1'!AK85</f>
        <v>0</v>
      </c>
      <c r="AM26" s="137">
        <f>+'[48]WP V-K-1'!AL85</f>
        <v>0</v>
      </c>
      <c r="AN26" s="137">
        <f>+'[48]WP V-K-1'!AM85</f>
        <v>0</v>
      </c>
      <c r="AO26" s="137">
        <f>+'[48]WP V-K-1'!AN85</f>
        <v>0</v>
      </c>
      <c r="AP26" s="137">
        <f>+'[48]WP V-K-1'!AO85</f>
        <v>0</v>
      </c>
      <c r="AQ26" s="137">
        <f>+'[48]WP V-K-1'!AP85</f>
        <v>0</v>
      </c>
      <c r="AR26" s="137">
        <f>+'[48]WP V-K-1'!AQ85</f>
        <v>0</v>
      </c>
      <c r="AS26" s="137">
        <f>+'[48]WP V-K-1'!AR85</f>
        <v>0</v>
      </c>
      <c r="AT26" s="137">
        <f>+'[48]WP V-K-1'!AS85</f>
        <v>0</v>
      </c>
      <c r="AU26" s="137">
        <f>+'[48]WP V-K-1'!AT85</f>
        <v>0</v>
      </c>
      <c r="AV26" s="137">
        <f>+'[48]WP V-K-1'!AU85</f>
        <v>0</v>
      </c>
      <c r="AW26" s="137">
        <f>+'[48]WP V-K-1'!AV85</f>
        <v>0</v>
      </c>
      <c r="AX26" s="137">
        <f>+'[48]WP V-K-1'!AW85</f>
        <v>0</v>
      </c>
      <c r="AY26" s="137">
        <f>+'[48]WP V-K-1'!AX85</f>
        <v>0</v>
      </c>
      <c r="AZ26" s="137">
        <f>+'[48]WP V-K-1'!AY85</f>
        <v>0</v>
      </c>
      <c r="BA26" s="137">
        <f>+'[48]WP V-K-1'!AZ85</f>
        <v>0</v>
      </c>
      <c r="BB26" s="138">
        <f t="shared" si="2"/>
        <v>-1</v>
      </c>
    </row>
    <row r="27" spans="1:54" ht="10.199999999999999" x14ac:dyDescent="0.2">
      <c r="A27" s="155"/>
      <c r="B27" s="152"/>
      <c r="C27" s="152" t="s">
        <v>1010</v>
      </c>
      <c r="D27" s="137">
        <f>+'[48]WP V-K-1'!C86</f>
        <v>-61</v>
      </c>
      <c r="E27" s="137">
        <f>+'[48]WP V-K-1'!D86</f>
        <v>709</v>
      </c>
      <c r="F27" s="137">
        <f>+'[48]WP V-K-1'!E86</f>
        <v>0</v>
      </c>
      <c r="G27" s="137">
        <f>+'[48]WP V-K-1'!F86</f>
        <v>0</v>
      </c>
      <c r="H27" s="137">
        <f>+'[48]WP V-K-1'!G86</f>
        <v>0</v>
      </c>
      <c r="I27" s="137">
        <f>+'[48]WP V-K-1'!H86</f>
        <v>0</v>
      </c>
      <c r="J27" s="137">
        <f>+'[48]WP V-K-1'!I86</f>
        <v>0</v>
      </c>
      <c r="K27" s="137">
        <f>+'[48]WP V-K-1'!J86</f>
        <v>0</v>
      </c>
      <c r="L27" s="137">
        <f>+'[48]WP V-K-1'!K86</f>
        <v>0</v>
      </c>
      <c r="M27" s="137">
        <f>+'[48]WP V-K-1'!L86</f>
        <v>0</v>
      </c>
      <c r="N27" s="137">
        <f>+'[48]WP V-K-1'!M86</f>
        <v>0</v>
      </c>
      <c r="O27" s="137">
        <f>+'[48]WP V-K-1'!N86</f>
        <v>0</v>
      </c>
      <c r="P27" s="137">
        <f>+'[48]WP V-K-1'!O86</f>
        <v>0</v>
      </c>
      <c r="Q27" s="137">
        <f>+'[48]WP V-K-1'!P86</f>
        <v>0</v>
      </c>
      <c r="R27" s="137">
        <f>+'[48]WP V-K-1'!Q86</f>
        <v>0</v>
      </c>
      <c r="S27" s="137">
        <f>+'[48]WP V-K-1'!R86</f>
        <v>0</v>
      </c>
      <c r="T27" s="137">
        <f>+'[48]WP V-K-1'!S86</f>
        <v>0</v>
      </c>
      <c r="U27" s="137">
        <f>+'[48]WP V-K-1'!T86</f>
        <v>0</v>
      </c>
      <c r="V27" s="137">
        <f>+'[48]WP V-K-1'!U86</f>
        <v>0</v>
      </c>
      <c r="W27" s="137">
        <f>+'[48]WP V-K-1'!V86</f>
        <v>0</v>
      </c>
      <c r="X27" s="137">
        <f>+'[48]WP V-K-1'!W86</f>
        <v>0</v>
      </c>
      <c r="Y27" s="137">
        <f>+'[48]WP V-K-1'!X86</f>
        <v>0</v>
      </c>
      <c r="Z27" s="137">
        <f>+'[48]WP V-K-1'!Y86</f>
        <v>0</v>
      </c>
      <c r="AA27" s="137">
        <f>+'[48]WP V-K-1'!Z86</f>
        <v>0</v>
      </c>
      <c r="AB27" s="137">
        <f>+'[48]WP V-K-1'!AA86</f>
        <v>0</v>
      </c>
      <c r="AC27" s="137">
        <f>+'[48]WP V-K-1'!AB86</f>
        <v>0</v>
      </c>
      <c r="AD27" s="137">
        <f>+'[48]WP V-K-1'!AC86</f>
        <v>0</v>
      </c>
      <c r="AE27" s="137">
        <f>+'[48]WP V-K-1'!AD86</f>
        <v>0</v>
      </c>
      <c r="AF27" s="137">
        <f>+'[48]WP V-K-1'!AE86</f>
        <v>-2</v>
      </c>
      <c r="AG27" s="137">
        <f>+'[48]WP V-K-1'!AF86</f>
        <v>0</v>
      </c>
      <c r="AH27" s="137">
        <f>+'[48]WP V-K-1'!AG86</f>
        <v>0</v>
      </c>
      <c r="AI27" s="137">
        <f>+'[48]WP V-K-1'!AH86</f>
        <v>0</v>
      </c>
      <c r="AJ27" s="137">
        <f>+'[48]WP V-K-1'!AI86</f>
        <v>0</v>
      </c>
      <c r="AK27" s="137">
        <f>+'[48]WP V-K-1'!AJ86</f>
        <v>0</v>
      </c>
      <c r="AL27" s="137">
        <f>+'[48]WP V-K-1'!AK86</f>
        <v>0</v>
      </c>
      <c r="AM27" s="137">
        <f>+'[48]WP V-K-1'!AL86</f>
        <v>0</v>
      </c>
      <c r="AN27" s="137">
        <f>+'[48]WP V-K-1'!AM86</f>
        <v>0</v>
      </c>
      <c r="AO27" s="137">
        <f>+'[48]WP V-K-1'!AN86</f>
        <v>0</v>
      </c>
      <c r="AP27" s="137">
        <f>+'[48]WP V-K-1'!AO86</f>
        <v>0</v>
      </c>
      <c r="AQ27" s="137">
        <f>+'[48]WP V-K-1'!AP86</f>
        <v>0</v>
      </c>
      <c r="AR27" s="137">
        <f>+'[48]WP V-K-1'!AQ86</f>
        <v>0</v>
      </c>
      <c r="AS27" s="137">
        <f>+'[48]WP V-K-1'!AR86</f>
        <v>0</v>
      </c>
      <c r="AT27" s="137">
        <f>+'[48]WP V-K-1'!AS86</f>
        <v>0</v>
      </c>
      <c r="AU27" s="137">
        <f>+'[48]WP V-K-1'!AT86</f>
        <v>0</v>
      </c>
      <c r="AV27" s="137">
        <f>+'[48]WP V-K-1'!AU86</f>
        <v>0</v>
      </c>
      <c r="AW27" s="137">
        <f>+'[48]WP V-K-1'!AV86</f>
        <v>0</v>
      </c>
      <c r="AX27" s="137">
        <f>+'[48]WP V-K-1'!AW86</f>
        <v>0</v>
      </c>
      <c r="AY27" s="137">
        <f>+'[48]WP V-K-1'!AX86</f>
        <v>0</v>
      </c>
      <c r="AZ27" s="137">
        <f>+'[48]WP V-K-1'!AY86</f>
        <v>0</v>
      </c>
      <c r="BA27" s="137">
        <f>+'[48]WP V-K-1'!AZ86</f>
        <v>0</v>
      </c>
      <c r="BB27" s="138">
        <f t="shared" si="2"/>
        <v>646</v>
      </c>
    </row>
    <row r="28" spans="1:54" ht="10.199999999999999" x14ac:dyDescent="0.2">
      <c r="A28" s="155">
        <f>+A23+1</f>
        <v>4</v>
      </c>
      <c r="B28" s="152"/>
      <c r="C28" s="165" t="s">
        <v>6</v>
      </c>
      <c r="D28" s="140">
        <f t="shared" ref="D28:BB28" si="3">SUM(D23:D27)</f>
        <v>-61</v>
      </c>
      <c r="E28" s="140">
        <f t="shared" si="3"/>
        <v>709</v>
      </c>
      <c r="F28" s="140">
        <f t="shared" si="3"/>
        <v>0</v>
      </c>
      <c r="G28" s="140">
        <f t="shared" si="3"/>
        <v>0</v>
      </c>
      <c r="H28" s="140">
        <f t="shared" si="3"/>
        <v>0</v>
      </c>
      <c r="I28" s="140">
        <f t="shared" si="3"/>
        <v>0</v>
      </c>
      <c r="J28" s="140">
        <f t="shared" si="3"/>
        <v>0</v>
      </c>
      <c r="K28" s="140">
        <f t="shared" si="3"/>
        <v>0</v>
      </c>
      <c r="L28" s="140">
        <f t="shared" si="3"/>
        <v>0</v>
      </c>
      <c r="M28" s="140">
        <f t="shared" si="3"/>
        <v>0</v>
      </c>
      <c r="N28" s="140">
        <f t="shared" si="3"/>
        <v>0</v>
      </c>
      <c r="O28" s="140">
        <f t="shared" si="3"/>
        <v>0</v>
      </c>
      <c r="P28" s="140">
        <f t="shared" si="3"/>
        <v>0</v>
      </c>
      <c r="Q28" s="140">
        <f t="shared" si="3"/>
        <v>0</v>
      </c>
      <c r="R28" s="140">
        <f t="shared" si="3"/>
        <v>-1</v>
      </c>
      <c r="S28" s="140">
        <f t="shared" si="3"/>
        <v>-1</v>
      </c>
      <c r="T28" s="140">
        <f t="shared" si="3"/>
        <v>-3</v>
      </c>
      <c r="U28" s="140">
        <f t="shared" si="3"/>
        <v>0</v>
      </c>
      <c r="V28" s="140">
        <f t="shared" si="3"/>
        <v>0</v>
      </c>
      <c r="W28" s="140">
        <f t="shared" si="3"/>
        <v>0</v>
      </c>
      <c r="X28" s="140">
        <f t="shared" si="3"/>
        <v>0</v>
      </c>
      <c r="Y28" s="140">
        <f t="shared" si="3"/>
        <v>0</v>
      </c>
      <c r="Z28" s="140">
        <f t="shared" si="3"/>
        <v>0</v>
      </c>
      <c r="AA28" s="140">
        <f t="shared" si="3"/>
        <v>-1</v>
      </c>
      <c r="AB28" s="140">
        <f t="shared" si="3"/>
        <v>-2</v>
      </c>
      <c r="AC28" s="140">
        <f t="shared" si="3"/>
        <v>-1</v>
      </c>
      <c r="AD28" s="140">
        <f t="shared" si="3"/>
        <v>-1</v>
      </c>
      <c r="AE28" s="140">
        <f t="shared" si="3"/>
        <v>0</v>
      </c>
      <c r="AF28" s="140">
        <f t="shared" si="3"/>
        <v>-77</v>
      </c>
      <c r="AG28" s="140">
        <f t="shared" si="3"/>
        <v>0</v>
      </c>
      <c r="AH28" s="140">
        <f t="shared" si="3"/>
        <v>-1</v>
      </c>
      <c r="AI28" s="140">
        <f t="shared" si="3"/>
        <v>-3</v>
      </c>
      <c r="AJ28" s="140">
        <f t="shared" si="3"/>
        <v>-1</v>
      </c>
      <c r="AK28" s="140">
        <f t="shared" si="3"/>
        <v>0</v>
      </c>
      <c r="AL28" s="140">
        <f t="shared" si="3"/>
        <v>0</v>
      </c>
      <c r="AM28" s="140">
        <f t="shared" si="3"/>
        <v>0</v>
      </c>
      <c r="AN28" s="140">
        <f t="shared" si="3"/>
        <v>0</v>
      </c>
      <c r="AO28" s="140">
        <f t="shared" si="3"/>
        <v>0</v>
      </c>
      <c r="AP28" s="140">
        <f t="shared" si="3"/>
        <v>0</v>
      </c>
      <c r="AQ28" s="140">
        <f t="shared" si="3"/>
        <v>0</v>
      </c>
      <c r="AR28" s="140">
        <f t="shared" si="3"/>
        <v>0</v>
      </c>
      <c r="AS28" s="140">
        <f t="shared" si="3"/>
        <v>0</v>
      </c>
      <c r="AT28" s="140">
        <f t="shared" si="3"/>
        <v>0</v>
      </c>
      <c r="AU28" s="140">
        <f t="shared" si="3"/>
        <v>0</v>
      </c>
      <c r="AV28" s="140">
        <f t="shared" si="3"/>
        <v>0</v>
      </c>
      <c r="AW28" s="140">
        <f t="shared" si="3"/>
        <v>0</v>
      </c>
      <c r="AX28" s="140">
        <f t="shared" si="3"/>
        <v>0</v>
      </c>
      <c r="AY28" s="140">
        <f t="shared" si="3"/>
        <v>0</v>
      </c>
      <c r="AZ28" s="140">
        <f t="shared" si="3"/>
        <v>-10</v>
      </c>
      <c r="BA28" s="140">
        <f t="shared" si="3"/>
        <v>0</v>
      </c>
      <c r="BB28" s="140">
        <f t="shared" si="3"/>
        <v>546</v>
      </c>
    </row>
    <row r="29" spans="1:54" ht="10.199999999999999" x14ac:dyDescent="0.2">
      <c r="A29" s="155"/>
      <c r="B29" s="152"/>
      <c r="C29" s="152"/>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row>
    <row r="30" spans="1:54" ht="10.199999999999999" x14ac:dyDescent="0.2">
      <c r="A30" s="155">
        <f>+A28+1</f>
        <v>5</v>
      </c>
      <c r="B30" s="152" t="s">
        <v>983</v>
      </c>
      <c r="C30" s="152" t="s">
        <v>956</v>
      </c>
      <c r="D30" s="137">
        <f>+'[48]WP V-K-1'!C91</f>
        <v>0</v>
      </c>
      <c r="E30" s="137">
        <f>+'[48]WP V-K-1'!D91</f>
        <v>0</v>
      </c>
      <c r="F30" s="137">
        <f>+'[48]WP V-K-1'!E91</f>
        <v>0</v>
      </c>
      <c r="G30" s="137">
        <f>+'[48]WP V-K-1'!F91</f>
        <v>0</v>
      </c>
      <c r="H30" s="137">
        <f>+'[48]WP V-K-1'!G91</f>
        <v>0</v>
      </c>
      <c r="I30" s="137">
        <f>+'[48]WP V-K-1'!H91</f>
        <v>0</v>
      </c>
      <c r="J30" s="137">
        <f>+'[48]WP V-K-1'!I91</f>
        <v>0</v>
      </c>
      <c r="K30" s="137">
        <f>+'[48]WP V-K-1'!J91</f>
        <v>0</v>
      </c>
      <c r="L30" s="137">
        <f>+'[48]WP V-K-1'!K91</f>
        <v>0</v>
      </c>
      <c r="M30" s="137">
        <f>+'[48]WP V-K-1'!L91</f>
        <v>0</v>
      </c>
      <c r="N30" s="137">
        <f>+'[48]WP V-K-1'!M91</f>
        <v>0</v>
      </c>
      <c r="O30" s="137">
        <f>+'[48]WP V-K-1'!N91</f>
        <v>0</v>
      </c>
      <c r="P30" s="137">
        <f>+'[48]WP V-K-1'!O91</f>
        <v>0</v>
      </c>
      <c r="Q30" s="137">
        <f>+'[48]WP V-K-1'!P91</f>
        <v>0</v>
      </c>
      <c r="R30" s="137">
        <f>+'[48]WP V-K-1'!Q91</f>
        <v>0</v>
      </c>
      <c r="S30" s="137">
        <f>+'[48]WP V-K-1'!R91</f>
        <v>0</v>
      </c>
      <c r="T30" s="137">
        <f>+'[48]WP V-K-1'!S91</f>
        <v>0</v>
      </c>
      <c r="U30" s="137">
        <f>+'[48]WP V-K-1'!T91</f>
        <v>0</v>
      </c>
      <c r="V30" s="137">
        <f>+'[48]WP V-K-1'!U91</f>
        <v>0</v>
      </c>
      <c r="W30" s="137">
        <f>+'[48]WP V-K-1'!V91</f>
        <v>0</v>
      </c>
      <c r="X30" s="137">
        <f>+'[48]WP V-K-1'!W91</f>
        <v>0</v>
      </c>
      <c r="Y30" s="137">
        <f>+'[48]WP V-K-1'!X91</f>
        <v>0</v>
      </c>
      <c r="Z30" s="137">
        <f>+'[48]WP V-K-1'!Y91</f>
        <v>0</v>
      </c>
      <c r="AA30" s="137">
        <f>+'[48]WP V-K-1'!Z91</f>
        <v>0</v>
      </c>
      <c r="AB30" s="137">
        <f>+'[48]WP V-K-1'!AA91</f>
        <v>0</v>
      </c>
      <c r="AC30" s="137">
        <f>+'[48]WP V-K-1'!AB91</f>
        <v>0</v>
      </c>
      <c r="AD30" s="137">
        <f>+'[48]WP V-K-1'!AC91</f>
        <v>0</v>
      </c>
      <c r="AE30" s="137">
        <f>+'[48]WP V-K-1'!AD91</f>
        <v>0</v>
      </c>
      <c r="AF30" s="137">
        <f>+'[48]WP V-K-1'!AE91</f>
        <v>0</v>
      </c>
      <c r="AG30" s="137">
        <f>+'[48]WP V-K-1'!AF91</f>
        <v>0</v>
      </c>
      <c r="AH30" s="137">
        <f>+'[48]WP V-K-1'!AG91</f>
        <v>0</v>
      </c>
      <c r="AI30" s="137">
        <f>+'[48]WP V-K-1'!AH91</f>
        <v>0</v>
      </c>
      <c r="AJ30" s="137">
        <f>+'[48]WP V-K-1'!AI91</f>
        <v>0</v>
      </c>
      <c r="AK30" s="137">
        <f>+'[48]WP V-K-1'!AJ91</f>
        <v>0</v>
      </c>
      <c r="AL30" s="137">
        <f>+'[48]WP V-K-1'!AK91</f>
        <v>0</v>
      </c>
      <c r="AM30" s="137">
        <f>+'[48]WP V-K-1'!AL91</f>
        <v>0</v>
      </c>
      <c r="AN30" s="137">
        <f>+'[48]WP V-K-1'!AM91</f>
        <v>0</v>
      </c>
      <c r="AO30" s="137">
        <f>+'[48]WP V-K-1'!AN91</f>
        <v>0</v>
      </c>
      <c r="AP30" s="137">
        <f>+'[48]WP V-K-1'!AO91</f>
        <v>0</v>
      </c>
      <c r="AQ30" s="137">
        <f>+'[48]WP V-K-1'!AP91</f>
        <v>0</v>
      </c>
      <c r="AR30" s="137">
        <f>+'[48]WP V-K-1'!AQ91</f>
        <v>0</v>
      </c>
      <c r="AS30" s="137">
        <f>+'[48]WP V-K-1'!AR91</f>
        <v>0</v>
      </c>
      <c r="AT30" s="137">
        <f>+'[48]WP V-K-1'!AS91</f>
        <v>0</v>
      </c>
      <c r="AU30" s="137">
        <f>+'[48]WP V-K-1'!AT91</f>
        <v>0</v>
      </c>
      <c r="AV30" s="137">
        <f>+'[48]WP V-K-1'!AU91</f>
        <v>0</v>
      </c>
      <c r="AW30" s="137">
        <f>+'[48]WP V-K-1'!AV91</f>
        <v>0</v>
      </c>
      <c r="AX30" s="137">
        <f>+'[48]WP V-K-1'!AW91</f>
        <v>0</v>
      </c>
      <c r="AY30" s="137">
        <f>+'[48]WP V-K-1'!AX91</f>
        <v>0</v>
      </c>
      <c r="AZ30" s="137">
        <f>+'[48]WP V-K-1'!AY91</f>
        <v>-98</v>
      </c>
      <c r="BA30" s="137">
        <f>+'[48]WP V-K-1'!AZ91</f>
        <v>0</v>
      </c>
      <c r="BB30" s="137">
        <f t="shared" ref="BB30:BB42" si="4">SUM(D30:BA30)</f>
        <v>-98</v>
      </c>
    </row>
    <row r="31" spans="1:54" ht="10.199999999999999" x14ac:dyDescent="0.2">
      <c r="A31" s="155"/>
      <c r="B31" s="152" t="s">
        <v>1057</v>
      </c>
      <c r="C31" s="152" t="s">
        <v>957</v>
      </c>
      <c r="D31" s="137">
        <f>+'[48]WP V-K-1'!C92</f>
        <v>0</v>
      </c>
      <c r="E31" s="137">
        <f>+'[48]WP V-K-1'!D92</f>
        <v>0</v>
      </c>
      <c r="F31" s="137">
        <f>+'[48]WP V-K-1'!E92</f>
        <v>0</v>
      </c>
      <c r="G31" s="137">
        <f>+'[48]WP V-K-1'!F92</f>
        <v>0</v>
      </c>
      <c r="H31" s="137">
        <f>+'[48]WP V-K-1'!G92</f>
        <v>0</v>
      </c>
      <c r="I31" s="137">
        <f>+'[48]WP V-K-1'!H92</f>
        <v>0</v>
      </c>
      <c r="J31" s="137">
        <f>+'[48]WP V-K-1'!I92</f>
        <v>0</v>
      </c>
      <c r="K31" s="137">
        <f>+'[48]WP V-K-1'!J92</f>
        <v>0</v>
      </c>
      <c r="L31" s="137">
        <f>+'[48]WP V-K-1'!K92</f>
        <v>0</v>
      </c>
      <c r="M31" s="137">
        <f>+'[48]WP V-K-1'!L92</f>
        <v>0</v>
      </c>
      <c r="N31" s="137">
        <f>+'[48]WP V-K-1'!M92</f>
        <v>0</v>
      </c>
      <c r="O31" s="137">
        <f>+'[48]WP V-K-1'!N92</f>
        <v>0</v>
      </c>
      <c r="P31" s="137">
        <f>+'[48]WP V-K-1'!O92</f>
        <v>0</v>
      </c>
      <c r="Q31" s="137">
        <f>+'[48]WP V-K-1'!P92</f>
        <v>0</v>
      </c>
      <c r="R31" s="137">
        <f>+'[48]WP V-K-1'!Q92</f>
        <v>0</v>
      </c>
      <c r="S31" s="137">
        <f>+'[48]WP V-K-1'!R92</f>
        <v>0</v>
      </c>
      <c r="T31" s="137">
        <f>+'[48]WP V-K-1'!S92</f>
        <v>0</v>
      </c>
      <c r="U31" s="137">
        <f>+'[48]WP V-K-1'!T92</f>
        <v>0</v>
      </c>
      <c r="V31" s="137">
        <f>+'[48]WP V-K-1'!U92</f>
        <v>0</v>
      </c>
      <c r="W31" s="137">
        <f>+'[48]WP V-K-1'!V92</f>
        <v>0</v>
      </c>
      <c r="X31" s="137">
        <f>+'[48]WP V-K-1'!W92</f>
        <v>0</v>
      </c>
      <c r="Y31" s="137">
        <f>+'[48]WP V-K-1'!X92</f>
        <v>0</v>
      </c>
      <c r="Z31" s="137">
        <f>+'[48]WP V-K-1'!Y92</f>
        <v>0</v>
      </c>
      <c r="AA31" s="137">
        <f>+'[48]WP V-K-1'!Z92</f>
        <v>0</v>
      </c>
      <c r="AB31" s="137">
        <f>+'[48]WP V-K-1'!AA92</f>
        <v>0</v>
      </c>
      <c r="AC31" s="137">
        <f>+'[48]WP V-K-1'!AB92</f>
        <v>0</v>
      </c>
      <c r="AD31" s="137">
        <f>+'[48]WP V-K-1'!AC92</f>
        <v>0</v>
      </c>
      <c r="AE31" s="137">
        <f>+'[48]WP V-K-1'!AD92</f>
        <v>0</v>
      </c>
      <c r="AF31" s="137">
        <f>+'[48]WP V-K-1'!AE92</f>
        <v>-8</v>
      </c>
      <c r="AG31" s="137">
        <f>+'[48]WP V-K-1'!AF92</f>
        <v>0</v>
      </c>
      <c r="AH31" s="137">
        <f>+'[48]WP V-K-1'!AG92</f>
        <v>0</v>
      </c>
      <c r="AI31" s="137">
        <f>+'[48]WP V-K-1'!AH92</f>
        <v>0</v>
      </c>
      <c r="AJ31" s="137">
        <f>+'[48]WP V-K-1'!AI92</f>
        <v>0</v>
      </c>
      <c r="AK31" s="137">
        <f>+'[48]WP V-K-1'!AJ92</f>
        <v>0</v>
      </c>
      <c r="AL31" s="137">
        <f>+'[48]WP V-K-1'!AK92</f>
        <v>0</v>
      </c>
      <c r="AM31" s="137">
        <f>+'[48]WP V-K-1'!AL92</f>
        <v>0</v>
      </c>
      <c r="AN31" s="137">
        <f>+'[48]WP V-K-1'!AM92</f>
        <v>0</v>
      </c>
      <c r="AO31" s="137">
        <f>+'[48]WP V-K-1'!AN92</f>
        <v>0</v>
      </c>
      <c r="AP31" s="137">
        <f>+'[48]WP V-K-1'!AO92</f>
        <v>0</v>
      </c>
      <c r="AQ31" s="137">
        <f>+'[48]WP V-K-1'!AP92</f>
        <v>0</v>
      </c>
      <c r="AR31" s="137">
        <f>+'[48]WP V-K-1'!AQ92</f>
        <v>0</v>
      </c>
      <c r="AS31" s="137">
        <f>+'[48]WP V-K-1'!AR92</f>
        <v>0</v>
      </c>
      <c r="AT31" s="137">
        <f>+'[48]WP V-K-1'!AS92</f>
        <v>0</v>
      </c>
      <c r="AU31" s="137">
        <f>+'[48]WP V-K-1'!AT92</f>
        <v>0</v>
      </c>
      <c r="AV31" s="137">
        <f>+'[48]WP V-K-1'!AU92</f>
        <v>0</v>
      </c>
      <c r="AW31" s="137">
        <f>+'[48]WP V-K-1'!AV92</f>
        <v>-218</v>
      </c>
      <c r="AX31" s="137">
        <f>+'[48]WP V-K-1'!AW92</f>
        <v>0</v>
      </c>
      <c r="AY31" s="137">
        <f>+'[48]WP V-K-1'!AX92</f>
        <v>0</v>
      </c>
      <c r="AZ31" s="137">
        <f>+'[48]WP V-K-1'!AY92</f>
        <v>0</v>
      </c>
      <c r="BA31" s="137">
        <f>+'[48]WP V-K-1'!AZ92</f>
        <v>0</v>
      </c>
      <c r="BB31" s="137">
        <f t="shared" si="4"/>
        <v>-226</v>
      </c>
    </row>
    <row r="32" spans="1:54" ht="10.199999999999999" x14ac:dyDescent="0.2">
      <c r="A32" s="155"/>
      <c r="B32" s="152" t="s">
        <v>1057</v>
      </c>
      <c r="C32" s="152" t="s">
        <v>1007</v>
      </c>
      <c r="D32" s="137">
        <f>+'[48]WP V-K-1'!C93</f>
        <v>0</v>
      </c>
      <c r="E32" s="137">
        <f>+'[48]WP V-K-1'!D93</f>
        <v>0</v>
      </c>
      <c r="F32" s="137">
        <f>+'[48]WP V-K-1'!E93</f>
        <v>0</v>
      </c>
      <c r="G32" s="137">
        <f>+'[48]WP V-K-1'!F93</f>
        <v>0</v>
      </c>
      <c r="H32" s="137">
        <f>+'[48]WP V-K-1'!G93</f>
        <v>0</v>
      </c>
      <c r="I32" s="137">
        <f>+'[48]WP V-K-1'!H93</f>
        <v>0</v>
      </c>
      <c r="J32" s="137">
        <f>+'[48]WP V-K-1'!I93</f>
        <v>0</v>
      </c>
      <c r="K32" s="137">
        <f>+'[48]WP V-K-1'!J93</f>
        <v>0</v>
      </c>
      <c r="L32" s="137">
        <f>+'[48]WP V-K-1'!K93</f>
        <v>0</v>
      </c>
      <c r="M32" s="137">
        <f>+'[48]WP V-K-1'!L93</f>
        <v>0</v>
      </c>
      <c r="N32" s="137">
        <f>+'[48]WP V-K-1'!M93</f>
        <v>0</v>
      </c>
      <c r="O32" s="137">
        <f>+'[48]WP V-K-1'!N93</f>
        <v>0</v>
      </c>
      <c r="P32" s="137">
        <f>+'[48]WP V-K-1'!O93</f>
        <v>0</v>
      </c>
      <c r="Q32" s="137">
        <f>+'[48]WP V-K-1'!P93</f>
        <v>0</v>
      </c>
      <c r="R32" s="137">
        <f>+'[48]WP V-K-1'!Q93</f>
        <v>0</v>
      </c>
      <c r="S32" s="137">
        <f>+'[48]WP V-K-1'!R93</f>
        <v>0</v>
      </c>
      <c r="T32" s="137">
        <f>+'[48]WP V-K-1'!S93</f>
        <v>0</v>
      </c>
      <c r="U32" s="137">
        <f>+'[48]WP V-K-1'!T93</f>
        <v>0</v>
      </c>
      <c r="V32" s="137">
        <f>+'[48]WP V-K-1'!U93</f>
        <v>0</v>
      </c>
      <c r="W32" s="137">
        <f>+'[48]WP V-K-1'!V93</f>
        <v>0</v>
      </c>
      <c r="X32" s="137">
        <f>+'[48]WP V-K-1'!W93</f>
        <v>-1</v>
      </c>
      <c r="Y32" s="137">
        <f>+'[48]WP V-K-1'!X93</f>
        <v>0</v>
      </c>
      <c r="Z32" s="137">
        <f>+'[48]WP V-K-1'!Y93</f>
        <v>0</v>
      </c>
      <c r="AA32" s="137">
        <f>+'[48]WP V-K-1'!Z93</f>
        <v>-1</v>
      </c>
      <c r="AB32" s="137">
        <f>+'[48]WP V-K-1'!AA93</f>
        <v>0</v>
      </c>
      <c r="AC32" s="137">
        <f>+'[48]WP V-K-1'!AB93</f>
        <v>0</v>
      </c>
      <c r="AD32" s="137">
        <f>+'[48]WP V-K-1'!AC93</f>
        <v>-1</v>
      </c>
      <c r="AE32" s="137">
        <f>+'[48]WP V-K-1'!AD93</f>
        <v>0</v>
      </c>
      <c r="AF32" s="137">
        <f>+'[48]WP V-K-1'!AE93</f>
        <v>0</v>
      </c>
      <c r="AG32" s="137">
        <f>+'[48]WP V-K-1'!AF93</f>
        <v>0</v>
      </c>
      <c r="AH32" s="137">
        <f>+'[48]WP V-K-1'!AG93</f>
        <v>0</v>
      </c>
      <c r="AI32" s="137">
        <f>+'[48]WP V-K-1'!AH93</f>
        <v>0</v>
      </c>
      <c r="AJ32" s="137">
        <f>+'[48]WP V-K-1'!AI93</f>
        <v>-2</v>
      </c>
      <c r="AK32" s="137">
        <f>+'[48]WP V-K-1'!AJ93</f>
        <v>-1</v>
      </c>
      <c r="AL32" s="137">
        <f>+'[48]WP V-K-1'!AK93</f>
        <v>0</v>
      </c>
      <c r="AM32" s="137">
        <f>+'[48]WP V-K-1'!AL93</f>
        <v>0</v>
      </c>
      <c r="AN32" s="137">
        <f>+'[48]WP V-K-1'!AM93</f>
        <v>0</v>
      </c>
      <c r="AO32" s="137">
        <f>+'[48]WP V-K-1'!AN93</f>
        <v>0</v>
      </c>
      <c r="AP32" s="137">
        <f>+'[48]WP V-K-1'!AO93</f>
        <v>0</v>
      </c>
      <c r="AQ32" s="137">
        <f>+'[48]WP V-K-1'!AP93</f>
        <v>0</v>
      </c>
      <c r="AR32" s="137">
        <f>+'[48]WP V-K-1'!AQ93</f>
        <v>0</v>
      </c>
      <c r="AS32" s="137">
        <f>+'[48]WP V-K-1'!AR93</f>
        <v>0</v>
      </c>
      <c r="AT32" s="137">
        <f>+'[48]WP V-K-1'!AS93</f>
        <v>0</v>
      </c>
      <c r="AU32" s="137">
        <f>+'[48]WP V-K-1'!AT93</f>
        <v>0</v>
      </c>
      <c r="AV32" s="137">
        <f>+'[48]WP V-K-1'!AU93</f>
        <v>0</v>
      </c>
      <c r="AW32" s="137">
        <f>+'[48]WP V-K-1'!AV93</f>
        <v>0</v>
      </c>
      <c r="AX32" s="137">
        <f>+'[48]WP V-K-1'!AW93</f>
        <v>0</v>
      </c>
      <c r="AY32" s="137">
        <f>+'[48]WP V-K-1'!AX93</f>
        <v>0</v>
      </c>
      <c r="AZ32" s="137">
        <f>+'[48]WP V-K-1'!AY93</f>
        <v>0</v>
      </c>
      <c r="BA32" s="137">
        <f>+'[48]WP V-K-1'!AZ93</f>
        <v>0</v>
      </c>
      <c r="BB32" s="137">
        <f t="shared" si="4"/>
        <v>-6</v>
      </c>
    </row>
    <row r="33" spans="1:54" ht="10.199999999999999" x14ac:dyDescent="0.2">
      <c r="A33" s="155"/>
      <c r="B33" s="152" t="s">
        <v>1057</v>
      </c>
      <c r="C33" s="152" t="s">
        <v>1008</v>
      </c>
      <c r="D33" s="137">
        <f>+'[48]WP V-K-1'!C94</f>
        <v>0</v>
      </c>
      <c r="E33" s="137">
        <f>+'[48]WP V-K-1'!D94</f>
        <v>0</v>
      </c>
      <c r="F33" s="137">
        <f>+'[48]WP V-K-1'!E94</f>
        <v>0</v>
      </c>
      <c r="G33" s="137">
        <f>+'[48]WP V-K-1'!F94</f>
        <v>0</v>
      </c>
      <c r="H33" s="137">
        <f>+'[48]WP V-K-1'!G94</f>
        <v>-1</v>
      </c>
      <c r="I33" s="137">
        <f>+'[48]WP V-K-1'!H94</f>
        <v>0</v>
      </c>
      <c r="J33" s="137">
        <f>+'[48]WP V-K-1'!I94</f>
        <v>0</v>
      </c>
      <c r="K33" s="137">
        <f>+'[48]WP V-K-1'!J94</f>
        <v>0</v>
      </c>
      <c r="L33" s="137">
        <f>+'[48]WP V-K-1'!K94</f>
        <v>0</v>
      </c>
      <c r="M33" s="137">
        <f>+'[48]WP V-K-1'!L94</f>
        <v>0</v>
      </c>
      <c r="N33" s="137">
        <f>+'[48]WP V-K-1'!M94</f>
        <v>0</v>
      </c>
      <c r="O33" s="137">
        <f>+'[48]WP V-K-1'!N94</f>
        <v>-1</v>
      </c>
      <c r="P33" s="137">
        <f>+'[48]WP V-K-1'!O94</f>
        <v>-1</v>
      </c>
      <c r="Q33" s="137">
        <f>+'[48]WP V-K-1'!P94</f>
        <v>-1</v>
      </c>
      <c r="R33" s="137">
        <f>+'[48]WP V-K-1'!Q94</f>
        <v>0</v>
      </c>
      <c r="S33" s="137">
        <f>+'[48]WP V-K-1'!R94</f>
        <v>0</v>
      </c>
      <c r="T33" s="137">
        <f>+'[48]WP V-K-1'!S94</f>
        <v>0</v>
      </c>
      <c r="U33" s="137">
        <f>+'[48]WP V-K-1'!T94</f>
        <v>-1</v>
      </c>
      <c r="V33" s="137">
        <f>+'[48]WP V-K-1'!U94</f>
        <v>0</v>
      </c>
      <c r="W33" s="137">
        <f>+'[48]WP V-K-1'!V94</f>
        <v>0</v>
      </c>
      <c r="X33" s="137">
        <f>+'[48]WP V-K-1'!W94</f>
        <v>0</v>
      </c>
      <c r="Y33" s="137">
        <f>+'[48]WP V-K-1'!X94</f>
        <v>0</v>
      </c>
      <c r="Z33" s="137">
        <f>+'[48]WP V-K-1'!Y94</f>
        <v>0</v>
      </c>
      <c r="AA33" s="137">
        <f>+'[48]WP V-K-1'!Z94</f>
        <v>-1</v>
      </c>
      <c r="AB33" s="137">
        <f>+'[48]WP V-K-1'!AA94</f>
        <v>-1</v>
      </c>
      <c r="AC33" s="137">
        <f>+'[48]WP V-K-1'!AB94</f>
        <v>-1</v>
      </c>
      <c r="AD33" s="137">
        <f>+'[48]WP V-K-1'!AC94</f>
        <v>0</v>
      </c>
      <c r="AE33" s="137">
        <f>+'[48]WP V-K-1'!AD94</f>
        <v>0</v>
      </c>
      <c r="AF33" s="137">
        <f>+'[48]WP V-K-1'!AE94</f>
        <v>0</v>
      </c>
      <c r="AG33" s="137">
        <f>+'[48]WP V-K-1'!AF94</f>
        <v>0</v>
      </c>
      <c r="AH33" s="137">
        <f>+'[48]WP V-K-1'!AG94</f>
        <v>0</v>
      </c>
      <c r="AI33" s="137">
        <f>+'[48]WP V-K-1'!AH94</f>
        <v>0</v>
      </c>
      <c r="AJ33" s="137">
        <f>+'[48]WP V-K-1'!AI94</f>
        <v>0</v>
      </c>
      <c r="AK33" s="137">
        <f>+'[48]WP V-K-1'!AJ94</f>
        <v>0</v>
      </c>
      <c r="AL33" s="137">
        <f>+'[48]WP V-K-1'!AK94</f>
        <v>0</v>
      </c>
      <c r="AM33" s="137">
        <f>+'[48]WP V-K-1'!AL94</f>
        <v>0</v>
      </c>
      <c r="AN33" s="137">
        <f>+'[48]WP V-K-1'!AM94</f>
        <v>0</v>
      </c>
      <c r="AO33" s="137">
        <f>+'[48]WP V-K-1'!AN94</f>
        <v>0</v>
      </c>
      <c r="AP33" s="137">
        <f>+'[48]WP V-K-1'!AO94</f>
        <v>0</v>
      </c>
      <c r="AQ33" s="137">
        <f>+'[48]WP V-K-1'!AP94</f>
        <v>0</v>
      </c>
      <c r="AR33" s="137">
        <f>+'[48]WP V-K-1'!AQ94</f>
        <v>0</v>
      </c>
      <c r="AS33" s="137">
        <f>+'[48]WP V-K-1'!AR94</f>
        <v>0</v>
      </c>
      <c r="AT33" s="137">
        <f>+'[48]WP V-K-1'!AS94</f>
        <v>0</v>
      </c>
      <c r="AU33" s="137">
        <f>+'[48]WP V-K-1'!AT94</f>
        <v>0</v>
      </c>
      <c r="AV33" s="137">
        <f>+'[48]WP V-K-1'!AU94</f>
        <v>0</v>
      </c>
      <c r="AW33" s="137">
        <f>+'[48]WP V-K-1'!AV94</f>
        <v>0</v>
      </c>
      <c r="AX33" s="137">
        <f>+'[48]WP V-K-1'!AW94</f>
        <v>0</v>
      </c>
      <c r="AY33" s="137">
        <f>+'[48]WP V-K-1'!AX94</f>
        <v>0</v>
      </c>
      <c r="AZ33" s="137">
        <f>+'[48]WP V-K-1'!AY94</f>
        <v>0</v>
      </c>
      <c r="BA33" s="137">
        <f>+'[48]WP V-K-1'!AZ94</f>
        <v>0</v>
      </c>
      <c r="BB33" s="137">
        <f t="shared" si="4"/>
        <v>-8</v>
      </c>
    </row>
    <row r="34" spans="1:54" ht="10.199999999999999" x14ac:dyDescent="0.2">
      <c r="A34" s="155"/>
      <c r="B34" s="152" t="s">
        <v>1057</v>
      </c>
      <c r="C34" s="152" t="s">
        <v>958</v>
      </c>
      <c r="D34" s="137">
        <f>+'[48]WP V-K-1'!C95</f>
        <v>0</v>
      </c>
      <c r="E34" s="137">
        <f>+'[48]WP V-K-1'!D95</f>
        <v>0</v>
      </c>
      <c r="F34" s="137">
        <f>+'[48]WP V-K-1'!E95</f>
        <v>0</v>
      </c>
      <c r="G34" s="137">
        <f>+'[48]WP V-K-1'!F95</f>
        <v>0</v>
      </c>
      <c r="H34" s="137">
        <f>+'[48]WP V-K-1'!G95</f>
        <v>0</v>
      </c>
      <c r="I34" s="137">
        <f>+'[48]WP V-K-1'!H95</f>
        <v>0</v>
      </c>
      <c r="J34" s="137">
        <f>+'[48]WP V-K-1'!I95</f>
        <v>0</v>
      </c>
      <c r="K34" s="137">
        <f>+'[48]WP V-K-1'!J95</f>
        <v>0</v>
      </c>
      <c r="L34" s="137">
        <f>+'[48]WP V-K-1'!K95</f>
        <v>0</v>
      </c>
      <c r="M34" s="137">
        <f>+'[48]WP V-K-1'!L95</f>
        <v>0</v>
      </c>
      <c r="N34" s="137">
        <f>+'[48]WP V-K-1'!M95</f>
        <v>0</v>
      </c>
      <c r="O34" s="137">
        <f>+'[48]WP V-K-1'!N95</f>
        <v>0</v>
      </c>
      <c r="P34" s="137">
        <f>+'[48]WP V-K-1'!O95</f>
        <v>0</v>
      </c>
      <c r="Q34" s="137">
        <f>+'[48]WP V-K-1'!P95</f>
        <v>0</v>
      </c>
      <c r="R34" s="137">
        <f>+'[48]WP V-K-1'!Q95</f>
        <v>0</v>
      </c>
      <c r="S34" s="137">
        <f>+'[48]WP V-K-1'!R95</f>
        <v>0</v>
      </c>
      <c r="T34" s="137">
        <f>+'[48]WP V-K-1'!S95</f>
        <v>0</v>
      </c>
      <c r="U34" s="137">
        <f>+'[48]WP V-K-1'!T95</f>
        <v>0</v>
      </c>
      <c r="V34" s="137">
        <f>+'[48]WP V-K-1'!U95</f>
        <v>0</v>
      </c>
      <c r="W34" s="137">
        <f>+'[48]WP V-K-1'!V95</f>
        <v>0</v>
      </c>
      <c r="X34" s="137">
        <f>+'[48]WP V-K-1'!W95</f>
        <v>0</v>
      </c>
      <c r="Y34" s="137">
        <f>+'[48]WP V-K-1'!X95</f>
        <v>0</v>
      </c>
      <c r="Z34" s="137">
        <f>+'[48]WP V-K-1'!Y95</f>
        <v>0</v>
      </c>
      <c r="AA34" s="137">
        <f>+'[48]WP V-K-1'!Z95</f>
        <v>0</v>
      </c>
      <c r="AB34" s="137">
        <f>+'[48]WP V-K-1'!AA95</f>
        <v>0</v>
      </c>
      <c r="AC34" s="137">
        <f>+'[48]WP V-K-1'!AB95</f>
        <v>0</v>
      </c>
      <c r="AD34" s="137">
        <f>+'[48]WP V-K-1'!AC95</f>
        <v>0</v>
      </c>
      <c r="AE34" s="137">
        <f>+'[48]WP V-K-1'!AD95</f>
        <v>0</v>
      </c>
      <c r="AF34" s="137">
        <f>+'[48]WP V-K-1'!AE95</f>
        <v>0</v>
      </c>
      <c r="AG34" s="137">
        <f>+'[48]WP V-K-1'!AF95</f>
        <v>0</v>
      </c>
      <c r="AH34" s="137">
        <f>+'[48]WP V-K-1'!AG95</f>
        <v>0</v>
      </c>
      <c r="AI34" s="137">
        <f>+'[48]WP V-K-1'!AH95</f>
        <v>0</v>
      </c>
      <c r="AJ34" s="137">
        <f>+'[48]WP V-K-1'!AI95</f>
        <v>0</v>
      </c>
      <c r="AK34" s="137">
        <f>+'[48]WP V-K-1'!AJ95</f>
        <v>0</v>
      </c>
      <c r="AL34" s="137">
        <f>+'[48]WP V-K-1'!AK95</f>
        <v>0</v>
      </c>
      <c r="AM34" s="137">
        <f>+'[48]WP V-K-1'!AL95</f>
        <v>0</v>
      </c>
      <c r="AN34" s="137">
        <f>+'[48]WP V-K-1'!AM95</f>
        <v>0</v>
      </c>
      <c r="AO34" s="137">
        <f>+'[48]WP V-K-1'!AN95</f>
        <v>0</v>
      </c>
      <c r="AP34" s="137">
        <f>+'[48]WP V-K-1'!AO95</f>
        <v>0</v>
      </c>
      <c r="AQ34" s="137">
        <f>+'[48]WP V-K-1'!AP95</f>
        <v>0</v>
      </c>
      <c r="AR34" s="137">
        <f>+'[48]WP V-K-1'!AQ95</f>
        <v>0</v>
      </c>
      <c r="AS34" s="137">
        <f>+'[48]WP V-K-1'!AR95</f>
        <v>0</v>
      </c>
      <c r="AT34" s="137">
        <f>+'[48]WP V-K-1'!AS95</f>
        <v>0</v>
      </c>
      <c r="AU34" s="137">
        <f>+'[48]WP V-K-1'!AT95</f>
        <v>0</v>
      </c>
      <c r="AV34" s="137">
        <f>+'[48]WP V-K-1'!AU95</f>
        <v>0</v>
      </c>
      <c r="AW34" s="137">
        <f>+'[48]WP V-K-1'!AV95</f>
        <v>0</v>
      </c>
      <c r="AX34" s="137">
        <f>+'[48]WP V-K-1'!AW95</f>
        <v>0</v>
      </c>
      <c r="AY34" s="137">
        <f>+'[48]WP V-K-1'!AX95</f>
        <v>0</v>
      </c>
      <c r="AZ34" s="137">
        <f>+'[48]WP V-K-1'!AY95</f>
        <v>-68</v>
      </c>
      <c r="BA34" s="137">
        <f>+'[48]WP V-K-1'!AZ95</f>
        <v>0</v>
      </c>
      <c r="BB34" s="137">
        <f t="shared" si="4"/>
        <v>-68</v>
      </c>
    </row>
    <row r="35" spans="1:54" ht="10.199999999999999" x14ac:dyDescent="0.2">
      <c r="A35" s="155"/>
      <c r="B35" s="152" t="s">
        <v>1057</v>
      </c>
      <c r="C35" s="152" t="s">
        <v>959</v>
      </c>
      <c r="D35" s="137">
        <f>+'[48]WP V-K-1'!C96</f>
        <v>0</v>
      </c>
      <c r="E35" s="137">
        <f>+'[48]WP V-K-1'!D96</f>
        <v>0</v>
      </c>
      <c r="F35" s="137">
        <f>+'[48]WP V-K-1'!E96</f>
        <v>0</v>
      </c>
      <c r="G35" s="137">
        <f>+'[48]WP V-K-1'!F96</f>
        <v>0</v>
      </c>
      <c r="H35" s="137">
        <f>+'[48]WP V-K-1'!G96</f>
        <v>0</v>
      </c>
      <c r="I35" s="137">
        <f>+'[48]WP V-K-1'!H96</f>
        <v>0</v>
      </c>
      <c r="J35" s="137">
        <f>+'[48]WP V-K-1'!I96</f>
        <v>0</v>
      </c>
      <c r="K35" s="137">
        <f>+'[48]WP V-K-1'!J96</f>
        <v>0</v>
      </c>
      <c r="L35" s="137">
        <f>+'[48]WP V-K-1'!K96</f>
        <v>0</v>
      </c>
      <c r="M35" s="137">
        <f>+'[48]WP V-K-1'!L96</f>
        <v>0</v>
      </c>
      <c r="N35" s="137">
        <f>+'[48]WP V-K-1'!M96</f>
        <v>0</v>
      </c>
      <c r="O35" s="137">
        <f>+'[48]WP V-K-1'!N96</f>
        <v>0</v>
      </c>
      <c r="P35" s="137">
        <f>+'[48]WP V-K-1'!O96</f>
        <v>0</v>
      </c>
      <c r="Q35" s="137">
        <f>+'[48]WP V-K-1'!P96</f>
        <v>0</v>
      </c>
      <c r="R35" s="137">
        <f>+'[48]WP V-K-1'!Q96</f>
        <v>0</v>
      </c>
      <c r="S35" s="137">
        <f>+'[48]WP V-K-1'!R96</f>
        <v>0</v>
      </c>
      <c r="T35" s="137">
        <f>+'[48]WP V-K-1'!S96</f>
        <v>0</v>
      </c>
      <c r="U35" s="137">
        <f>+'[48]WP V-K-1'!T96</f>
        <v>0</v>
      </c>
      <c r="V35" s="137">
        <f>+'[48]WP V-K-1'!U96</f>
        <v>0</v>
      </c>
      <c r="W35" s="137">
        <f>+'[48]WP V-K-1'!V96</f>
        <v>0</v>
      </c>
      <c r="X35" s="137">
        <f>+'[48]WP V-K-1'!W96</f>
        <v>0</v>
      </c>
      <c r="Y35" s="137">
        <f>+'[48]WP V-K-1'!X96</f>
        <v>0</v>
      </c>
      <c r="Z35" s="137">
        <f>+'[48]WP V-K-1'!Y96</f>
        <v>0</v>
      </c>
      <c r="AA35" s="137">
        <f>+'[48]WP V-K-1'!Z96</f>
        <v>0</v>
      </c>
      <c r="AB35" s="137">
        <f>+'[48]WP V-K-1'!AA96</f>
        <v>0</v>
      </c>
      <c r="AC35" s="137">
        <f>+'[48]WP V-K-1'!AB96</f>
        <v>0</v>
      </c>
      <c r="AD35" s="137">
        <f>+'[48]WP V-K-1'!AC96</f>
        <v>0</v>
      </c>
      <c r="AE35" s="137">
        <f>+'[48]WP V-K-1'!AD96</f>
        <v>0</v>
      </c>
      <c r="AF35" s="137">
        <f>+'[48]WP V-K-1'!AE96</f>
        <v>-2087</v>
      </c>
      <c r="AG35" s="137">
        <f>+'[48]WP V-K-1'!AF96</f>
        <v>0</v>
      </c>
      <c r="AH35" s="137">
        <f>+'[48]WP V-K-1'!AG96</f>
        <v>0</v>
      </c>
      <c r="AI35" s="137">
        <f>+'[48]WP V-K-1'!AH96</f>
        <v>0</v>
      </c>
      <c r="AJ35" s="137">
        <f>+'[48]WP V-K-1'!AI96</f>
        <v>0</v>
      </c>
      <c r="AK35" s="137">
        <f>+'[48]WP V-K-1'!AJ96</f>
        <v>0</v>
      </c>
      <c r="AL35" s="137">
        <f>+'[48]WP V-K-1'!AK96</f>
        <v>0</v>
      </c>
      <c r="AM35" s="137">
        <f>+'[48]WP V-K-1'!AL96</f>
        <v>0</v>
      </c>
      <c r="AN35" s="137">
        <f>+'[48]WP V-K-1'!AM96</f>
        <v>0</v>
      </c>
      <c r="AO35" s="137">
        <f>+'[48]WP V-K-1'!AN96</f>
        <v>0</v>
      </c>
      <c r="AP35" s="137">
        <f>+'[48]WP V-K-1'!AO96</f>
        <v>0</v>
      </c>
      <c r="AQ35" s="137">
        <f>+'[48]WP V-K-1'!AP96</f>
        <v>0</v>
      </c>
      <c r="AR35" s="137">
        <f>+'[48]WP V-K-1'!AQ96</f>
        <v>0</v>
      </c>
      <c r="AS35" s="137">
        <f>+'[48]WP V-K-1'!AR96</f>
        <v>0</v>
      </c>
      <c r="AT35" s="137">
        <f>+'[48]WP V-K-1'!AS96</f>
        <v>0</v>
      </c>
      <c r="AU35" s="137">
        <f>+'[48]WP V-K-1'!AT96</f>
        <v>0</v>
      </c>
      <c r="AV35" s="137">
        <f>+'[48]WP V-K-1'!AU96</f>
        <v>0</v>
      </c>
      <c r="AW35" s="137">
        <f>+'[48]WP V-K-1'!AV96</f>
        <v>0</v>
      </c>
      <c r="AX35" s="137">
        <f>+'[48]WP V-K-1'!AW96</f>
        <v>0</v>
      </c>
      <c r="AY35" s="137">
        <f>+'[48]WP V-K-1'!AX96</f>
        <v>0</v>
      </c>
      <c r="AZ35" s="137">
        <f>+'[48]WP V-K-1'!AY96</f>
        <v>0</v>
      </c>
      <c r="BA35" s="137">
        <f>+'[48]WP V-K-1'!AZ96</f>
        <v>0</v>
      </c>
      <c r="BB35" s="137">
        <f t="shared" si="4"/>
        <v>-2087</v>
      </c>
    </row>
    <row r="36" spans="1:54" ht="10.199999999999999" x14ac:dyDescent="0.2">
      <c r="A36" s="155"/>
      <c r="B36" s="152" t="s">
        <v>1057</v>
      </c>
      <c r="C36" s="152" t="s">
        <v>960</v>
      </c>
      <c r="D36" s="137">
        <f>+'[48]WP V-K-1'!C97</f>
        <v>0</v>
      </c>
      <c r="E36" s="137">
        <f>+'[48]WP V-K-1'!D97</f>
        <v>0</v>
      </c>
      <c r="F36" s="137">
        <f>+'[48]WP V-K-1'!E97</f>
        <v>0</v>
      </c>
      <c r="G36" s="137">
        <f>+'[48]WP V-K-1'!F97</f>
        <v>0</v>
      </c>
      <c r="H36" s="137">
        <f>+'[48]WP V-K-1'!G97</f>
        <v>0</v>
      </c>
      <c r="I36" s="137">
        <f>+'[48]WP V-K-1'!H97</f>
        <v>0</v>
      </c>
      <c r="J36" s="137">
        <f>+'[48]WP V-K-1'!I97</f>
        <v>0</v>
      </c>
      <c r="K36" s="137">
        <f>+'[48]WP V-K-1'!J97</f>
        <v>0</v>
      </c>
      <c r="L36" s="137">
        <f>+'[48]WP V-K-1'!K97</f>
        <v>0</v>
      </c>
      <c r="M36" s="137">
        <f>+'[48]WP V-K-1'!L97</f>
        <v>0</v>
      </c>
      <c r="N36" s="137">
        <f>+'[48]WP V-K-1'!M97</f>
        <v>0</v>
      </c>
      <c r="O36" s="137">
        <f>+'[48]WP V-K-1'!N97</f>
        <v>0</v>
      </c>
      <c r="P36" s="137">
        <f>+'[48]WP V-K-1'!O97</f>
        <v>-1</v>
      </c>
      <c r="Q36" s="137">
        <f>+'[48]WP V-K-1'!P97</f>
        <v>0</v>
      </c>
      <c r="R36" s="137">
        <f>+'[48]WP V-K-1'!Q97</f>
        <v>0</v>
      </c>
      <c r="S36" s="137">
        <f>+'[48]WP V-K-1'!R97</f>
        <v>0</v>
      </c>
      <c r="T36" s="137">
        <f>+'[48]WP V-K-1'!S97</f>
        <v>0</v>
      </c>
      <c r="U36" s="137">
        <f>+'[48]WP V-K-1'!T97</f>
        <v>0</v>
      </c>
      <c r="V36" s="137">
        <f>+'[48]WP V-K-1'!U97</f>
        <v>0</v>
      </c>
      <c r="W36" s="137">
        <f>+'[48]WP V-K-1'!V97</f>
        <v>0</v>
      </c>
      <c r="X36" s="137">
        <f>+'[48]WP V-K-1'!W97</f>
        <v>0</v>
      </c>
      <c r="Y36" s="137">
        <f>+'[48]WP V-K-1'!X97</f>
        <v>0</v>
      </c>
      <c r="Z36" s="137">
        <f>+'[48]WP V-K-1'!Y97</f>
        <v>0</v>
      </c>
      <c r="AA36" s="137">
        <f>+'[48]WP V-K-1'!Z97</f>
        <v>-20</v>
      </c>
      <c r="AB36" s="137">
        <f>+'[48]WP V-K-1'!AA97</f>
        <v>0</v>
      </c>
      <c r="AC36" s="137">
        <f>+'[48]WP V-K-1'!AB97</f>
        <v>0</v>
      </c>
      <c r="AD36" s="137">
        <f>+'[48]WP V-K-1'!AC97</f>
        <v>0</v>
      </c>
      <c r="AE36" s="137">
        <f>+'[48]WP V-K-1'!AD97</f>
        <v>0</v>
      </c>
      <c r="AF36" s="137">
        <f>+'[48]WP V-K-1'!AE97</f>
        <v>0</v>
      </c>
      <c r="AG36" s="137">
        <f>+'[48]WP V-K-1'!AF97</f>
        <v>0</v>
      </c>
      <c r="AH36" s="137">
        <f>+'[48]WP V-K-1'!AG97</f>
        <v>0</v>
      </c>
      <c r="AI36" s="137">
        <f>+'[48]WP V-K-1'!AH97</f>
        <v>0</v>
      </c>
      <c r="AJ36" s="137">
        <f>+'[48]WP V-K-1'!AI97</f>
        <v>0</v>
      </c>
      <c r="AK36" s="137">
        <f>+'[48]WP V-K-1'!AJ97</f>
        <v>0</v>
      </c>
      <c r="AL36" s="137">
        <f>+'[48]WP V-K-1'!AK97</f>
        <v>0</v>
      </c>
      <c r="AM36" s="137">
        <f>+'[48]WP V-K-1'!AL97</f>
        <v>0</v>
      </c>
      <c r="AN36" s="137">
        <f>+'[48]WP V-K-1'!AM97</f>
        <v>0</v>
      </c>
      <c r="AO36" s="137">
        <f>+'[48]WP V-K-1'!AN97</f>
        <v>0</v>
      </c>
      <c r="AP36" s="137">
        <f>+'[48]WP V-K-1'!AO97</f>
        <v>0</v>
      </c>
      <c r="AQ36" s="137">
        <f>+'[48]WP V-K-1'!AP97</f>
        <v>0</v>
      </c>
      <c r="AR36" s="137">
        <f>+'[48]WP V-K-1'!AQ97</f>
        <v>0</v>
      </c>
      <c r="AS36" s="137">
        <f>+'[48]WP V-K-1'!AR97</f>
        <v>0</v>
      </c>
      <c r="AT36" s="137">
        <f>+'[48]WP V-K-1'!AS97</f>
        <v>0</v>
      </c>
      <c r="AU36" s="137">
        <f>+'[48]WP V-K-1'!AT97</f>
        <v>0</v>
      </c>
      <c r="AV36" s="137">
        <f>+'[48]WP V-K-1'!AU97</f>
        <v>0</v>
      </c>
      <c r="AW36" s="137">
        <f>+'[48]WP V-K-1'!AV97</f>
        <v>0</v>
      </c>
      <c r="AX36" s="137">
        <f>+'[48]WP V-K-1'!AW97</f>
        <v>0</v>
      </c>
      <c r="AY36" s="137">
        <f>+'[48]WP V-K-1'!AX97</f>
        <v>0</v>
      </c>
      <c r="AZ36" s="137">
        <f>+'[48]WP V-K-1'!AY97</f>
        <v>0</v>
      </c>
      <c r="BA36" s="137">
        <f>+'[48]WP V-K-1'!AZ97</f>
        <v>0</v>
      </c>
      <c r="BB36" s="137">
        <f t="shared" si="4"/>
        <v>-21</v>
      </c>
    </row>
    <row r="37" spans="1:54" ht="10.199999999999999" x14ac:dyDescent="0.2">
      <c r="A37" s="155"/>
      <c r="B37" s="152" t="s">
        <v>1057</v>
      </c>
      <c r="C37" s="152" t="s">
        <v>961</v>
      </c>
      <c r="D37" s="137">
        <f>+'[48]WP V-K-1'!C98</f>
        <v>0</v>
      </c>
      <c r="E37" s="137">
        <f>+'[48]WP V-K-1'!D98</f>
        <v>0</v>
      </c>
      <c r="F37" s="137">
        <f>+'[48]WP V-K-1'!E98</f>
        <v>0</v>
      </c>
      <c r="G37" s="137">
        <f>+'[48]WP V-K-1'!F98</f>
        <v>0</v>
      </c>
      <c r="H37" s="137">
        <f>+'[48]WP V-K-1'!G98</f>
        <v>-6</v>
      </c>
      <c r="I37" s="137">
        <f>+'[48]WP V-K-1'!H98</f>
        <v>0</v>
      </c>
      <c r="J37" s="137">
        <f>+'[48]WP V-K-1'!I98</f>
        <v>0</v>
      </c>
      <c r="K37" s="137">
        <f>+'[48]WP V-K-1'!J98</f>
        <v>0</v>
      </c>
      <c r="L37" s="137">
        <f>+'[48]WP V-K-1'!K98</f>
        <v>0</v>
      </c>
      <c r="M37" s="137">
        <f>+'[48]WP V-K-1'!L98</f>
        <v>0</v>
      </c>
      <c r="N37" s="137">
        <f>+'[48]WP V-K-1'!M98</f>
        <v>0</v>
      </c>
      <c r="O37" s="137">
        <f>+'[48]WP V-K-1'!N98</f>
        <v>-6</v>
      </c>
      <c r="P37" s="137">
        <f>+'[48]WP V-K-1'!O98</f>
        <v>-6</v>
      </c>
      <c r="Q37" s="137">
        <f>+'[48]WP V-K-1'!P98</f>
        <v>-6</v>
      </c>
      <c r="R37" s="137">
        <f>+'[48]WP V-K-1'!Q98</f>
        <v>0</v>
      </c>
      <c r="S37" s="137">
        <f>+'[48]WP V-K-1'!R98</f>
        <v>0</v>
      </c>
      <c r="T37" s="137">
        <f>+'[48]WP V-K-1'!S98</f>
        <v>-6</v>
      </c>
      <c r="U37" s="137">
        <f>+'[48]WP V-K-1'!T98</f>
        <v>-12</v>
      </c>
      <c r="V37" s="137">
        <f>+'[48]WP V-K-1'!U98</f>
        <v>-6</v>
      </c>
      <c r="W37" s="137">
        <f>+'[48]WP V-K-1'!V98</f>
        <v>0</v>
      </c>
      <c r="X37" s="137">
        <f>+'[48]WP V-K-1'!W98</f>
        <v>-6</v>
      </c>
      <c r="Y37" s="137">
        <f>+'[48]WP V-K-1'!X98</f>
        <v>0</v>
      </c>
      <c r="Z37" s="137">
        <f>+'[48]WP V-K-1'!Y98</f>
        <v>-6</v>
      </c>
      <c r="AA37" s="137">
        <f>+'[48]WP V-K-1'!Z98</f>
        <v>-11</v>
      </c>
      <c r="AB37" s="137">
        <f>+'[48]WP V-K-1'!AA98</f>
        <v>-12</v>
      </c>
      <c r="AC37" s="137">
        <f>+'[48]WP V-K-1'!AB98</f>
        <v>-12</v>
      </c>
      <c r="AD37" s="137">
        <f>+'[48]WP V-K-1'!AC98</f>
        <v>-6</v>
      </c>
      <c r="AE37" s="137">
        <f>+'[48]WP V-K-1'!AD98</f>
        <v>-6</v>
      </c>
      <c r="AF37" s="137">
        <f>+'[48]WP V-K-1'!AE98</f>
        <v>0</v>
      </c>
      <c r="AG37" s="137">
        <f>+'[48]WP V-K-1'!AF98</f>
        <v>0</v>
      </c>
      <c r="AH37" s="137">
        <f>+'[48]WP V-K-1'!AG98</f>
        <v>0</v>
      </c>
      <c r="AI37" s="137">
        <f>+'[48]WP V-K-1'!AH98</f>
        <v>0</v>
      </c>
      <c r="AJ37" s="137">
        <f>+'[48]WP V-K-1'!AI98</f>
        <v>-6</v>
      </c>
      <c r="AK37" s="137">
        <f>+'[48]WP V-K-1'!AJ98</f>
        <v>0</v>
      </c>
      <c r="AL37" s="137">
        <f>+'[48]WP V-K-1'!AK98</f>
        <v>0</v>
      </c>
      <c r="AM37" s="137">
        <f>+'[48]WP V-K-1'!AL98</f>
        <v>-6</v>
      </c>
      <c r="AN37" s="137">
        <f>+'[48]WP V-K-1'!AM98</f>
        <v>0</v>
      </c>
      <c r="AO37" s="137">
        <f>+'[48]WP V-K-1'!AN98</f>
        <v>0</v>
      </c>
      <c r="AP37" s="137">
        <f>+'[48]WP V-K-1'!AO98</f>
        <v>0</v>
      </c>
      <c r="AQ37" s="137">
        <f>+'[48]WP V-K-1'!AP98</f>
        <v>0</v>
      </c>
      <c r="AR37" s="137">
        <f>+'[48]WP V-K-1'!AQ98</f>
        <v>0</v>
      </c>
      <c r="AS37" s="137">
        <f>+'[48]WP V-K-1'!AR98</f>
        <v>0</v>
      </c>
      <c r="AT37" s="137">
        <f>+'[48]WP V-K-1'!AS98</f>
        <v>0</v>
      </c>
      <c r="AU37" s="137">
        <f>+'[48]WP V-K-1'!AT98</f>
        <v>0</v>
      </c>
      <c r="AV37" s="137">
        <f>+'[48]WP V-K-1'!AU98</f>
        <v>0</v>
      </c>
      <c r="AW37" s="137">
        <f>+'[48]WP V-K-1'!AV98</f>
        <v>0</v>
      </c>
      <c r="AX37" s="137">
        <f>+'[48]WP V-K-1'!AW98</f>
        <v>0</v>
      </c>
      <c r="AY37" s="137">
        <f>+'[48]WP V-K-1'!AX98</f>
        <v>0</v>
      </c>
      <c r="AZ37" s="137">
        <f>+'[48]WP V-K-1'!AY98</f>
        <v>0</v>
      </c>
      <c r="BA37" s="137">
        <f>+'[48]WP V-K-1'!AZ98</f>
        <v>0</v>
      </c>
      <c r="BB37" s="137">
        <f t="shared" si="4"/>
        <v>-119</v>
      </c>
    </row>
    <row r="38" spans="1:54" ht="10.199999999999999" x14ac:dyDescent="0.2">
      <c r="A38" s="155"/>
      <c r="B38" s="152"/>
      <c r="C38" s="152" t="s">
        <v>962</v>
      </c>
      <c r="D38" s="137">
        <f>+'[48]WP V-K-1'!C99</f>
        <v>0</v>
      </c>
      <c r="E38" s="137">
        <f>+'[48]WP V-K-1'!D99</f>
        <v>0</v>
      </c>
      <c r="F38" s="137">
        <f>+'[48]WP V-K-1'!E99</f>
        <v>0</v>
      </c>
      <c r="G38" s="137">
        <f>+'[48]WP V-K-1'!F99</f>
        <v>0</v>
      </c>
      <c r="H38" s="137">
        <f>+'[48]WP V-K-1'!G99</f>
        <v>-23</v>
      </c>
      <c r="I38" s="137">
        <f>+'[48]WP V-K-1'!H99</f>
        <v>0</v>
      </c>
      <c r="J38" s="137">
        <f>+'[48]WP V-K-1'!I99</f>
        <v>0</v>
      </c>
      <c r="K38" s="137">
        <f>+'[48]WP V-K-1'!J99</f>
        <v>0</v>
      </c>
      <c r="L38" s="137">
        <f>+'[48]WP V-K-1'!K99</f>
        <v>0</v>
      </c>
      <c r="M38" s="137">
        <f>+'[48]WP V-K-1'!L99</f>
        <v>0</v>
      </c>
      <c r="N38" s="137">
        <f>+'[48]WP V-K-1'!M99</f>
        <v>0</v>
      </c>
      <c r="O38" s="137">
        <f>+'[48]WP V-K-1'!N99</f>
        <v>-23</v>
      </c>
      <c r="P38" s="137">
        <f>+'[48]WP V-K-1'!O99</f>
        <v>-23</v>
      </c>
      <c r="Q38" s="137">
        <f>+'[48]WP V-K-1'!P99</f>
        <v>-23</v>
      </c>
      <c r="R38" s="137">
        <f>+'[48]WP V-K-1'!Q99</f>
        <v>0</v>
      </c>
      <c r="S38" s="137">
        <f>+'[48]WP V-K-1'!R99</f>
        <v>0</v>
      </c>
      <c r="T38" s="137">
        <f>+'[48]WP V-K-1'!S99</f>
        <v>-23</v>
      </c>
      <c r="U38" s="137">
        <f>+'[48]WP V-K-1'!T99</f>
        <v>-47</v>
      </c>
      <c r="V38" s="137">
        <f>+'[48]WP V-K-1'!U99</f>
        <v>-23</v>
      </c>
      <c r="W38" s="137">
        <f>+'[48]WP V-K-1'!V99</f>
        <v>0</v>
      </c>
      <c r="X38" s="137">
        <f>+'[48]WP V-K-1'!W99</f>
        <v>-23</v>
      </c>
      <c r="Y38" s="137">
        <f>+'[48]WP V-K-1'!X99</f>
        <v>0</v>
      </c>
      <c r="Z38" s="137">
        <f>+'[48]WP V-K-1'!Y99</f>
        <v>-23</v>
      </c>
      <c r="AA38" s="137">
        <f>+'[48]WP V-K-1'!Z99</f>
        <v>-47</v>
      </c>
      <c r="AB38" s="137">
        <f>+'[48]WP V-K-1'!AA99</f>
        <v>-47</v>
      </c>
      <c r="AC38" s="137">
        <f>+'[48]WP V-K-1'!AB99</f>
        <v>-47</v>
      </c>
      <c r="AD38" s="137">
        <f>+'[48]WP V-K-1'!AC99</f>
        <v>-24</v>
      </c>
      <c r="AE38" s="137">
        <f>+'[48]WP V-K-1'!AD99</f>
        <v>-24</v>
      </c>
      <c r="AF38" s="137">
        <f>+'[48]WP V-K-1'!AE99</f>
        <v>0</v>
      </c>
      <c r="AG38" s="137">
        <f>+'[48]WP V-K-1'!AF99</f>
        <v>0</v>
      </c>
      <c r="AH38" s="137">
        <f>+'[48]WP V-K-1'!AG99</f>
        <v>0</v>
      </c>
      <c r="AI38" s="137">
        <f>+'[48]WP V-K-1'!AH99</f>
        <v>0</v>
      </c>
      <c r="AJ38" s="137">
        <f>+'[48]WP V-K-1'!AI99</f>
        <v>-23</v>
      </c>
      <c r="AK38" s="137">
        <f>+'[48]WP V-K-1'!AJ99</f>
        <v>0</v>
      </c>
      <c r="AL38" s="137">
        <f>+'[48]WP V-K-1'!AK99</f>
        <v>0</v>
      </c>
      <c r="AM38" s="137">
        <f>+'[48]WP V-K-1'!AL99</f>
        <v>-23</v>
      </c>
      <c r="AN38" s="137">
        <f>+'[48]WP V-K-1'!AM99</f>
        <v>0</v>
      </c>
      <c r="AO38" s="137">
        <f>+'[48]WP V-K-1'!AN99</f>
        <v>0</v>
      </c>
      <c r="AP38" s="137">
        <f>+'[48]WP V-K-1'!AO99</f>
        <v>0</v>
      </c>
      <c r="AQ38" s="137">
        <f>+'[48]WP V-K-1'!AP99</f>
        <v>0</v>
      </c>
      <c r="AR38" s="137">
        <f>+'[48]WP V-K-1'!AQ99</f>
        <v>0</v>
      </c>
      <c r="AS38" s="137">
        <f>+'[48]WP V-K-1'!AR99</f>
        <v>0</v>
      </c>
      <c r="AT38" s="137">
        <f>+'[48]WP V-K-1'!AS99</f>
        <v>0</v>
      </c>
      <c r="AU38" s="137">
        <f>+'[48]WP V-K-1'!AT99</f>
        <v>0</v>
      </c>
      <c r="AV38" s="137">
        <f>+'[48]WP V-K-1'!AU99</f>
        <v>0</v>
      </c>
      <c r="AW38" s="137">
        <f>+'[48]WP V-K-1'!AV99</f>
        <v>0</v>
      </c>
      <c r="AX38" s="137">
        <f>+'[48]WP V-K-1'!AW99</f>
        <v>0</v>
      </c>
      <c r="AY38" s="137">
        <f>+'[48]WP V-K-1'!AX99</f>
        <v>0</v>
      </c>
      <c r="AZ38" s="137">
        <f>+'[48]WP V-K-1'!AY99</f>
        <v>0</v>
      </c>
      <c r="BA38" s="137">
        <f>+'[48]WP V-K-1'!AZ99</f>
        <v>0</v>
      </c>
      <c r="BB38" s="137">
        <f t="shared" si="4"/>
        <v>-466</v>
      </c>
    </row>
    <row r="39" spans="1:54" ht="10.199999999999999" x14ac:dyDescent="0.2">
      <c r="A39" s="155"/>
      <c r="B39" s="152"/>
      <c r="C39" s="152" t="s">
        <v>964</v>
      </c>
      <c r="D39" s="137">
        <f>+'[48]WP V-K-1'!C100</f>
        <v>0</v>
      </c>
      <c r="E39" s="137">
        <f>+'[48]WP V-K-1'!D100</f>
        <v>0</v>
      </c>
      <c r="F39" s="137">
        <f>+'[48]WP V-K-1'!E100</f>
        <v>0</v>
      </c>
      <c r="G39" s="137">
        <f>+'[48]WP V-K-1'!F100</f>
        <v>0</v>
      </c>
      <c r="H39" s="137">
        <f>+'[48]WP V-K-1'!G100</f>
        <v>0</v>
      </c>
      <c r="I39" s="137">
        <f>+'[48]WP V-K-1'!H100</f>
        <v>0</v>
      </c>
      <c r="J39" s="137">
        <f>+'[48]WP V-K-1'!I100</f>
        <v>0</v>
      </c>
      <c r="K39" s="137">
        <f>+'[48]WP V-K-1'!J100</f>
        <v>0</v>
      </c>
      <c r="L39" s="137">
        <f>+'[48]WP V-K-1'!K100</f>
        <v>0</v>
      </c>
      <c r="M39" s="137">
        <f>+'[48]WP V-K-1'!L100</f>
        <v>0</v>
      </c>
      <c r="N39" s="137">
        <f>+'[48]WP V-K-1'!M100</f>
        <v>0</v>
      </c>
      <c r="O39" s="137">
        <f>+'[48]WP V-K-1'!N100</f>
        <v>0</v>
      </c>
      <c r="P39" s="137">
        <f>+'[48]WP V-K-1'!O100</f>
        <v>0</v>
      </c>
      <c r="Q39" s="137">
        <f>+'[48]WP V-K-1'!P100</f>
        <v>0</v>
      </c>
      <c r="R39" s="137">
        <f>+'[48]WP V-K-1'!Q100</f>
        <v>0</v>
      </c>
      <c r="S39" s="137">
        <f>+'[48]WP V-K-1'!R100</f>
        <v>0</v>
      </c>
      <c r="T39" s="137">
        <f>+'[48]WP V-K-1'!S100</f>
        <v>0</v>
      </c>
      <c r="U39" s="137">
        <f>+'[48]WP V-K-1'!T100</f>
        <v>0</v>
      </c>
      <c r="V39" s="137">
        <f>+'[48]WP V-K-1'!U100</f>
        <v>0</v>
      </c>
      <c r="W39" s="137">
        <f>+'[48]WP V-K-1'!V100</f>
        <v>0</v>
      </c>
      <c r="X39" s="137">
        <f>+'[48]WP V-K-1'!W100</f>
        <v>0</v>
      </c>
      <c r="Y39" s="137">
        <f>+'[48]WP V-K-1'!X100</f>
        <v>0</v>
      </c>
      <c r="Z39" s="137">
        <f>+'[48]WP V-K-1'!Y100</f>
        <v>0</v>
      </c>
      <c r="AA39" s="137">
        <f>+'[48]WP V-K-1'!Z100</f>
        <v>0</v>
      </c>
      <c r="AB39" s="137">
        <f>+'[48]WP V-K-1'!AA100</f>
        <v>-3</v>
      </c>
      <c r="AC39" s="137">
        <f>+'[48]WP V-K-1'!AB100</f>
        <v>0</v>
      </c>
      <c r="AD39" s="137">
        <f>+'[48]WP V-K-1'!AC100</f>
        <v>0</v>
      </c>
      <c r="AE39" s="137">
        <f>+'[48]WP V-K-1'!AD100</f>
        <v>0</v>
      </c>
      <c r="AF39" s="137">
        <f>+'[48]WP V-K-1'!AE100</f>
        <v>0</v>
      </c>
      <c r="AG39" s="137">
        <f>+'[48]WP V-K-1'!AF100</f>
        <v>0</v>
      </c>
      <c r="AH39" s="137">
        <f>+'[48]WP V-K-1'!AG100</f>
        <v>0</v>
      </c>
      <c r="AI39" s="137">
        <f>+'[48]WP V-K-1'!AH100</f>
        <v>0</v>
      </c>
      <c r="AJ39" s="137">
        <f>+'[48]WP V-K-1'!AI100</f>
        <v>0</v>
      </c>
      <c r="AK39" s="137">
        <f>+'[48]WP V-K-1'!AJ100</f>
        <v>0</v>
      </c>
      <c r="AL39" s="137">
        <f>+'[48]WP V-K-1'!AK100</f>
        <v>0</v>
      </c>
      <c r="AM39" s="137">
        <f>+'[48]WP V-K-1'!AL100</f>
        <v>0</v>
      </c>
      <c r="AN39" s="137">
        <f>+'[48]WP V-K-1'!AM100</f>
        <v>0</v>
      </c>
      <c r="AO39" s="137">
        <f>+'[48]WP V-K-1'!AN100</f>
        <v>0</v>
      </c>
      <c r="AP39" s="137">
        <f>+'[48]WP V-K-1'!AO100</f>
        <v>0</v>
      </c>
      <c r="AQ39" s="137">
        <f>+'[48]WP V-K-1'!AP100</f>
        <v>0</v>
      </c>
      <c r="AR39" s="137">
        <f>+'[48]WP V-K-1'!AQ100</f>
        <v>0</v>
      </c>
      <c r="AS39" s="137">
        <f>+'[48]WP V-K-1'!AR100</f>
        <v>0</v>
      </c>
      <c r="AT39" s="137">
        <f>+'[48]WP V-K-1'!AS100</f>
        <v>0</v>
      </c>
      <c r="AU39" s="137">
        <f>+'[48]WP V-K-1'!AT100</f>
        <v>0</v>
      </c>
      <c r="AV39" s="137">
        <f>+'[48]WP V-K-1'!AU100</f>
        <v>0</v>
      </c>
      <c r="AW39" s="137">
        <f>+'[48]WP V-K-1'!AV100</f>
        <v>0</v>
      </c>
      <c r="AX39" s="137">
        <f>+'[48]WP V-K-1'!AW100</f>
        <v>0</v>
      </c>
      <c r="AY39" s="137">
        <f>+'[48]WP V-K-1'!AX100</f>
        <v>0</v>
      </c>
      <c r="AZ39" s="137">
        <f>+'[48]WP V-K-1'!AY100</f>
        <v>0</v>
      </c>
      <c r="BA39" s="137">
        <f>+'[48]WP V-K-1'!AZ100</f>
        <v>0</v>
      </c>
      <c r="BB39" s="137">
        <f t="shared" si="4"/>
        <v>-3</v>
      </c>
    </row>
    <row r="40" spans="1:54" ht="10.199999999999999" x14ac:dyDescent="0.2">
      <c r="A40" s="155"/>
      <c r="B40" s="152"/>
      <c r="C40" s="152" t="s">
        <v>1010</v>
      </c>
      <c r="D40" s="137">
        <f>+'[48]WP V-K-1'!C101</f>
        <v>-115</v>
      </c>
      <c r="E40" s="137">
        <f>+'[48]WP V-K-1'!D101</f>
        <v>0</v>
      </c>
      <c r="F40" s="137">
        <f>+'[48]WP V-K-1'!E101</f>
        <v>0</v>
      </c>
      <c r="G40" s="137">
        <f>+'[48]WP V-K-1'!F101</f>
        <v>0</v>
      </c>
      <c r="H40" s="137">
        <f>+'[48]WP V-K-1'!G101</f>
        <v>5</v>
      </c>
      <c r="I40" s="137">
        <f>+'[48]WP V-K-1'!H101</f>
        <v>0</v>
      </c>
      <c r="J40" s="137">
        <f>+'[48]WP V-K-1'!I101</f>
        <v>0</v>
      </c>
      <c r="K40" s="137">
        <f>+'[48]WP V-K-1'!J101</f>
        <v>0</v>
      </c>
      <c r="L40" s="137">
        <f>+'[48]WP V-K-1'!K101</f>
        <v>0</v>
      </c>
      <c r="M40" s="137">
        <f>+'[48]WP V-K-1'!L101</f>
        <v>0</v>
      </c>
      <c r="N40" s="137">
        <f>+'[48]WP V-K-1'!M101</f>
        <v>0</v>
      </c>
      <c r="O40" s="137">
        <f>+'[48]WP V-K-1'!N101</f>
        <v>5</v>
      </c>
      <c r="P40" s="137">
        <f>+'[48]WP V-K-1'!O101</f>
        <v>5</v>
      </c>
      <c r="Q40" s="137">
        <f>+'[48]WP V-K-1'!P101</f>
        <v>5</v>
      </c>
      <c r="R40" s="137">
        <f>+'[48]WP V-K-1'!Q101</f>
        <v>0</v>
      </c>
      <c r="S40" s="137">
        <f>+'[48]WP V-K-1'!R101</f>
        <v>0</v>
      </c>
      <c r="T40" s="137">
        <f>+'[48]WP V-K-1'!S101</f>
        <v>4</v>
      </c>
      <c r="U40" s="137">
        <f>+'[48]WP V-K-1'!T101</f>
        <v>9</v>
      </c>
      <c r="V40" s="137">
        <f>+'[48]WP V-K-1'!U101</f>
        <v>4</v>
      </c>
      <c r="W40" s="137">
        <f>+'[48]WP V-K-1'!V101</f>
        <v>0</v>
      </c>
      <c r="X40" s="137">
        <f>+'[48]WP V-K-1'!W101</f>
        <v>5</v>
      </c>
      <c r="Y40" s="137">
        <f>+'[48]WP V-K-1'!X101</f>
        <v>0</v>
      </c>
      <c r="Z40" s="137">
        <f>+'[48]WP V-K-1'!Y101</f>
        <v>4</v>
      </c>
      <c r="AA40" s="137">
        <f>+'[48]WP V-K-1'!Z101</f>
        <v>9</v>
      </c>
      <c r="AB40" s="137">
        <f>+'[48]WP V-K-1'!AA101</f>
        <v>9</v>
      </c>
      <c r="AC40" s="137">
        <f>+'[48]WP V-K-1'!AB101</f>
        <v>9</v>
      </c>
      <c r="AD40" s="137">
        <f>+'[48]WP V-K-1'!AC101</f>
        <v>5</v>
      </c>
      <c r="AE40" s="137">
        <f>+'[48]WP V-K-1'!AD101</f>
        <v>5</v>
      </c>
      <c r="AF40" s="137">
        <f>+'[48]WP V-K-1'!AE101</f>
        <v>0</v>
      </c>
      <c r="AG40" s="137">
        <f>+'[48]WP V-K-1'!AF101</f>
        <v>0</v>
      </c>
      <c r="AH40" s="137">
        <f>+'[48]WP V-K-1'!AG101</f>
        <v>0</v>
      </c>
      <c r="AI40" s="137">
        <f>+'[48]WP V-K-1'!AH101</f>
        <v>0</v>
      </c>
      <c r="AJ40" s="137">
        <f>+'[48]WP V-K-1'!AI101</f>
        <v>5</v>
      </c>
      <c r="AK40" s="137">
        <f>+'[48]WP V-K-1'!AJ101</f>
        <v>0</v>
      </c>
      <c r="AL40" s="137">
        <f>+'[48]WP V-K-1'!AK101</f>
        <v>0</v>
      </c>
      <c r="AM40" s="137">
        <f>+'[48]WP V-K-1'!AL101</f>
        <v>5</v>
      </c>
      <c r="AN40" s="137">
        <f>+'[48]WP V-K-1'!AM101</f>
        <v>0</v>
      </c>
      <c r="AO40" s="137">
        <f>+'[48]WP V-K-1'!AN101</f>
        <v>0</v>
      </c>
      <c r="AP40" s="137">
        <f>+'[48]WP V-K-1'!AO101</f>
        <v>0</v>
      </c>
      <c r="AQ40" s="137">
        <f>+'[48]WP V-K-1'!AP101</f>
        <v>0</v>
      </c>
      <c r="AR40" s="137">
        <f>+'[48]WP V-K-1'!AQ101</f>
        <v>0</v>
      </c>
      <c r="AS40" s="137">
        <f>+'[48]WP V-K-1'!AR101</f>
        <v>0</v>
      </c>
      <c r="AT40" s="137">
        <f>+'[48]WP V-K-1'!AS101</f>
        <v>0</v>
      </c>
      <c r="AU40" s="137">
        <f>+'[48]WP V-K-1'!AT101</f>
        <v>0</v>
      </c>
      <c r="AV40" s="137">
        <f>+'[48]WP V-K-1'!AU101</f>
        <v>0</v>
      </c>
      <c r="AW40" s="137">
        <f>+'[48]WP V-K-1'!AV101</f>
        <v>0</v>
      </c>
      <c r="AX40" s="137">
        <f>+'[48]WP V-K-1'!AW101</f>
        <v>0</v>
      </c>
      <c r="AY40" s="137">
        <f>+'[48]WP V-K-1'!AX101</f>
        <v>0</v>
      </c>
      <c r="AZ40" s="137">
        <f>+'[48]WP V-K-1'!AY101</f>
        <v>-43</v>
      </c>
      <c r="BA40" s="137">
        <f>+'[48]WP V-K-1'!AZ101</f>
        <v>0</v>
      </c>
      <c r="BB40" s="137">
        <f t="shared" si="4"/>
        <v>-65</v>
      </c>
    </row>
    <row r="41" spans="1:54" ht="10.199999999999999" x14ac:dyDescent="0.2">
      <c r="A41" s="155"/>
      <c r="B41" s="152"/>
      <c r="C41" s="152" t="s">
        <v>974</v>
      </c>
      <c r="D41" s="137">
        <f>+'[48]WP V-K-1'!C104</f>
        <v>0</v>
      </c>
      <c r="E41" s="137">
        <f>+'[48]WP V-K-1'!D104</f>
        <v>0</v>
      </c>
      <c r="F41" s="137">
        <f>+'[48]WP V-K-1'!E104</f>
        <v>0</v>
      </c>
      <c r="G41" s="137">
        <f>+'[48]WP V-K-1'!F104</f>
        <v>0</v>
      </c>
      <c r="H41" s="137">
        <f>+'[48]WP V-K-1'!G104</f>
        <v>0</v>
      </c>
      <c r="I41" s="137">
        <f>+'[48]WP V-K-1'!H104</f>
        <v>0</v>
      </c>
      <c r="J41" s="137">
        <f>+'[48]WP V-K-1'!I104</f>
        <v>0</v>
      </c>
      <c r="K41" s="137">
        <f>+'[48]WP V-K-1'!J104</f>
        <v>0</v>
      </c>
      <c r="L41" s="137">
        <f>+'[48]WP V-K-1'!K104</f>
        <v>0</v>
      </c>
      <c r="M41" s="137">
        <f>+'[48]WP V-K-1'!L104</f>
        <v>0</v>
      </c>
      <c r="N41" s="137">
        <f>+'[48]WP V-K-1'!M104</f>
        <v>0</v>
      </c>
      <c r="O41" s="137">
        <f>+'[48]WP V-K-1'!N104</f>
        <v>0</v>
      </c>
      <c r="P41" s="137">
        <f>+'[48]WP V-K-1'!O104</f>
        <v>0</v>
      </c>
      <c r="Q41" s="137">
        <f>+'[48]WP V-K-1'!P104</f>
        <v>0</v>
      </c>
      <c r="R41" s="137">
        <f>+'[48]WP V-K-1'!Q104</f>
        <v>0</v>
      </c>
      <c r="S41" s="137">
        <f>+'[48]WP V-K-1'!R104</f>
        <v>0</v>
      </c>
      <c r="T41" s="137">
        <f>+'[48]WP V-K-1'!S104</f>
        <v>0</v>
      </c>
      <c r="U41" s="137">
        <f>+'[48]WP V-K-1'!T104</f>
        <v>-1</v>
      </c>
      <c r="V41" s="137">
        <f>+'[48]WP V-K-1'!U104</f>
        <v>0</v>
      </c>
      <c r="W41" s="137">
        <f>+'[48]WP V-K-1'!V104</f>
        <v>0</v>
      </c>
      <c r="X41" s="137">
        <f>+'[48]WP V-K-1'!W104</f>
        <v>0</v>
      </c>
      <c r="Y41" s="137">
        <f>+'[48]WP V-K-1'!X104</f>
        <v>0</v>
      </c>
      <c r="Z41" s="137">
        <f>+'[48]WP V-K-1'!Y104</f>
        <v>0</v>
      </c>
      <c r="AA41" s="137">
        <f>+'[48]WP V-K-1'!Z104</f>
        <v>0</v>
      </c>
      <c r="AB41" s="137">
        <f>+'[48]WP V-K-1'!AA104</f>
        <v>0</v>
      </c>
      <c r="AC41" s="137">
        <f>+'[48]WP V-K-1'!AB104</f>
        <v>0</v>
      </c>
      <c r="AD41" s="137">
        <f>+'[48]WP V-K-1'!AC104</f>
        <v>0</v>
      </c>
      <c r="AE41" s="137">
        <f>+'[48]WP V-K-1'!AD104</f>
        <v>0</v>
      </c>
      <c r="AF41" s="137">
        <f>+'[48]WP V-K-1'!AE104</f>
        <v>0</v>
      </c>
      <c r="AG41" s="137">
        <f>+'[48]WP V-K-1'!AF104</f>
        <v>0</v>
      </c>
      <c r="AH41" s="137">
        <f>+'[48]WP V-K-1'!AG104</f>
        <v>0</v>
      </c>
      <c r="AI41" s="137">
        <f>+'[48]WP V-K-1'!AH104</f>
        <v>0</v>
      </c>
      <c r="AJ41" s="137">
        <f>+'[48]WP V-K-1'!AI104</f>
        <v>0</v>
      </c>
      <c r="AK41" s="137">
        <f>+'[48]WP V-K-1'!AJ104</f>
        <v>0</v>
      </c>
      <c r="AL41" s="137">
        <f>+'[48]WP V-K-1'!AK104</f>
        <v>0</v>
      </c>
      <c r="AM41" s="137">
        <f>+'[48]WP V-K-1'!AL104</f>
        <v>0</v>
      </c>
      <c r="AN41" s="137">
        <f>+'[48]WP V-K-1'!AM104</f>
        <v>0</v>
      </c>
      <c r="AO41" s="137">
        <f>+'[48]WP V-K-1'!AN104</f>
        <v>0</v>
      </c>
      <c r="AP41" s="137">
        <f>+'[48]WP V-K-1'!AO104</f>
        <v>0</v>
      </c>
      <c r="AQ41" s="137">
        <f>+'[48]WP V-K-1'!AP104</f>
        <v>0</v>
      </c>
      <c r="AR41" s="137">
        <f>+'[48]WP V-K-1'!AQ104</f>
        <v>0</v>
      </c>
      <c r="AS41" s="137">
        <f>+'[48]WP V-K-1'!AR104</f>
        <v>0</v>
      </c>
      <c r="AT41" s="137">
        <f>+'[48]WP V-K-1'!AS104</f>
        <v>0</v>
      </c>
      <c r="AU41" s="137">
        <f>+'[48]WP V-K-1'!AT104</f>
        <v>0</v>
      </c>
      <c r="AV41" s="137">
        <f>+'[48]WP V-K-1'!AU104</f>
        <v>0</v>
      </c>
      <c r="AW41" s="137">
        <f>+'[48]WP V-K-1'!AV104</f>
        <v>0</v>
      </c>
      <c r="AX41" s="137">
        <f>+'[48]WP V-K-1'!AW104</f>
        <v>0</v>
      </c>
      <c r="AY41" s="137">
        <f>+'[48]WP V-K-1'!AX104</f>
        <v>0</v>
      </c>
      <c r="AZ41" s="137">
        <f>+'[48]WP V-K-1'!AY104</f>
        <v>0</v>
      </c>
      <c r="BA41" s="137">
        <f>+'[48]WP V-K-1'!AZ104</f>
        <v>0</v>
      </c>
      <c r="BB41" s="137">
        <f t="shared" si="4"/>
        <v>-1</v>
      </c>
    </row>
    <row r="42" spans="1:54" ht="10.199999999999999" x14ac:dyDescent="0.2">
      <c r="A42" s="155"/>
      <c r="B42" s="152"/>
      <c r="C42" s="152" t="s">
        <v>975</v>
      </c>
      <c r="D42" s="137">
        <f>+'[48]WP V-K-1'!C105</f>
        <v>0</v>
      </c>
      <c r="E42" s="137">
        <f>+'[48]WP V-K-1'!D105</f>
        <v>0</v>
      </c>
      <c r="F42" s="137">
        <f>+'[48]WP V-K-1'!E105</f>
        <v>0</v>
      </c>
      <c r="G42" s="137">
        <f>+'[48]WP V-K-1'!F105</f>
        <v>0</v>
      </c>
      <c r="H42" s="137">
        <f>+'[48]WP V-K-1'!G105</f>
        <v>-1</v>
      </c>
      <c r="I42" s="137">
        <f>+'[48]WP V-K-1'!H105</f>
        <v>0</v>
      </c>
      <c r="J42" s="137">
        <f>+'[48]WP V-K-1'!I105</f>
        <v>0</v>
      </c>
      <c r="K42" s="137">
        <f>+'[48]WP V-K-1'!J105</f>
        <v>0</v>
      </c>
      <c r="L42" s="137">
        <f>+'[48]WP V-K-1'!K105</f>
        <v>0</v>
      </c>
      <c r="M42" s="137">
        <f>+'[48]WP V-K-1'!L105</f>
        <v>0</v>
      </c>
      <c r="N42" s="137">
        <f>+'[48]WP V-K-1'!M105</f>
        <v>0</v>
      </c>
      <c r="O42" s="137">
        <f>+'[48]WP V-K-1'!N105</f>
        <v>-1</v>
      </c>
      <c r="P42" s="137">
        <f>+'[48]WP V-K-1'!O105</f>
        <v>-1</v>
      </c>
      <c r="Q42" s="137">
        <f>+'[48]WP V-K-1'!P105</f>
        <v>-1</v>
      </c>
      <c r="R42" s="137">
        <f>+'[48]WP V-K-1'!Q105</f>
        <v>0</v>
      </c>
      <c r="S42" s="137">
        <f>+'[48]WP V-K-1'!R105</f>
        <v>0</v>
      </c>
      <c r="T42" s="137">
        <f>+'[48]WP V-K-1'!S105</f>
        <v>-1</v>
      </c>
      <c r="U42" s="137">
        <f>+'[48]WP V-K-1'!T105</f>
        <v>-3</v>
      </c>
      <c r="V42" s="137">
        <f>+'[48]WP V-K-1'!U105</f>
        <v>-1</v>
      </c>
      <c r="W42" s="137">
        <f>+'[48]WP V-K-1'!V105</f>
        <v>0</v>
      </c>
      <c r="X42" s="137">
        <f>+'[48]WP V-K-1'!W105</f>
        <v>-2</v>
      </c>
      <c r="Y42" s="137">
        <f>+'[48]WP V-K-1'!X105</f>
        <v>0</v>
      </c>
      <c r="Z42" s="137">
        <f>+'[48]WP V-K-1'!Y105</f>
        <v>-2</v>
      </c>
      <c r="AA42" s="137">
        <f>+'[48]WP V-K-1'!Z105</f>
        <v>-3</v>
      </c>
      <c r="AB42" s="137">
        <f>+'[48]WP V-K-1'!AA105</f>
        <v>-4</v>
      </c>
      <c r="AC42" s="137">
        <f>+'[48]WP V-K-1'!AB105</f>
        <v>-3</v>
      </c>
      <c r="AD42" s="137">
        <f>+'[48]WP V-K-1'!AC105</f>
        <v>-2</v>
      </c>
      <c r="AE42" s="137">
        <f>+'[48]WP V-K-1'!AD105</f>
        <v>-2</v>
      </c>
      <c r="AF42" s="137">
        <f>+'[48]WP V-K-1'!AE105</f>
        <v>0</v>
      </c>
      <c r="AG42" s="137">
        <f>+'[48]WP V-K-1'!AF105</f>
        <v>0</v>
      </c>
      <c r="AH42" s="137">
        <f>+'[48]WP V-K-1'!AG105</f>
        <v>0</v>
      </c>
      <c r="AI42" s="137">
        <f>+'[48]WP V-K-1'!AH105</f>
        <v>0</v>
      </c>
      <c r="AJ42" s="137">
        <f>+'[48]WP V-K-1'!AI105</f>
        <v>-2</v>
      </c>
      <c r="AK42" s="137">
        <f>+'[48]WP V-K-1'!AJ105</f>
        <v>0</v>
      </c>
      <c r="AL42" s="137">
        <f>+'[48]WP V-K-1'!AK105</f>
        <v>0</v>
      </c>
      <c r="AM42" s="137">
        <f>+'[48]WP V-K-1'!AL105</f>
        <v>-2</v>
      </c>
      <c r="AN42" s="137">
        <f>+'[48]WP V-K-1'!AM105</f>
        <v>0</v>
      </c>
      <c r="AO42" s="137">
        <f>+'[48]WP V-K-1'!AN105</f>
        <v>0</v>
      </c>
      <c r="AP42" s="137">
        <f>+'[48]WP V-K-1'!AO105</f>
        <v>0</v>
      </c>
      <c r="AQ42" s="137">
        <f>+'[48]WP V-K-1'!AP105</f>
        <v>0</v>
      </c>
      <c r="AR42" s="137">
        <f>+'[48]WP V-K-1'!AQ105</f>
        <v>0</v>
      </c>
      <c r="AS42" s="137">
        <f>+'[48]WP V-K-1'!AR105</f>
        <v>0</v>
      </c>
      <c r="AT42" s="137">
        <f>+'[48]WP V-K-1'!AS105</f>
        <v>0</v>
      </c>
      <c r="AU42" s="137">
        <f>+'[48]WP V-K-1'!AT105</f>
        <v>0</v>
      </c>
      <c r="AV42" s="137">
        <f>+'[48]WP V-K-1'!AU105</f>
        <v>0</v>
      </c>
      <c r="AW42" s="137">
        <f>+'[48]WP V-K-1'!AV105</f>
        <v>0</v>
      </c>
      <c r="AX42" s="137">
        <f>+'[48]WP V-K-1'!AW105</f>
        <v>0</v>
      </c>
      <c r="AY42" s="137">
        <f>+'[48]WP V-K-1'!AX105</f>
        <v>0</v>
      </c>
      <c r="AZ42" s="137">
        <f>+'[48]WP V-K-1'!AY105</f>
        <v>0</v>
      </c>
      <c r="BA42" s="137">
        <f>+'[48]WP V-K-1'!AZ105</f>
        <v>0</v>
      </c>
      <c r="BB42" s="137">
        <f t="shared" si="4"/>
        <v>-31</v>
      </c>
    </row>
    <row r="43" spans="1:54" ht="10.199999999999999" x14ac:dyDescent="0.2">
      <c r="A43" s="155">
        <f>+A30+1</f>
        <v>6</v>
      </c>
      <c r="B43" s="152"/>
      <c r="C43" s="165" t="s">
        <v>6</v>
      </c>
      <c r="D43" s="140">
        <f t="shared" ref="D43:BB43" si="5">SUM(D30:D42)</f>
        <v>-115</v>
      </c>
      <c r="E43" s="140">
        <f t="shared" si="5"/>
        <v>0</v>
      </c>
      <c r="F43" s="140">
        <f t="shared" si="5"/>
        <v>0</v>
      </c>
      <c r="G43" s="140">
        <f t="shared" si="5"/>
        <v>0</v>
      </c>
      <c r="H43" s="140">
        <f t="shared" si="5"/>
        <v>-26</v>
      </c>
      <c r="I43" s="140">
        <f t="shared" si="5"/>
        <v>0</v>
      </c>
      <c r="J43" s="140">
        <f t="shared" si="5"/>
        <v>0</v>
      </c>
      <c r="K43" s="140">
        <f t="shared" si="5"/>
        <v>0</v>
      </c>
      <c r="L43" s="140">
        <f t="shared" si="5"/>
        <v>0</v>
      </c>
      <c r="M43" s="140">
        <f t="shared" si="5"/>
        <v>0</v>
      </c>
      <c r="N43" s="140">
        <f t="shared" si="5"/>
        <v>0</v>
      </c>
      <c r="O43" s="140">
        <f t="shared" si="5"/>
        <v>-26</v>
      </c>
      <c r="P43" s="140">
        <f t="shared" si="5"/>
        <v>-27</v>
      </c>
      <c r="Q43" s="140">
        <f t="shared" si="5"/>
        <v>-26</v>
      </c>
      <c r="R43" s="140">
        <f t="shared" si="5"/>
        <v>0</v>
      </c>
      <c r="S43" s="140">
        <f t="shared" si="5"/>
        <v>0</v>
      </c>
      <c r="T43" s="140">
        <f t="shared" si="5"/>
        <v>-26</v>
      </c>
      <c r="U43" s="140">
        <f t="shared" si="5"/>
        <v>-55</v>
      </c>
      <c r="V43" s="140">
        <f t="shared" si="5"/>
        <v>-26</v>
      </c>
      <c r="W43" s="140">
        <f t="shared" si="5"/>
        <v>0</v>
      </c>
      <c r="X43" s="140">
        <f t="shared" si="5"/>
        <v>-27</v>
      </c>
      <c r="Y43" s="140">
        <f t="shared" si="5"/>
        <v>0</v>
      </c>
      <c r="Z43" s="140">
        <f t="shared" si="5"/>
        <v>-27</v>
      </c>
      <c r="AA43" s="140">
        <f t="shared" si="5"/>
        <v>-74</v>
      </c>
      <c r="AB43" s="140">
        <f t="shared" si="5"/>
        <v>-58</v>
      </c>
      <c r="AC43" s="140">
        <f t="shared" si="5"/>
        <v>-54</v>
      </c>
      <c r="AD43" s="140">
        <f t="shared" si="5"/>
        <v>-28</v>
      </c>
      <c r="AE43" s="140">
        <f t="shared" si="5"/>
        <v>-27</v>
      </c>
      <c r="AF43" s="140">
        <f t="shared" si="5"/>
        <v>-2095</v>
      </c>
      <c r="AG43" s="140">
        <f t="shared" si="5"/>
        <v>0</v>
      </c>
      <c r="AH43" s="140">
        <f t="shared" si="5"/>
        <v>0</v>
      </c>
      <c r="AI43" s="140">
        <f t="shared" si="5"/>
        <v>0</v>
      </c>
      <c r="AJ43" s="140">
        <f t="shared" si="5"/>
        <v>-28</v>
      </c>
      <c r="AK43" s="140">
        <f t="shared" si="5"/>
        <v>-1</v>
      </c>
      <c r="AL43" s="140">
        <f t="shared" si="5"/>
        <v>0</v>
      </c>
      <c r="AM43" s="140">
        <f t="shared" si="5"/>
        <v>-26</v>
      </c>
      <c r="AN43" s="140">
        <f t="shared" si="5"/>
        <v>0</v>
      </c>
      <c r="AO43" s="140">
        <f t="shared" si="5"/>
        <v>0</v>
      </c>
      <c r="AP43" s="140">
        <f t="shared" si="5"/>
        <v>0</v>
      </c>
      <c r="AQ43" s="140">
        <f t="shared" si="5"/>
        <v>0</v>
      </c>
      <c r="AR43" s="140">
        <f t="shared" si="5"/>
        <v>0</v>
      </c>
      <c r="AS43" s="140">
        <f t="shared" si="5"/>
        <v>0</v>
      </c>
      <c r="AT43" s="140">
        <f t="shared" si="5"/>
        <v>0</v>
      </c>
      <c r="AU43" s="140">
        <f t="shared" si="5"/>
        <v>0</v>
      </c>
      <c r="AV43" s="140">
        <f t="shared" si="5"/>
        <v>0</v>
      </c>
      <c r="AW43" s="140">
        <f t="shared" si="5"/>
        <v>-218</v>
      </c>
      <c r="AX43" s="140">
        <f t="shared" si="5"/>
        <v>0</v>
      </c>
      <c r="AY43" s="140">
        <f t="shared" si="5"/>
        <v>0</v>
      </c>
      <c r="AZ43" s="140">
        <f t="shared" si="5"/>
        <v>-209</v>
      </c>
      <c r="BA43" s="140">
        <f t="shared" si="5"/>
        <v>0</v>
      </c>
      <c r="BB43" s="140">
        <f t="shared" si="5"/>
        <v>-3199</v>
      </c>
    </row>
    <row r="44" spans="1:54" ht="10.199999999999999" x14ac:dyDescent="0.2">
      <c r="A44" s="155"/>
      <c r="B44" s="152"/>
      <c r="C44" s="152"/>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row>
    <row r="45" spans="1:54" ht="10.199999999999999" x14ac:dyDescent="0.2">
      <c r="A45" s="155">
        <f>+A43+1</f>
        <v>7</v>
      </c>
      <c r="B45" s="152" t="s">
        <v>984</v>
      </c>
      <c r="C45" s="152" t="s">
        <v>957</v>
      </c>
      <c r="D45" s="137">
        <f>+'[48]WP V-K-1'!C108</f>
        <v>0</v>
      </c>
      <c r="E45" s="137">
        <f>+'[48]WP V-K-1'!D108</f>
        <v>0</v>
      </c>
      <c r="F45" s="137">
        <f>+'[48]WP V-K-1'!E108</f>
        <v>0</v>
      </c>
      <c r="G45" s="137">
        <f>+'[48]WP V-K-1'!F108</f>
        <v>0</v>
      </c>
      <c r="H45" s="137">
        <f>+'[48]WP V-K-1'!G108</f>
        <v>0</v>
      </c>
      <c r="I45" s="137">
        <f>+'[48]WP V-K-1'!H108</f>
        <v>0</v>
      </c>
      <c r="J45" s="137">
        <f>+'[48]WP V-K-1'!I108</f>
        <v>0</v>
      </c>
      <c r="K45" s="137">
        <f>+'[48]WP V-K-1'!J108</f>
        <v>0</v>
      </c>
      <c r="L45" s="137">
        <f>+'[48]WP V-K-1'!K108</f>
        <v>0</v>
      </c>
      <c r="M45" s="137">
        <f>+'[48]WP V-K-1'!L108</f>
        <v>0</v>
      </c>
      <c r="N45" s="137">
        <f>+'[48]WP V-K-1'!M108</f>
        <v>0</v>
      </c>
      <c r="O45" s="137">
        <f>+'[48]WP V-K-1'!N108</f>
        <v>0</v>
      </c>
      <c r="P45" s="137">
        <f>+'[48]WP V-K-1'!O108</f>
        <v>0</v>
      </c>
      <c r="Q45" s="137">
        <f>+'[48]WP V-K-1'!P108</f>
        <v>0</v>
      </c>
      <c r="R45" s="137">
        <f>+'[48]WP V-K-1'!Q108</f>
        <v>0</v>
      </c>
      <c r="S45" s="137">
        <f>+'[48]WP V-K-1'!R108</f>
        <v>0</v>
      </c>
      <c r="T45" s="137">
        <f>+'[48]WP V-K-1'!S108</f>
        <v>-1</v>
      </c>
      <c r="U45" s="137">
        <f>+'[48]WP V-K-1'!T108</f>
        <v>0</v>
      </c>
      <c r="V45" s="137">
        <f>+'[48]WP V-K-1'!U108</f>
        <v>0</v>
      </c>
      <c r="W45" s="137">
        <f>+'[48]WP V-K-1'!V108</f>
        <v>0</v>
      </c>
      <c r="X45" s="137">
        <f>+'[48]WP V-K-1'!W108</f>
        <v>0</v>
      </c>
      <c r="Y45" s="137">
        <f>+'[48]WP V-K-1'!X108</f>
        <v>0</v>
      </c>
      <c r="Z45" s="137">
        <f>+'[48]WP V-K-1'!Y108</f>
        <v>0</v>
      </c>
      <c r="AA45" s="137">
        <f>+'[48]WP V-K-1'!Z108</f>
        <v>0</v>
      </c>
      <c r="AB45" s="137">
        <f>+'[48]WP V-K-1'!AA108</f>
        <v>0</v>
      </c>
      <c r="AC45" s="137">
        <f>+'[48]WP V-K-1'!AB108</f>
        <v>0</v>
      </c>
      <c r="AD45" s="137">
        <f>+'[48]WP V-K-1'!AC108</f>
        <v>-1</v>
      </c>
      <c r="AE45" s="137">
        <f>+'[48]WP V-K-1'!AD108</f>
        <v>0</v>
      </c>
      <c r="AF45" s="137">
        <f>+'[48]WP V-K-1'!AE108</f>
        <v>-15</v>
      </c>
      <c r="AG45" s="137">
        <f>+'[48]WP V-K-1'!AF108</f>
        <v>0</v>
      </c>
      <c r="AH45" s="137">
        <f>+'[48]WP V-K-1'!AG108</f>
        <v>0</v>
      </c>
      <c r="AI45" s="137">
        <f>+'[48]WP V-K-1'!AH108</f>
        <v>-1</v>
      </c>
      <c r="AJ45" s="137">
        <f>+'[48]WP V-K-1'!AI108</f>
        <v>0</v>
      </c>
      <c r="AK45" s="137">
        <f>+'[48]WP V-K-1'!AJ108</f>
        <v>0</v>
      </c>
      <c r="AL45" s="137">
        <f>+'[48]WP V-K-1'!AK108</f>
        <v>0</v>
      </c>
      <c r="AM45" s="137">
        <f>+'[48]WP V-K-1'!AL108</f>
        <v>0</v>
      </c>
      <c r="AN45" s="137">
        <f>+'[48]WP V-K-1'!AM108</f>
        <v>0</v>
      </c>
      <c r="AO45" s="137">
        <f>+'[48]WP V-K-1'!AN108</f>
        <v>0</v>
      </c>
      <c r="AP45" s="137">
        <f>+'[48]WP V-K-1'!AO108</f>
        <v>0</v>
      </c>
      <c r="AQ45" s="137">
        <f>+'[48]WP V-K-1'!AP108</f>
        <v>0</v>
      </c>
      <c r="AR45" s="137">
        <f>+'[48]WP V-K-1'!AQ108</f>
        <v>0</v>
      </c>
      <c r="AS45" s="137">
        <f>+'[48]WP V-K-1'!AR108</f>
        <v>0</v>
      </c>
      <c r="AT45" s="137">
        <f>+'[48]WP V-K-1'!AS108</f>
        <v>0</v>
      </c>
      <c r="AU45" s="137">
        <f>+'[48]WP V-K-1'!AT108</f>
        <v>0</v>
      </c>
      <c r="AV45" s="137">
        <f>+'[48]WP V-K-1'!AU108</f>
        <v>0</v>
      </c>
      <c r="AW45" s="137">
        <f>+'[48]WP V-K-1'!AV108</f>
        <v>-283</v>
      </c>
      <c r="AX45" s="137">
        <f>+'[48]WP V-K-1'!AW108</f>
        <v>0</v>
      </c>
      <c r="AY45" s="137">
        <f>+'[48]WP V-K-1'!AX108</f>
        <v>0</v>
      </c>
      <c r="AZ45" s="137">
        <f>+'[48]WP V-K-1'!AY108</f>
        <v>0</v>
      </c>
      <c r="BA45" s="137">
        <f>+'[48]WP V-K-1'!AZ108</f>
        <v>0</v>
      </c>
      <c r="BB45" s="137">
        <f t="shared" ref="BB45:BB53" si="6">SUM(D45:BA45)</f>
        <v>-301</v>
      </c>
    </row>
    <row r="46" spans="1:54" ht="10.199999999999999" x14ac:dyDescent="0.2">
      <c r="A46" s="155"/>
      <c r="B46" s="152" t="s">
        <v>1057</v>
      </c>
      <c r="C46" s="152" t="s">
        <v>958</v>
      </c>
      <c r="D46" s="137">
        <f>+'[48]WP V-K-1'!C109</f>
        <v>0</v>
      </c>
      <c r="E46" s="137">
        <f>+'[48]WP V-K-1'!D109</f>
        <v>0</v>
      </c>
      <c r="F46" s="137">
        <f>+'[48]WP V-K-1'!E109</f>
        <v>0</v>
      </c>
      <c r="G46" s="137">
        <f>+'[48]WP V-K-1'!F109</f>
        <v>0</v>
      </c>
      <c r="H46" s="137">
        <f>+'[48]WP V-K-1'!G109</f>
        <v>0</v>
      </c>
      <c r="I46" s="137">
        <f>+'[48]WP V-K-1'!H109</f>
        <v>0</v>
      </c>
      <c r="J46" s="137">
        <f>+'[48]WP V-K-1'!I109</f>
        <v>0</v>
      </c>
      <c r="K46" s="137">
        <f>+'[48]WP V-K-1'!J109</f>
        <v>0</v>
      </c>
      <c r="L46" s="137">
        <f>+'[48]WP V-K-1'!K109</f>
        <v>0</v>
      </c>
      <c r="M46" s="137">
        <f>+'[48]WP V-K-1'!L109</f>
        <v>0</v>
      </c>
      <c r="N46" s="137">
        <f>+'[48]WP V-K-1'!M109</f>
        <v>0</v>
      </c>
      <c r="O46" s="137">
        <f>+'[48]WP V-K-1'!N109</f>
        <v>0</v>
      </c>
      <c r="P46" s="137">
        <f>+'[48]WP V-K-1'!O109</f>
        <v>0</v>
      </c>
      <c r="Q46" s="137">
        <f>+'[48]WP V-K-1'!P109</f>
        <v>0</v>
      </c>
      <c r="R46" s="137">
        <f>+'[48]WP V-K-1'!Q109</f>
        <v>0</v>
      </c>
      <c r="S46" s="137">
        <f>+'[48]WP V-K-1'!R109</f>
        <v>0</v>
      </c>
      <c r="T46" s="137">
        <f>+'[48]WP V-K-1'!S109</f>
        <v>0</v>
      </c>
      <c r="U46" s="137">
        <f>+'[48]WP V-K-1'!T109</f>
        <v>0</v>
      </c>
      <c r="V46" s="137">
        <f>+'[48]WP V-K-1'!U109</f>
        <v>0</v>
      </c>
      <c r="W46" s="137">
        <f>+'[48]WP V-K-1'!V109</f>
        <v>0</v>
      </c>
      <c r="X46" s="137">
        <f>+'[48]WP V-K-1'!W109</f>
        <v>0</v>
      </c>
      <c r="Y46" s="137">
        <f>+'[48]WP V-K-1'!X109</f>
        <v>0</v>
      </c>
      <c r="Z46" s="137">
        <f>+'[48]WP V-K-1'!Y109</f>
        <v>0</v>
      </c>
      <c r="AA46" s="137">
        <f>+'[48]WP V-K-1'!Z109</f>
        <v>0</v>
      </c>
      <c r="AB46" s="137">
        <f>+'[48]WP V-K-1'!AA109</f>
        <v>0</v>
      </c>
      <c r="AC46" s="137">
        <f>+'[48]WP V-K-1'!AB109</f>
        <v>0</v>
      </c>
      <c r="AD46" s="137">
        <f>+'[48]WP V-K-1'!AC109</f>
        <v>0</v>
      </c>
      <c r="AE46" s="137">
        <f>+'[48]WP V-K-1'!AD109</f>
        <v>0</v>
      </c>
      <c r="AF46" s="137">
        <f>+'[48]WP V-K-1'!AE109</f>
        <v>0</v>
      </c>
      <c r="AG46" s="137">
        <f>+'[48]WP V-K-1'!AF109</f>
        <v>0</v>
      </c>
      <c r="AH46" s="137">
        <f>+'[48]WP V-K-1'!AG109</f>
        <v>0</v>
      </c>
      <c r="AI46" s="137">
        <f>+'[48]WP V-K-1'!AH109</f>
        <v>0</v>
      </c>
      <c r="AJ46" s="137">
        <f>+'[48]WP V-K-1'!AI109</f>
        <v>0</v>
      </c>
      <c r="AK46" s="137">
        <f>+'[48]WP V-K-1'!AJ109</f>
        <v>0</v>
      </c>
      <c r="AL46" s="137">
        <f>+'[48]WP V-K-1'!AK109</f>
        <v>0</v>
      </c>
      <c r="AM46" s="137">
        <f>+'[48]WP V-K-1'!AL109</f>
        <v>0</v>
      </c>
      <c r="AN46" s="137">
        <f>+'[48]WP V-K-1'!AM109</f>
        <v>0</v>
      </c>
      <c r="AO46" s="137">
        <f>+'[48]WP V-K-1'!AN109</f>
        <v>0</v>
      </c>
      <c r="AP46" s="137">
        <f>+'[48]WP V-K-1'!AO109</f>
        <v>0</v>
      </c>
      <c r="AQ46" s="137">
        <f>+'[48]WP V-K-1'!AP109</f>
        <v>0</v>
      </c>
      <c r="AR46" s="137">
        <f>+'[48]WP V-K-1'!AQ109</f>
        <v>0</v>
      </c>
      <c r="AS46" s="137">
        <f>+'[48]WP V-K-1'!AR109</f>
        <v>0</v>
      </c>
      <c r="AT46" s="137">
        <f>+'[48]WP V-K-1'!AS109</f>
        <v>0</v>
      </c>
      <c r="AU46" s="137">
        <f>+'[48]WP V-K-1'!AT109</f>
        <v>0</v>
      </c>
      <c r="AV46" s="137">
        <f>+'[48]WP V-K-1'!AU109</f>
        <v>0</v>
      </c>
      <c r="AW46" s="137">
        <f>+'[48]WP V-K-1'!AV109</f>
        <v>0</v>
      </c>
      <c r="AX46" s="137">
        <f>+'[48]WP V-K-1'!AW109</f>
        <v>0</v>
      </c>
      <c r="AY46" s="137">
        <f>+'[48]WP V-K-1'!AX109</f>
        <v>0</v>
      </c>
      <c r="AZ46" s="137">
        <f>+'[48]WP V-K-1'!AY109</f>
        <v>-16</v>
      </c>
      <c r="BA46" s="137">
        <f>+'[48]WP V-K-1'!AZ109</f>
        <v>0</v>
      </c>
      <c r="BB46" s="137">
        <f t="shared" si="6"/>
        <v>-16</v>
      </c>
    </row>
    <row r="47" spans="1:54" ht="10.199999999999999" x14ac:dyDescent="0.2">
      <c r="A47" s="155"/>
      <c r="B47" s="152" t="s">
        <v>1057</v>
      </c>
      <c r="C47" s="152" t="s">
        <v>959</v>
      </c>
      <c r="D47" s="137">
        <f>+'[48]WP V-K-1'!C110</f>
        <v>0</v>
      </c>
      <c r="E47" s="137">
        <f>+'[48]WP V-K-1'!D110</f>
        <v>0</v>
      </c>
      <c r="F47" s="137">
        <f>+'[48]WP V-K-1'!E110</f>
        <v>0</v>
      </c>
      <c r="G47" s="137">
        <f>+'[48]WP V-K-1'!F110</f>
        <v>0</v>
      </c>
      <c r="H47" s="137">
        <f>+'[48]WP V-K-1'!G110</f>
        <v>0</v>
      </c>
      <c r="I47" s="137">
        <f>+'[48]WP V-K-1'!H110</f>
        <v>0</v>
      </c>
      <c r="J47" s="137">
        <f>+'[48]WP V-K-1'!I110</f>
        <v>0</v>
      </c>
      <c r="K47" s="137">
        <f>+'[48]WP V-K-1'!J110</f>
        <v>0</v>
      </c>
      <c r="L47" s="137">
        <f>+'[48]WP V-K-1'!K110</f>
        <v>0</v>
      </c>
      <c r="M47" s="137">
        <f>+'[48]WP V-K-1'!L110</f>
        <v>0</v>
      </c>
      <c r="N47" s="137">
        <f>+'[48]WP V-K-1'!M110</f>
        <v>0</v>
      </c>
      <c r="O47" s="137">
        <f>+'[48]WP V-K-1'!N110</f>
        <v>0</v>
      </c>
      <c r="P47" s="137">
        <f>+'[48]WP V-K-1'!O110</f>
        <v>0</v>
      </c>
      <c r="Q47" s="137">
        <f>+'[48]WP V-K-1'!P110</f>
        <v>0</v>
      </c>
      <c r="R47" s="137">
        <f>+'[48]WP V-K-1'!Q110</f>
        <v>0</v>
      </c>
      <c r="S47" s="137">
        <f>+'[48]WP V-K-1'!R110</f>
        <v>0</v>
      </c>
      <c r="T47" s="137">
        <f>+'[48]WP V-K-1'!S110</f>
        <v>0</v>
      </c>
      <c r="U47" s="137">
        <f>+'[48]WP V-K-1'!T110</f>
        <v>0</v>
      </c>
      <c r="V47" s="137">
        <f>+'[48]WP V-K-1'!U110</f>
        <v>0</v>
      </c>
      <c r="W47" s="137">
        <f>+'[48]WP V-K-1'!V110</f>
        <v>0</v>
      </c>
      <c r="X47" s="137">
        <f>+'[48]WP V-K-1'!W110</f>
        <v>0</v>
      </c>
      <c r="Y47" s="137">
        <f>+'[48]WP V-K-1'!X110</f>
        <v>0</v>
      </c>
      <c r="Z47" s="137">
        <f>+'[48]WP V-K-1'!Y110</f>
        <v>0</v>
      </c>
      <c r="AA47" s="137">
        <f>+'[48]WP V-K-1'!Z110</f>
        <v>0</v>
      </c>
      <c r="AB47" s="137">
        <f>+'[48]WP V-K-1'!AA110</f>
        <v>0</v>
      </c>
      <c r="AC47" s="137">
        <f>+'[48]WP V-K-1'!AB110</f>
        <v>0</v>
      </c>
      <c r="AD47" s="137">
        <f>+'[48]WP V-K-1'!AC110</f>
        <v>0</v>
      </c>
      <c r="AE47" s="137">
        <f>+'[48]WP V-K-1'!AD110</f>
        <v>0</v>
      </c>
      <c r="AF47" s="137">
        <f>+'[48]WP V-K-1'!AE110</f>
        <v>-349</v>
      </c>
      <c r="AG47" s="137">
        <f>+'[48]WP V-K-1'!AF110</f>
        <v>0</v>
      </c>
      <c r="AH47" s="137">
        <f>+'[48]WP V-K-1'!AG110</f>
        <v>0</v>
      </c>
      <c r="AI47" s="137">
        <f>+'[48]WP V-K-1'!AH110</f>
        <v>0</v>
      </c>
      <c r="AJ47" s="137">
        <f>+'[48]WP V-K-1'!AI110</f>
        <v>0</v>
      </c>
      <c r="AK47" s="137">
        <f>+'[48]WP V-K-1'!AJ110</f>
        <v>0</v>
      </c>
      <c r="AL47" s="137">
        <f>+'[48]WP V-K-1'!AK110</f>
        <v>0</v>
      </c>
      <c r="AM47" s="137">
        <f>+'[48]WP V-K-1'!AL110</f>
        <v>0</v>
      </c>
      <c r="AN47" s="137">
        <f>+'[48]WP V-K-1'!AM110</f>
        <v>0</v>
      </c>
      <c r="AO47" s="137">
        <f>+'[48]WP V-K-1'!AN110</f>
        <v>0</v>
      </c>
      <c r="AP47" s="137">
        <f>+'[48]WP V-K-1'!AO110</f>
        <v>0</v>
      </c>
      <c r="AQ47" s="137">
        <f>+'[48]WP V-K-1'!AP110</f>
        <v>0</v>
      </c>
      <c r="AR47" s="137">
        <f>+'[48]WP V-K-1'!AQ110</f>
        <v>0</v>
      </c>
      <c r="AS47" s="137">
        <f>+'[48]WP V-K-1'!AR110</f>
        <v>0</v>
      </c>
      <c r="AT47" s="137">
        <f>+'[48]WP V-K-1'!AS110</f>
        <v>0</v>
      </c>
      <c r="AU47" s="137">
        <f>+'[48]WP V-K-1'!AT110</f>
        <v>0</v>
      </c>
      <c r="AV47" s="137">
        <f>+'[48]WP V-K-1'!AU110</f>
        <v>0</v>
      </c>
      <c r="AW47" s="137">
        <f>+'[48]WP V-K-1'!AV110</f>
        <v>0</v>
      </c>
      <c r="AX47" s="137">
        <f>+'[48]WP V-K-1'!AW110</f>
        <v>0</v>
      </c>
      <c r="AY47" s="137">
        <f>+'[48]WP V-K-1'!AX110</f>
        <v>0</v>
      </c>
      <c r="AZ47" s="137">
        <f>+'[48]WP V-K-1'!AY110</f>
        <v>0</v>
      </c>
      <c r="BA47" s="137">
        <f>+'[48]WP V-K-1'!AZ110</f>
        <v>0</v>
      </c>
      <c r="BB47" s="137">
        <f t="shared" si="6"/>
        <v>-349</v>
      </c>
    </row>
    <row r="48" spans="1:54" ht="10.199999999999999" x14ac:dyDescent="0.2">
      <c r="A48" s="155"/>
      <c r="B48" s="152" t="s">
        <v>1057</v>
      </c>
      <c r="C48" s="152" t="s">
        <v>960</v>
      </c>
      <c r="D48" s="137">
        <f>+'[48]WP V-K-1'!C111</f>
        <v>0</v>
      </c>
      <c r="E48" s="137">
        <f>+'[48]WP V-K-1'!D111</f>
        <v>0</v>
      </c>
      <c r="F48" s="137">
        <f>+'[48]WP V-K-1'!E111</f>
        <v>0</v>
      </c>
      <c r="G48" s="137">
        <f>+'[48]WP V-K-1'!F111</f>
        <v>0</v>
      </c>
      <c r="H48" s="137">
        <f>+'[48]WP V-K-1'!G111</f>
        <v>0</v>
      </c>
      <c r="I48" s="137">
        <f>+'[48]WP V-K-1'!H111</f>
        <v>0</v>
      </c>
      <c r="J48" s="137">
        <f>+'[48]WP V-K-1'!I111</f>
        <v>0</v>
      </c>
      <c r="K48" s="137">
        <f>+'[48]WP V-K-1'!J111</f>
        <v>0</v>
      </c>
      <c r="L48" s="137">
        <f>+'[48]WP V-K-1'!K111</f>
        <v>0</v>
      </c>
      <c r="M48" s="137">
        <f>+'[48]WP V-K-1'!L111</f>
        <v>0</v>
      </c>
      <c r="N48" s="137">
        <f>+'[48]WP V-K-1'!M111</f>
        <v>0</v>
      </c>
      <c r="O48" s="137">
        <f>+'[48]WP V-K-1'!N111</f>
        <v>0</v>
      </c>
      <c r="P48" s="137">
        <f>+'[48]WP V-K-1'!O111</f>
        <v>-3</v>
      </c>
      <c r="Q48" s="137">
        <f>+'[48]WP V-K-1'!P111</f>
        <v>0</v>
      </c>
      <c r="R48" s="137">
        <f>+'[48]WP V-K-1'!Q111</f>
        <v>0</v>
      </c>
      <c r="S48" s="137">
        <f>+'[48]WP V-K-1'!R111</f>
        <v>0</v>
      </c>
      <c r="T48" s="137">
        <f>+'[48]WP V-K-1'!S111</f>
        <v>0</v>
      </c>
      <c r="U48" s="137">
        <f>+'[48]WP V-K-1'!T111</f>
        <v>0</v>
      </c>
      <c r="V48" s="137">
        <f>+'[48]WP V-K-1'!U111</f>
        <v>0</v>
      </c>
      <c r="W48" s="137">
        <f>+'[48]WP V-K-1'!V111</f>
        <v>0</v>
      </c>
      <c r="X48" s="137">
        <f>+'[48]WP V-K-1'!W111</f>
        <v>0</v>
      </c>
      <c r="Y48" s="137">
        <f>+'[48]WP V-K-1'!X111</f>
        <v>0</v>
      </c>
      <c r="Z48" s="137">
        <f>+'[48]WP V-K-1'!Y111</f>
        <v>0</v>
      </c>
      <c r="AA48" s="137">
        <f>+'[48]WP V-K-1'!Z111</f>
        <v>-51</v>
      </c>
      <c r="AB48" s="137">
        <f>+'[48]WP V-K-1'!AA111</f>
        <v>0</v>
      </c>
      <c r="AC48" s="137">
        <f>+'[48]WP V-K-1'!AB111</f>
        <v>0</v>
      </c>
      <c r="AD48" s="137">
        <f>+'[48]WP V-K-1'!AC111</f>
        <v>0</v>
      </c>
      <c r="AE48" s="137">
        <f>+'[48]WP V-K-1'!AD111</f>
        <v>0</v>
      </c>
      <c r="AF48" s="137">
        <f>+'[48]WP V-K-1'!AE111</f>
        <v>0</v>
      </c>
      <c r="AG48" s="137">
        <f>+'[48]WP V-K-1'!AF111</f>
        <v>0</v>
      </c>
      <c r="AH48" s="137">
        <f>+'[48]WP V-K-1'!AG111</f>
        <v>0</v>
      </c>
      <c r="AI48" s="137">
        <f>+'[48]WP V-K-1'!AH111</f>
        <v>0</v>
      </c>
      <c r="AJ48" s="137">
        <f>+'[48]WP V-K-1'!AI111</f>
        <v>0</v>
      </c>
      <c r="AK48" s="137">
        <f>+'[48]WP V-K-1'!AJ111</f>
        <v>0</v>
      </c>
      <c r="AL48" s="137">
        <f>+'[48]WP V-K-1'!AK111</f>
        <v>0</v>
      </c>
      <c r="AM48" s="137">
        <f>+'[48]WP V-K-1'!AL111</f>
        <v>0</v>
      </c>
      <c r="AN48" s="137">
        <f>+'[48]WP V-K-1'!AM111</f>
        <v>0</v>
      </c>
      <c r="AO48" s="137">
        <f>+'[48]WP V-K-1'!AN111</f>
        <v>0</v>
      </c>
      <c r="AP48" s="137">
        <f>+'[48]WP V-K-1'!AO111</f>
        <v>0</v>
      </c>
      <c r="AQ48" s="137">
        <f>+'[48]WP V-K-1'!AP111</f>
        <v>0</v>
      </c>
      <c r="AR48" s="137">
        <f>+'[48]WP V-K-1'!AQ111</f>
        <v>0</v>
      </c>
      <c r="AS48" s="137">
        <f>+'[48]WP V-K-1'!AR111</f>
        <v>0</v>
      </c>
      <c r="AT48" s="137">
        <f>+'[48]WP V-K-1'!AS111</f>
        <v>0</v>
      </c>
      <c r="AU48" s="137">
        <f>+'[48]WP V-K-1'!AT111</f>
        <v>0</v>
      </c>
      <c r="AV48" s="137">
        <f>+'[48]WP V-K-1'!AU111</f>
        <v>0</v>
      </c>
      <c r="AW48" s="137">
        <f>+'[48]WP V-K-1'!AV111</f>
        <v>0</v>
      </c>
      <c r="AX48" s="137">
        <f>+'[48]WP V-K-1'!AW111</f>
        <v>0</v>
      </c>
      <c r="AY48" s="137">
        <f>+'[48]WP V-K-1'!AX111</f>
        <v>0</v>
      </c>
      <c r="AZ48" s="137">
        <f>+'[48]WP V-K-1'!AY111</f>
        <v>0</v>
      </c>
      <c r="BA48" s="137">
        <f>+'[48]WP V-K-1'!AZ111</f>
        <v>0</v>
      </c>
      <c r="BB48" s="138">
        <f t="shared" si="6"/>
        <v>-54</v>
      </c>
    </row>
    <row r="49" spans="1:54" ht="10.199999999999999" x14ac:dyDescent="0.2">
      <c r="A49" s="155"/>
      <c r="B49" s="152" t="s">
        <v>1057</v>
      </c>
      <c r="C49" s="152" t="s">
        <v>961</v>
      </c>
      <c r="D49" s="137">
        <f>+'[48]WP V-K-1'!C112</f>
        <v>0</v>
      </c>
      <c r="E49" s="137">
        <f>+'[48]WP V-K-1'!D112</f>
        <v>0</v>
      </c>
      <c r="F49" s="137">
        <f>+'[48]WP V-K-1'!E112</f>
        <v>0</v>
      </c>
      <c r="G49" s="137">
        <f>+'[48]WP V-K-1'!F112</f>
        <v>0</v>
      </c>
      <c r="H49" s="137">
        <f>+'[48]WP V-K-1'!G112</f>
        <v>-9</v>
      </c>
      <c r="I49" s="137">
        <f>+'[48]WP V-K-1'!H112</f>
        <v>0</v>
      </c>
      <c r="J49" s="137">
        <f>+'[48]WP V-K-1'!I112</f>
        <v>0</v>
      </c>
      <c r="K49" s="137">
        <f>+'[48]WP V-K-1'!J112</f>
        <v>0</v>
      </c>
      <c r="L49" s="137">
        <f>+'[48]WP V-K-1'!K112</f>
        <v>0</v>
      </c>
      <c r="M49" s="137">
        <f>+'[48]WP V-K-1'!L112</f>
        <v>0</v>
      </c>
      <c r="N49" s="137">
        <f>+'[48]WP V-K-1'!M112</f>
        <v>0</v>
      </c>
      <c r="O49" s="137">
        <f>+'[48]WP V-K-1'!N112</f>
        <v>-9</v>
      </c>
      <c r="P49" s="137">
        <f>+'[48]WP V-K-1'!O112</f>
        <v>-9</v>
      </c>
      <c r="Q49" s="137">
        <f>+'[48]WP V-K-1'!P112</f>
        <v>-9</v>
      </c>
      <c r="R49" s="137">
        <f>+'[48]WP V-K-1'!Q112</f>
        <v>0</v>
      </c>
      <c r="S49" s="137">
        <f>+'[48]WP V-K-1'!R112</f>
        <v>0</v>
      </c>
      <c r="T49" s="137">
        <f>+'[48]WP V-K-1'!S112</f>
        <v>-9</v>
      </c>
      <c r="U49" s="137">
        <f>+'[48]WP V-K-1'!T112</f>
        <v>-19</v>
      </c>
      <c r="V49" s="137">
        <f>+'[48]WP V-K-1'!U112</f>
        <v>-9</v>
      </c>
      <c r="W49" s="137">
        <f>+'[48]WP V-K-1'!V112</f>
        <v>0</v>
      </c>
      <c r="X49" s="137">
        <f>+'[48]WP V-K-1'!W112</f>
        <v>-9</v>
      </c>
      <c r="Y49" s="137">
        <f>+'[48]WP V-K-1'!X112</f>
        <v>0</v>
      </c>
      <c r="Z49" s="137">
        <f>+'[48]WP V-K-1'!Y112</f>
        <v>-9</v>
      </c>
      <c r="AA49" s="137">
        <f>+'[48]WP V-K-1'!Z112</f>
        <v>-19</v>
      </c>
      <c r="AB49" s="137">
        <f>+'[48]WP V-K-1'!AA112</f>
        <v>-19</v>
      </c>
      <c r="AC49" s="137">
        <f>+'[48]WP V-K-1'!AB112</f>
        <v>-19</v>
      </c>
      <c r="AD49" s="137">
        <f>+'[48]WP V-K-1'!AC112</f>
        <v>-9</v>
      </c>
      <c r="AE49" s="137">
        <f>+'[48]WP V-K-1'!AD112</f>
        <v>-9</v>
      </c>
      <c r="AF49" s="137">
        <f>+'[48]WP V-K-1'!AE112</f>
        <v>0</v>
      </c>
      <c r="AG49" s="137">
        <f>+'[48]WP V-K-1'!AF112</f>
        <v>0</v>
      </c>
      <c r="AH49" s="137">
        <f>+'[48]WP V-K-1'!AG112</f>
        <v>0</v>
      </c>
      <c r="AI49" s="137">
        <f>+'[48]WP V-K-1'!AH112</f>
        <v>0</v>
      </c>
      <c r="AJ49" s="137">
        <f>+'[48]WP V-K-1'!AI112</f>
        <v>-10</v>
      </c>
      <c r="AK49" s="137">
        <f>+'[48]WP V-K-1'!AJ112</f>
        <v>0</v>
      </c>
      <c r="AL49" s="137">
        <f>+'[48]WP V-K-1'!AK112</f>
        <v>0</v>
      </c>
      <c r="AM49" s="137">
        <f>+'[48]WP V-K-1'!AL112</f>
        <v>-10</v>
      </c>
      <c r="AN49" s="137">
        <f>+'[48]WP V-K-1'!AM112</f>
        <v>0</v>
      </c>
      <c r="AO49" s="137">
        <f>+'[48]WP V-K-1'!AN112</f>
        <v>0</v>
      </c>
      <c r="AP49" s="137">
        <f>+'[48]WP V-K-1'!AO112</f>
        <v>0</v>
      </c>
      <c r="AQ49" s="137">
        <f>+'[48]WP V-K-1'!AP112</f>
        <v>0</v>
      </c>
      <c r="AR49" s="137">
        <f>+'[48]WP V-K-1'!AQ112</f>
        <v>0</v>
      </c>
      <c r="AS49" s="137">
        <f>+'[48]WP V-K-1'!AR112</f>
        <v>0</v>
      </c>
      <c r="AT49" s="137">
        <f>+'[48]WP V-K-1'!AS112</f>
        <v>0</v>
      </c>
      <c r="AU49" s="137">
        <f>+'[48]WP V-K-1'!AT112</f>
        <v>0</v>
      </c>
      <c r="AV49" s="137">
        <f>+'[48]WP V-K-1'!AU112</f>
        <v>0</v>
      </c>
      <c r="AW49" s="137">
        <f>+'[48]WP V-K-1'!AV112</f>
        <v>0</v>
      </c>
      <c r="AX49" s="137">
        <f>+'[48]WP V-K-1'!AW112</f>
        <v>0</v>
      </c>
      <c r="AY49" s="137">
        <f>+'[48]WP V-K-1'!AX112</f>
        <v>0</v>
      </c>
      <c r="AZ49" s="137">
        <f>+'[48]WP V-K-1'!AY112</f>
        <v>0</v>
      </c>
      <c r="BA49" s="137">
        <f>+'[48]WP V-K-1'!AZ112</f>
        <v>0</v>
      </c>
      <c r="BB49" s="137">
        <f t="shared" si="6"/>
        <v>-186</v>
      </c>
    </row>
    <row r="50" spans="1:54" ht="10.199999999999999" x14ac:dyDescent="0.2">
      <c r="A50" s="155"/>
      <c r="B50" s="152" t="s">
        <v>1057</v>
      </c>
      <c r="C50" s="152" t="s">
        <v>962</v>
      </c>
      <c r="D50" s="137">
        <f>+'[48]WP V-K-1'!C113</f>
        <v>0</v>
      </c>
      <c r="E50" s="137">
        <f>+'[48]WP V-K-1'!D113</f>
        <v>0</v>
      </c>
      <c r="F50" s="137">
        <f>+'[48]WP V-K-1'!E113</f>
        <v>0</v>
      </c>
      <c r="G50" s="137">
        <f>+'[48]WP V-K-1'!F113</f>
        <v>0</v>
      </c>
      <c r="H50" s="137">
        <f>+'[48]WP V-K-1'!G113</f>
        <v>-32</v>
      </c>
      <c r="I50" s="137">
        <f>+'[48]WP V-K-1'!H113</f>
        <v>0</v>
      </c>
      <c r="J50" s="137">
        <f>+'[48]WP V-K-1'!I113</f>
        <v>0</v>
      </c>
      <c r="K50" s="137">
        <f>+'[48]WP V-K-1'!J113</f>
        <v>0</v>
      </c>
      <c r="L50" s="137">
        <f>+'[48]WP V-K-1'!K113</f>
        <v>0</v>
      </c>
      <c r="M50" s="137">
        <f>+'[48]WP V-K-1'!L113</f>
        <v>0</v>
      </c>
      <c r="N50" s="137">
        <f>+'[48]WP V-K-1'!M113</f>
        <v>0</v>
      </c>
      <c r="O50" s="137">
        <f>+'[48]WP V-K-1'!N113</f>
        <v>-32</v>
      </c>
      <c r="P50" s="137">
        <f>+'[48]WP V-K-1'!O113</f>
        <v>-32</v>
      </c>
      <c r="Q50" s="137">
        <f>+'[48]WP V-K-1'!P113</f>
        <v>-32</v>
      </c>
      <c r="R50" s="137">
        <f>+'[48]WP V-K-1'!Q113</f>
        <v>0</v>
      </c>
      <c r="S50" s="137">
        <f>+'[48]WP V-K-1'!R113</f>
        <v>0</v>
      </c>
      <c r="T50" s="137">
        <f>+'[48]WP V-K-1'!S113</f>
        <v>-32</v>
      </c>
      <c r="U50" s="137">
        <f>+'[48]WP V-K-1'!T113</f>
        <v>-65</v>
      </c>
      <c r="V50" s="137">
        <f>+'[48]WP V-K-1'!U113</f>
        <v>-32</v>
      </c>
      <c r="W50" s="137">
        <f>+'[48]WP V-K-1'!V113</f>
        <v>0</v>
      </c>
      <c r="X50" s="137">
        <f>+'[48]WP V-K-1'!W113</f>
        <v>-32</v>
      </c>
      <c r="Y50" s="137">
        <f>+'[48]WP V-K-1'!X113</f>
        <v>0</v>
      </c>
      <c r="Z50" s="137">
        <f>+'[48]WP V-K-1'!Y113</f>
        <v>-33</v>
      </c>
      <c r="AA50" s="137">
        <f>+'[48]WP V-K-1'!Z113</f>
        <v>-65</v>
      </c>
      <c r="AB50" s="137">
        <f>+'[48]WP V-K-1'!AA113</f>
        <v>-65</v>
      </c>
      <c r="AC50" s="137">
        <f>+'[48]WP V-K-1'!AB113</f>
        <v>-65</v>
      </c>
      <c r="AD50" s="137">
        <f>+'[48]WP V-K-1'!AC113</f>
        <v>-32</v>
      </c>
      <c r="AE50" s="137">
        <f>+'[48]WP V-K-1'!AD113</f>
        <v>-32</v>
      </c>
      <c r="AF50" s="137">
        <f>+'[48]WP V-K-1'!AE113</f>
        <v>0</v>
      </c>
      <c r="AG50" s="137">
        <f>+'[48]WP V-K-1'!AF113</f>
        <v>0</v>
      </c>
      <c r="AH50" s="137">
        <f>+'[48]WP V-K-1'!AG113</f>
        <v>0</v>
      </c>
      <c r="AI50" s="137">
        <f>+'[48]WP V-K-1'!AH113</f>
        <v>0</v>
      </c>
      <c r="AJ50" s="137">
        <f>+'[48]WP V-K-1'!AI113</f>
        <v>-32</v>
      </c>
      <c r="AK50" s="137">
        <f>+'[48]WP V-K-1'!AJ113</f>
        <v>0</v>
      </c>
      <c r="AL50" s="137">
        <f>+'[48]WP V-K-1'!AK113</f>
        <v>0</v>
      </c>
      <c r="AM50" s="137">
        <f>+'[48]WP V-K-1'!AL113</f>
        <v>-32</v>
      </c>
      <c r="AN50" s="137">
        <f>+'[48]WP V-K-1'!AM113</f>
        <v>0</v>
      </c>
      <c r="AO50" s="137">
        <f>+'[48]WP V-K-1'!AN113</f>
        <v>0</v>
      </c>
      <c r="AP50" s="137">
        <f>+'[48]WP V-K-1'!AO113</f>
        <v>0</v>
      </c>
      <c r="AQ50" s="137">
        <f>+'[48]WP V-K-1'!AP113</f>
        <v>0</v>
      </c>
      <c r="AR50" s="137">
        <f>+'[48]WP V-K-1'!AQ113</f>
        <v>0</v>
      </c>
      <c r="AS50" s="137">
        <f>+'[48]WP V-K-1'!AR113</f>
        <v>0</v>
      </c>
      <c r="AT50" s="137">
        <f>+'[48]WP V-K-1'!AS113</f>
        <v>0</v>
      </c>
      <c r="AU50" s="137">
        <f>+'[48]WP V-K-1'!AT113</f>
        <v>0</v>
      </c>
      <c r="AV50" s="137">
        <f>+'[48]WP V-K-1'!AU113</f>
        <v>0</v>
      </c>
      <c r="AW50" s="137">
        <f>+'[48]WP V-K-1'!AV113</f>
        <v>0</v>
      </c>
      <c r="AX50" s="137">
        <f>+'[48]WP V-K-1'!AW113</f>
        <v>0</v>
      </c>
      <c r="AY50" s="137">
        <f>+'[48]WP V-K-1'!AX113</f>
        <v>0</v>
      </c>
      <c r="AZ50" s="137">
        <f>+'[48]WP V-K-1'!AY113</f>
        <v>0</v>
      </c>
      <c r="BA50" s="137">
        <f>+'[48]WP V-K-1'!AZ113</f>
        <v>0</v>
      </c>
      <c r="BB50" s="137">
        <f t="shared" si="6"/>
        <v>-645</v>
      </c>
    </row>
    <row r="51" spans="1:54" ht="10.199999999999999" x14ac:dyDescent="0.2">
      <c r="A51" s="155"/>
      <c r="B51" s="152" t="s">
        <v>1057</v>
      </c>
      <c r="C51" s="152" t="s">
        <v>1010</v>
      </c>
      <c r="D51" s="137">
        <f>+'[48]WP V-K-1'!C115</f>
        <v>-54</v>
      </c>
      <c r="E51" s="137">
        <f>+'[48]WP V-K-1'!D115</f>
        <v>0</v>
      </c>
      <c r="F51" s="137">
        <f>+'[48]WP V-K-1'!E115</f>
        <v>0</v>
      </c>
      <c r="G51" s="137">
        <f>+'[48]WP V-K-1'!F115</f>
        <v>0</v>
      </c>
      <c r="H51" s="137">
        <f>+'[48]WP V-K-1'!G115</f>
        <v>0</v>
      </c>
      <c r="I51" s="137">
        <f>+'[48]WP V-K-1'!H115</f>
        <v>0</v>
      </c>
      <c r="J51" s="137">
        <f>+'[48]WP V-K-1'!I115</f>
        <v>0</v>
      </c>
      <c r="K51" s="137">
        <f>+'[48]WP V-K-1'!J115</f>
        <v>0</v>
      </c>
      <c r="L51" s="137">
        <f>+'[48]WP V-K-1'!K115</f>
        <v>0</v>
      </c>
      <c r="M51" s="137">
        <f>+'[48]WP V-K-1'!L115</f>
        <v>0</v>
      </c>
      <c r="N51" s="137">
        <f>+'[48]WP V-K-1'!M115</f>
        <v>0</v>
      </c>
      <c r="O51" s="137">
        <f>+'[48]WP V-K-1'!N115</f>
        <v>0</v>
      </c>
      <c r="P51" s="137">
        <f>+'[48]WP V-K-1'!O115</f>
        <v>0</v>
      </c>
      <c r="Q51" s="137">
        <f>+'[48]WP V-K-1'!P115</f>
        <v>0</v>
      </c>
      <c r="R51" s="137">
        <f>+'[48]WP V-K-1'!Q115</f>
        <v>0</v>
      </c>
      <c r="S51" s="137">
        <f>+'[48]WP V-K-1'!R115</f>
        <v>0</v>
      </c>
      <c r="T51" s="137">
        <f>+'[48]WP V-K-1'!S115</f>
        <v>1</v>
      </c>
      <c r="U51" s="137">
        <f>+'[48]WP V-K-1'!T115</f>
        <v>1</v>
      </c>
      <c r="V51" s="137">
        <f>+'[48]WP V-K-1'!U115</f>
        <v>1</v>
      </c>
      <c r="W51" s="137">
        <f>+'[48]WP V-K-1'!V115</f>
        <v>0</v>
      </c>
      <c r="X51" s="137">
        <f>+'[48]WP V-K-1'!W115</f>
        <v>0</v>
      </c>
      <c r="Y51" s="137">
        <f>+'[48]WP V-K-1'!X115</f>
        <v>0</v>
      </c>
      <c r="Z51" s="137">
        <f>+'[48]WP V-K-1'!Y115</f>
        <v>0</v>
      </c>
      <c r="AA51" s="137">
        <f>+'[48]WP V-K-1'!Z115</f>
        <v>1</v>
      </c>
      <c r="AB51" s="137">
        <f>+'[48]WP V-K-1'!AA115</f>
        <v>1</v>
      </c>
      <c r="AC51" s="137">
        <f>+'[48]WP V-K-1'!AB115</f>
        <v>1</v>
      </c>
      <c r="AD51" s="137">
        <f>+'[48]WP V-K-1'!AC115</f>
        <v>0</v>
      </c>
      <c r="AE51" s="137">
        <f>+'[48]WP V-K-1'!AD115</f>
        <v>0</v>
      </c>
      <c r="AF51" s="137">
        <f>+'[48]WP V-K-1'!AE115</f>
        <v>0</v>
      </c>
      <c r="AG51" s="137">
        <f>+'[48]WP V-K-1'!AF115</f>
        <v>0</v>
      </c>
      <c r="AH51" s="137">
        <f>+'[48]WP V-K-1'!AG115</f>
        <v>0</v>
      </c>
      <c r="AI51" s="137">
        <f>+'[48]WP V-K-1'!AH115</f>
        <v>3</v>
      </c>
      <c r="AJ51" s="137">
        <f>+'[48]WP V-K-1'!AI115</f>
        <v>1</v>
      </c>
      <c r="AK51" s="137">
        <f>+'[48]WP V-K-1'!AJ115</f>
        <v>4</v>
      </c>
      <c r="AL51" s="137">
        <f>+'[48]WP V-K-1'!AK115</f>
        <v>0</v>
      </c>
      <c r="AM51" s="137">
        <f>+'[48]WP V-K-1'!AL115</f>
        <v>1</v>
      </c>
      <c r="AN51" s="137">
        <f>+'[48]WP V-K-1'!AM115</f>
        <v>0</v>
      </c>
      <c r="AO51" s="137">
        <f>+'[48]WP V-K-1'!AN115</f>
        <v>0</v>
      </c>
      <c r="AP51" s="137">
        <f>+'[48]WP V-K-1'!AO115</f>
        <v>0</v>
      </c>
      <c r="AQ51" s="137">
        <f>+'[48]WP V-K-1'!AP115</f>
        <v>0</v>
      </c>
      <c r="AR51" s="137">
        <f>+'[48]WP V-K-1'!AQ115</f>
        <v>0</v>
      </c>
      <c r="AS51" s="137">
        <f>+'[48]WP V-K-1'!AR115</f>
        <v>0</v>
      </c>
      <c r="AT51" s="137">
        <f>+'[48]WP V-K-1'!AS115</f>
        <v>0</v>
      </c>
      <c r="AU51" s="137">
        <f>+'[48]WP V-K-1'!AT115</f>
        <v>0</v>
      </c>
      <c r="AV51" s="137">
        <f>+'[48]WP V-K-1'!AU115</f>
        <v>0</v>
      </c>
      <c r="AW51" s="137">
        <f>+'[48]WP V-K-1'!AV115</f>
        <v>0</v>
      </c>
      <c r="AX51" s="137">
        <f>+'[48]WP V-K-1'!AW115</f>
        <v>0</v>
      </c>
      <c r="AY51" s="137">
        <f>+'[48]WP V-K-1'!AX115</f>
        <v>0</v>
      </c>
      <c r="AZ51" s="137">
        <f>+'[48]WP V-K-1'!AY115</f>
        <v>-20</v>
      </c>
      <c r="BA51" s="137">
        <f>+'[48]WP V-K-1'!AZ115</f>
        <v>0</v>
      </c>
      <c r="BB51" s="137">
        <f t="shared" si="6"/>
        <v>-59</v>
      </c>
    </row>
    <row r="52" spans="1:54" ht="10.199999999999999" x14ac:dyDescent="0.2">
      <c r="A52" s="155"/>
      <c r="B52" s="152"/>
      <c r="C52" s="152" t="s">
        <v>1011</v>
      </c>
      <c r="D52" s="137">
        <f>+'[48]WP V-K-1'!C116</f>
        <v>0</v>
      </c>
      <c r="E52" s="137">
        <f>+'[48]WP V-K-1'!D116</f>
        <v>0</v>
      </c>
      <c r="F52" s="137">
        <f>+'[48]WP V-K-1'!E116</f>
        <v>0</v>
      </c>
      <c r="G52" s="137">
        <f>+'[48]WP V-K-1'!F116</f>
        <v>0</v>
      </c>
      <c r="H52" s="137">
        <f>+'[48]WP V-K-1'!G116</f>
        <v>0</v>
      </c>
      <c r="I52" s="137">
        <f>+'[48]WP V-K-1'!H116</f>
        <v>0</v>
      </c>
      <c r="J52" s="137">
        <f>+'[48]WP V-K-1'!I116</f>
        <v>0</v>
      </c>
      <c r="K52" s="137">
        <f>+'[48]WP V-K-1'!J116</f>
        <v>0</v>
      </c>
      <c r="L52" s="137">
        <f>+'[48]WP V-K-1'!K116</f>
        <v>0</v>
      </c>
      <c r="M52" s="137">
        <f>+'[48]WP V-K-1'!L116</f>
        <v>0</v>
      </c>
      <c r="N52" s="137">
        <f>+'[48]WP V-K-1'!M116</f>
        <v>0</v>
      </c>
      <c r="O52" s="137">
        <f>+'[48]WP V-K-1'!N116</f>
        <v>0</v>
      </c>
      <c r="P52" s="137">
        <f>+'[48]WP V-K-1'!O116</f>
        <v>0</v>
      </c>
      <c r="Q52" s="137">
        <f>+'[48]WP V-K-1'!P116</f>
        <v>0</v>
      </c>
      <c r="R52" s="137">
        <f>+'[48]WP V-K-1'!Q116</f>
        <v>0</v>
      </c>
      <c r="S52" s="137">
        <f>+'[48]WP V-K-1'!R116</f>
        <v>0</v>
      </c>
      <c r="T52" s="137">
        <f>+'[48]WP V-K-1'!S116</f>
        <v>0</v>
      </c>
      <c r="U52" s="137">
        <f>+'[48]WP V-K-1'!T116</f>
        <v>0</v>
      </c>
      <c r="V52" s="137">
        <f>+'[48]WP V-K-1'!U116</f>
        <v>0</v>
      </c>
      <c r="W52" s="137">
        <f>+'[48]WP V-K-1'!V116</f>
        <v>0</v>
      </c>
      <c r="X52" s="137">
        <f>+'[48]WP V-K-1'!W116</f>
        <v>0</v>
      </c>
      <c r="Y52" s="137">
        <f>+'[48]WP V-K-1'!X116</f>
        <v>0</v>
      </c>
      <c r="Z52" s="137">
        <f>+'[48]WP V-K-1'!Y116</f>
        <v>0</v>
      </c>
      <c r="AA52" s="137">
        <f>+'[48]WP V-K-1'!Z116</f>
        <v>0</v>
      </c>
      <c r="AB52" s="137">
        <f>+'[48]WP V-K-1'!AA116</f>
        <v>0</v>
      </c>
      <c r="AC52" s="137">
        <f>+'[48]WP V-K-1'!AB116</f>
        <v>0</v>
      </c>
      <c r="AD52" s="137">
        <f>+'[48]WP V-K-1'!AC116</f>
        <v>0</v>
      </c>
      <c r="AE52" s="137">
        <f>+'[48]WP V-K-1'!AD116</f>
        <v>0</v>
      </c>
      <c r="AF52" s="137">
        <f>+'[48]WP V-K-1'!AE116</f>
        <v>-1</v>
      </c>
      <c r="AG52" s="137">
        <f>+'[48]WP V-K-1'!AF116</f>
        <v>0</v>
      </c>
      <c r="AH52" s="137">
        <f>+'[48]WP V-K-1'!AG116</f>
        <v>0</v>
      </c>
      <c r="AI52" s="137">
        <f>+'[48]WP V-K-1'!AH116</f>
        <v>0</v>
      </c>
      <c r="AJ52" s="137">
        <f>+'[48]WP V-K-1'!AI116</f>
        <v>0</v>
      </c>
      <c r="AK52" s="137">
        <f>+'[48]WP V-K-1'!AJ116</f>
        <v>0</v>
      </c>
      <c r="AL52" s="137">
        <f>+'[48]WP V-K-1'!AK116</f>
        <v>0</v>
      </c>
      <c r="AM52" s="137">
        <f>+'[48]WP V-K-1'!AL116</f>
        <v>0</v>
      </c>
      <c r="AN52" s="137">
        <f>+'[48]WP V-K-1'!AM116</f>
        <v>0</v>
      </c>
      <c r="AO52" s="137">
        <f>+'[48]WP V-K-1'!AN116</f>
        <v>0</v>
      </c>
      <c r="AP52" s="137">
        <f>+'[48]WP V-K-1'!AO116</f>
        <v>0</v>
      </c>
      <c r="AQ52" s="137">
        <f>+'[48]WP V-K-1'!AP116</f>
        <v>0</v>
      </c>
      <c r="AR52" s="137">
        <f>+'[48]WP V-K-1'!AQ116</f>
        <v>0</v>
      </c>
      <c r="AS52" s="137">
        <f>+'[48]WP V-K-1'!AR116</f>
        <v>0</v>
      </c>
      <c r="AT52" s="137">
        <f>+'[48]WP V-K-1'!AS116</f>
        <v>0</v>
      </c>
      <c r="AU52" s="137">
        <f>+'[48]WP V-K-1'!AT116</f>
        <v>0</v>
      </c>
      <c r="AV52" s="137">
        <f>+'[48]WP V-K-1'!AU116</f>
        <v>0</v>
      </c>
      <c r="AW52" s="137">
        <f>+'[48]WP V-K-1'!AV116</f>
        <v>0</v>
      </c>
      <c r="AX52" s="137">
        <f>+'[48]WP V-K-1'!AW116</f>
        <v>0</v>
      </c>
      <c r="AY52" s="137">
        <f>+'[48]WP V-K-1'!AX116</f>
        <v>0</v>
      </c>
      <c r="AZ52" s="137">
        <f>+'[48]WP V-K-1'!AY116</f>
        <v>0</v>
      </c>
      <c r="BA52" s="137">
        <f>+'[48]WP V-K-1'!AZ116</f>
        <v>0</v>
      </c>
      <c r="BB52" s="137">
        <f t="shared" si="6"/>
        <v>-1</v>
      </c>
    </row>
    <row r="53" spans="1:54" ht="10.199999999999999" x14ac:dyDescent="0.2">
      <c r="A53" s="155"/>
      <c r="B53" s="152" t="s">
        <v>1057</v>
      </c>
      <c r="C53" s="152" t="s">
        <v>975</v>
      </c>
      <c r="D53" s="137">
        <f>+'[48]WP V-K-1'!C117</f>
        <v>0</v>
      </c>
      <c r="E53" s="137">
        <f>+'[48]WP V-K-1'!D117</f>
        <v>0</v>
      </c>
      <c r="F53" s="137">
        <f>+'[48]WP V-K-1'!E117</f>
        <v>0</v>
      </c>
      <c r="G53" s="137">
        <f>+'[48]WP V-K-1'!F117</f>
        <v>0</v>
      </c>
      <c r="H53" s="137">
        <f>+'[48]WP V-K-1'!G117</f>
        <v>0</v>
      </c>
      <c r="I53" s="137">
        <f>+'[48]WP V-K-1'!H117</f>
        <v>0</v>
      </c>
      <c r="J53" s="137">
        <f>+'[48]WP V-K-1'!I117</f>
        <v>0</v>
      </c>
      <c r="K53" s="137">
        <f>+'[48]WP V-K-1'!J117</f>
        <v>0</v>
      </c>
      <c r="L53" s="137">
        <f>+'[48]WP V-K-1'!K117</f>
        <v>0</v>
      </c>
      <c r="M53" s="137">
        <f>+'[48]WP V-K-1'!L117</f>
        <v>0</v>
      </c>
      <c r="N53" s="137">
        <f>+'[48]WP V-K-1'!M117</f>
        <v>0</v>
      </c>
      <c r="O53" s="137">
        <f>+'[48]WP V-K-1'!N117</f>
        <v>0</v>
      </c>
      <c r="P53" s="137">
        <f>+'[48]WP V-K-1'!O117</f>
        <v>0</v>
      </c>
      <c r="Q53" s="137">
        <f>+'[48]WP V-K-1'!P117</f>
        <v>0</v>
      </c>
      <c r="R53" s="137">
        <f>+'[48]WP V-K-1'!Q117</f>
        <v>0</v>
      </c>
      <c r="S53" s="137">
        <f>+'[48]WP V-K-1'!R117</f>
        <v>0</v>
      </c>
      <c r="T53" s="137">
        <f>+'[48]WP V-K-1'!S117</f>
        <v>-1</v>
      </c>
      <c r="U53" s="137">
        <f>+'[48]WP V-K-1'!T117</f>
        <v>0</v>
      </c>
      <c r="V53" s="137">
        <f>+'[48]WP V-K-1'!U117</f>
        <v>-1</v>
      </c>
      <c r="W53" s="137">
        <f>+'[48]WP V-K-1'!V117</f>
        <v>0</v>
      </c>
      <c r="X53" s="137">
        <f>+'[48]WP V-K-1'!W117</f>
        <v>0</v>
      </c>
      <c r="Y53" s="137">
        <f>+'[48]WP V-K-1'!X117</f>
        <v>0</v>
      </c>
      <c r="Z53" s="137">
        <f>+'[48]WP V-K-1'!Y117</f>
        <v>0</v>
      </c>
      <c r="AA53" s="137">
        <f>+'[48]WP V-K-1'!Z117</f>
        <v>0</v>
      </c>
      <c r="AB53" s="137">
        <f>+'[48]WP V-K-1'!AA117</f>
        <v>-1</v>
      </c>
      <c r="AC53" s="137">
        <f>+'[48]WP V-K-1'!AB117</f>
        <v>0</v>
      </c>
      <c r="AD53" s="137">
        <f>+'[48]WP V-K-1'!AC117</f>
        <v>0</v>
      </c>
      <c r="AE53" s="137">
        <f>+'[48]WP V-K-1'!AD117</f>
        <v>0</v>
      </c>
      <c r="AF53" s="137">
        <f>+'[48]WP V-K-1'!AE117</f>
        <v>0</v>
      </c>
      <c r="AG53" s="137">
        <f>+'[48]WP V-K-1'!AF117</f>
        <v>0</v>
      </c>
      <c r="AH53" s="137">
        <f>+'[48]WP V-K-1'!AG117</f>
        <v>0</v>
      </c>
      <c r="AI53" s="137">
        <f>+'[48]WP V-K-1'!AH117</f>
        <v>0</v>
      </c>
      <c r="AJ53" s="137">
        <f>+'[48]WP V-K-1'!AI117</f>
        <v>0</v>
      </c>
      <c r="AK53" s="137">
        <f>+'[48]WP V-K-1'!AJ117</f>
        <v>0</v>
      </c>
      <c r="AL53" s="137">
        <f>+'[48]WP V-K-1'!AK117</f>
        <v>0</v>
      </c>
      <c r="AM53" s="137">
        <f>+'[48]WP V-K-1'!AL117</f>
        <v>0</v>
      </c>
      <c r="AN53" s="137">
        <f>+'[48]WP V-K-1'!AM117</f>
        <v>0</v>
      </c>
      <c r="AO53" s="137">
        <f>+'[48]WP V-K-1'!AN117</f>
        <v>0</v>
      </c>
      <c r="AP53" s="137">
        <f>+'[48]WP V-K-1'!AO117</f>
        <v>0</v>
      </c>
      <c r="AQ53" s="137">
        <f>+'[48]WP V-K-1'!AP117</f>
        <v>0</v>
      </c>
      <c r="AR53" s="137">
        <f>+'[48]WP V-K-1'!AQ117</f>
        <v>0</v>
      </c>
      <c r="AS53" s="137">
        <f>+'[48]WP V-K-1'!AR117</f>
        <v>0</v>
      </c>
      <c r="AT53" s="137">
        <f>+'[48]WP V-K-1'!AS117</f>
        <v>0</v>
      </c>
      <c r="AU53" s="137">
        <f>+'[48]WP V-K-1'!AT117</f>
        <v>0</v>
      </c>
      <c r="AV53" s="137">
        <f>+'[48]WP V-K-1'!AU117</f>
        <v>0</v>
      </c>
      <c r="AW53" s="137">
        <f>+'[48]WP V-K-1'!AV117</f>
        <v>0</v>
      </c>
      <c r="AX53" s="137">
        <f>+'[48]WP V-K-1'!AW117</f>
        <v>0</v>
      </c>
      <c r="AY53" s="137">
        <f>+'[48]WP V-K-1'!AX117</f>
        <v>0</v>
      </c>
      <c r="AZ53" s="137">
        <f>+'[48]WP V-K-1'!AY117</f>
        <v>0</v>
      </c>
      <c r="BA53" s="137">
        <f>+'[48]WP V-K-1'!AZ117</f>
        <v>0</v>
      </c>
      <c r="BB53" s="137">
        <f t="shared" si="6"/>
        <v>-3</v>
      </c>
    </row>
    <row r="54" spans="1:54" ht="10.199999999999999" x14ac:dyDescent="0.2">
      <c r="A54" s="155">
        <f>+A45+1</f>
        <v>8</v>
      </c>
      <c r="B54" s="152"/>
      <c r="C54" s="165" t="s">
        <v>6</v>
      </c>
      <c r="D54" s="140">
        <f>SUM(D45:D53)</f>
        <v>-54</v>
      </c>
      <c r="E54" s="140">
        <f t="shared" ref="E54:BB54" si="7">SUM(E45:E53)</f>
        <v>0</v>
      </c>
      <c r="F54" s="140">
        <f t="shared" si="7"/>
        <v>0</v>
      </c>
      <c r="G54" s="140">
        <f t="shared" si="7"/>
        <v>0</v>
      </c>
      <c r="H54" s="140">
        <f t="shared" si="7"/>
        <v>-41</v>
      </c>
      <c r="I54" s="140">
        <f t="shared" si="7"/>
        <v>0</v>
      </c>
      <c r="J54" s="140">
        <f t="shared" si="7"/>
        <v>0</v>
      </c>
      <c r="K54" s="140">
        <f t="shared" si="7"/>
        <v>0</v>
      </c>
      <c r="L54" s="140">
        <f t="shared" si="7"/>
        <v>0</v>
      </c>
      <c r="M54" s="140">
        <f t="shared" si="7"/>
        <v>0</v>
      </c>
      <c r="N54" s="140">
        <f t="shared" si="7"/>
        <v>0</v>
      </c>
      <c r="O54" s="140">
        <f t="shared" si="7"/>
        <v>-41</v>
      </c>
      <c r="P54" s="140">
        <f t="shared" si="7"/>
        <v>-44</v>
      </c>
      <c r="Q54" s="140">
        <f t="shared" si="7"/>
        <v>-41</v>
      </c>
      <c r="R54" s="140">
        <f t="shared" si="7"/>
        <v>0</v>
      </c>
      <c r="S54" s="140">
        <f t="shared" si="7"/>
        <v>0</v>
      </c>
      <c r="T54" s="140">
        <f t="shared" si="7"/>
        <v>-42</v>
      </c>
      <c r="U54" s="140">
        <f t="shared" si="7"/>
        <v>-83</v>
      </c>
      <c r="V54" s="140">
        <f t="shared" si="7"/>
        <v>-41</v>
      </c>
      <c r="W54" s="140">
        <f t="shared" si="7"/>
        <v>0</v>
      </c>
      <c r="X54" s="140">
        <f t="shared" si="7"/>
        <v>-41</v>
      </c>
      <c r="Y54" s="140">
        <f t="shared" si="7"/>
        <v>0</v>
      </c>
      <c r="Z54" s="140">
        <f t="shared" si="7"/>
        <v>-42</v>
      </c>
      <c r="AA54" s="140">
        <f t="shared" si="7"/>
        <v>-134</v>
      </c>
      <c r="AB54" s="140">
        <f t="shared" si="7"/>
        <v>-84</v>
      </c>
      <c r="AC54" s="140">
        <f t="shared" si="7"/>
        <v>-83</v>
      </c>
      <c r="AD54" s="140">
        <f t="shared" si="7"/>
        <v>-42</v>
      </c>
      <c r="AE54" s="140">
        <f t="shared" si="7"/>
        <v>-41</v>
      </c>
      <c r="AF54" s="140">
        <f t="shared" si="7"/>
        <v>-365</v>
      </c>
      <c r="AG54" s="140">
        <f t="shared" si="7"/>
        <v>0</v>
      </c>
      <c r="AH54" s="140">
        <f t="shared" si="7"/>
        <v>0</v>
      </c>
      <c r="AI54" s="140">
        <f t="shared" si="7"/>
        <v>2</v>
      </c>
      <c r="AJ54" s="140">
        <f t="shared" si="7"/>
        <v>-41</v>
      </c>
      <c r="AK54" s="140">
        <f t="shared" si="7"/>
        <v>4</v>
      </c>
      <c r="AL54" s="140">
        <f t="shared" si="7"/>
        <v>0</v>
      </c>
      <c r="AM54" s="140">
        <f t="shared" si="7"/>
        <v>-41</v>
      </c>
      <c r="AN54" s="140">
        <f t="shared" si="7"/>
        <v>0</v>
      </c>
      <c r="AO54" s="140">
        <f t="shared" si="7"/>
        <v>0</v>
      </c>
      <c r="AP54" s="140">
        <f t="shared" si="7"/>
        <v>0</v>
      </c>
      <c r="AQ54" s="140">
        <f t="shared" si="7"/>
        <v>0</v>
      </c>
      <c r="AR54" s="140">
        <f t="shared" si="7"/>
        <v>0</v>
      </c>
      <c r="AS54" s="140">
        <f t="shared" si="7"/>
        <v>0</v>
      </c>
      <c r="AT54" s="140">
        <f t="shared" si="7"/>
        <v>0</v>
      </c>
      <c r="AU54" s="140">
        <f t="shared" si="7"/>
        <v>0</v>
      </c>
      <c r="AV54" s="140">
        <f t="shared" si="7"/>
        <v>0</v>
      </c>
      <c r="AW54" s="140">
        <f t="shared" si="7"/>
        <v>-283</v>
      </c>
      <c r="AX54" s="140">
        <f t="shared" si="7"/>
        <v>0</v>
      </c>
      <c r="AY54" s="140">
        <f t="shared" si="7"/>
        <v>0</v>
      </c>
      <c r="AZ54" s="140">
        <f t="shared" si="7"/>
        <v>-36</v>
      </c>
      <c r="BA54" s="140">
        <f t="shared" si="7"/>
        <v>0</v>
      </c>
      <c r="BB54" s="140">
        <f t="shared" si="7"/>
        <v>-1614</v>
      </c>
    </row>
    <row r="55" spans="1:54" ht="10.199999999999999" x14ac:dyDescent="0.2">
      <c r="A55" s="155"/>
      <c r="B55" s="152"/>
      <c r="C55" s="152"/>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row>
    <row r="56" spans="1:54" ht="10.199999999999999" x14ac:dyDescent="0.2">
      <c r="A56" s="155">
        <f>+A54+1</f>
        <v>9</v>
      </c>
      <c r="B56" s="152" t="s">
        <v>1081</v>
      </c>
      <c r="C56" s="152" t="s">
        <v>957</v>
      </c>
      <c r="D56" s="137">
        <f>+'[48]WP V-K-1'!C120</f>
        <v>0</v>
      </c>
      <c r="E56" s="137">
        <f>+'[48]WP V-K-1'!D120</f>
        <v>0</v>
      </c>
      <c r="F56" s="137">
        <f>+'[48]WP V-K-1'!E120</f>
        <v>0</v>
      </c>
      <c r="G56" s="137">
        <f>+'[48]WP V-K-1'!F120</f>
        <v>0</v>
      </c>
      <c r="H56" s="137">
        <f>+'[48]WP V-K-1'!G120</f>
        <v>0</v>
      </c>
      <c r="I56" s="137">
        <f>+'[48]WP V-K-1'!H120</f>
        <v>0</v>
      </c>
      <c r="J56" s="137">
        <f>+'[48]WP V-K-1'!I120</f>
        <v>0</v>
      </c>
      <c r="K56" s="137">
        <f>+'[48]WP V-K-1'!J120</f>
        <v>0</v>
      </c>
      <c r="L56" s="137">
        <f>+'[48]WP V-K-1'!K120</f>
        <v>0</v>
      </c>
      <c r="M56" s="137">
        <f>+'[48]WP V-K-1'!L120</f>
        <v>0</v>
      </c>
      <c r="N56" s="137">
        <f>+'[48]WP V-K-1'!M120</f>
        <v>0</v>
      </c>
      <c r="O56" s="137">
        <f>+'[48]WP V-K-1'!N120</f>
        <v>0</v>
      </c>
      <c r="P56" s="137">
        <f>+'[48]WP V-K-1'!O120</f>
        <v>0</v>
      </c>
      <c r="Q56" s="137">
        <f>+'[48]WP V-K-1'!P120</f>
        <v>0</v>
      </c>
      <c r="R56" s="137">
        <f>+'[48]WP V-K-1'!Q120</f>
        <v>0</v>
      </c>
      <c r="S56" s="137">
        <f>+'[48]WP V-K-1'!R120</f>
        <v>0</v>
      </c>
      <c r="T56" s="137">
        <f>+'[48]WP V-K-1'!S120</f>
        <v>0</v>
      </c>
      <c r="U56" s="137">
        <f>+'[48]WP V-K-1'!T120</f>
        <v>0</v>
      </c>
      <c r="V56" s="137">
        <f>+'[48]WP V-K-1'!U120</f>
        <v>0</v>
      </c>
      <c r="W56" s="137">
        <f>+'[48]WP V-K-1'!V120</f>
        <v>0</v>
      </c>
      <c r="X56" s="137">
        <f>+'[48]WP V-K-1'!W120</f>
        <v>0</v>
      </c>
      <c r="Y56" s="137">
        <f>+'[48]WP V-K-1'!X120</f>
        <v>0</v>
      </c>
      <c r="Z56" s="137">
        <f>+'[48]WP V-K-1'!Y120</f>
        <v>0</v>
      </c>
      <c r="AA56" s="137">
        <f>+'[48]WP V-K-1'!Z120</f>
        <v>0</v>
      </c>
      <c r="AB56" s="137">
        <f>+'[48]WP V-K-1'!AA120</f>
        <v>0</v>
      </c>
      <c r="AC56" s="137">
        <f>+'[48]WP V-K-1'!AB120</f>
        <v>0</v>
      </c>
      <c r="AD56" s="137">
        <f>+'[48]WP V-K-1'!AC120</f>
        <v>0</v>
      </c>
      <c r="AE56" s="137">
        <f>+'[48]WP V-K-1'!AD120</f>
        <v>0</v>
      </c>
      <c r="AF56" s="137">
        <f>+'[48]WP V-K-1'!AE120</f>
        <v>-1</v>
      </c>
      <c r="AG56" s="137">
        <f>+'[48]WP V-K-1'!AF120</f>
        <v>0</v>
      </c>
      <c r="AH56" s="137">
        <f>+'[48]WP V-K-1'!AG120</f>
        <v>0</v>
      </c>
      <c r="AI56" s="137">
        <f>+'[48]WP V-K-1'!AH120</f>
        <v>0</v>
      </c>
      <c r="AJ56" s="137">
        <f>+'[48]WP V-K-1'!AI120</f>
        <v>0</v>
      </c>
      <c r="AK56" s="137">
        <f>+'[48]WP V-K-1'!AJ120</f>
        <v>0</v>
      </c>
      <c r="AL56" s="137">
        <f>+'[48]WP V-K-1'!AK120</f>
        <v>0</v>
      </c>
      <c r="AM56" s="137">
        <f>+'[48]WP V-K-1'!AL120</f>
        <v>0</v>
      </c>
      <c r="AN56" s="137">
        <f>+'[48]WP V-K-1'!AM120</f>
        <v>0</v>
      </c>
      <c r="AO56" s="137">
        <f>+'[48]WP V-K-1'!AN120</f>
        <v>0</v>
      </c>
      <c r="AP56" s="137">
        <f>+'[48]WP V-K-1'!AO120</f>
        <v>0</v>
      </c>
      <c r="AQ56" s="137">
        <f>+'[48]WP V-K-1'!AP120</f>
        <v>0</v>
      </c>
      <c r="AR56" s="137">
        <f>+'[48]WP V-K-1'!AQ120</f>
        <v>0</v>
      </c>
      <c r="AS56" s="137">
        <f>+'[48]WP V-K-1'!AR120</f>
        <v>0</v>
      </c>
      <c r="AT56" s="137">
        <f>+'[48]WP V-K-1'!AS120</f>
        <v>0</v>
      </c>
      <c r="AU56" s="137">
        <f>+'[48]WP V-K-1'!AT120</f>
        <v>0</v>
      </c>
      <c r="AV56" s="137">
        <f>+'[48]WP V-K-1'!AU120</f>
        <v>0</v>
      </c>
      <c r="AW56" s="137">
        <f>+'[48]WP V-K-1'!AV120</f>
        <v>0</v>
      </c>
      <c r="AX56" s="137">
        <f>+'[48]WP V-K-1'!AW120</f>
        <v>0</v>
      </c>
      <c r="AY56" s="137">
        <f>+'[48]WP V-K-1'!AX120</f>
        <v>0</v>
      </c>
      <c r="AZ56" s="137">
        <f>+'[48]WP V-K-1'!AY120</f>
        <v>0</v>
      </c>
      <c r="BA56" s="137">
        <f>+'[48]WP V-K-1'!AZ120</f>
        <v>0</v>
      </c>
      <c r="BB56" s="137">
        <f>SUM(D56:BA56)</f>
        <v>-1</v>
      </c>
    </row>
    <row r="57" spans="1:54" ht="10.199999999999999" x14ac:dyDescent="0.2">
      <c r="A57" s="155">
        <f>+A56+1</f>
        <v>10</v>
      </c>
      <c r="B57" s="152"/>
      <c r="C57" s="165" t="s">
        <v>6</v>
      </c>
      <c r="D57" s="140">
        <f>SUM(D56)</f>
        <v>0</v>
      </c>
      <c r="E57" s="140">
        <f t="shared" ref="E57:BB57" si="8">SUM(E56)</f>
        <v>0</v>
      </c>
      <c r="F57" s="140">
        <f t="shared" si="8"/>
        <v>0</v>
      </c>
      <c r="G57" s="140">
        <f t="shared" si="8"/>
        <v>0</v>
      </c>
      <c r="H57" s="140">
        <f t="shared" si="8"/>
        <v>0</v>
      </c>
      <c r="I57" s="140">
        <f t="shared" si="8"/>
        <v>0</v>
      </c>
      <c r="J57" s="140">
        <f t="shared" si="8"/>
        <v>0</v>
      </c>
      <c r="K57" s="140">
        <f t="shared" si="8"/>
        <v>0</v>
      </c>
      <c r="L57" s="140">
        <f t="shared" si="8"/>
        <v>0</v>
      </c>
      <c r="M57" s="140">
        <f t="shared" si="8"/>
        <v>0</v>
      </c>
      <c r="N57" s="140">
        <f t="shared" si="8"/>
        <v>0</v>
      </c>
      <c r="O57" s="140">
        <f t="shared" si="8"/>
        <v>0</v>
      </c>
      <c r="P57" s="140">
        <f t="shared" si="8"/>
        <v>0</v>
      </c>
      <c r="Q57" s="140">
        <f t="shared" si="8"/>
        <v>0</v>
      </c>
      <c r="R57" s="140">
        <f t="shared" si="8"/>
        <v>0</v>
      </c>
      <c r="S57" s="140">
        <f t="shared" si="8"/>
        <v>0</v>
      </c>
      <c r="T57" s="140">
        <f t="shared" si="8"/>
        <v>0</v>
      </c>
      <c r="U57" s="140">
        <f t="shared" si="8"/>
        <v>0</v>
      </c>
      <c r="V57" s="140">
        <f t="shared" si="8"/>
        <v>0</v>
      </c>
      <c r="W57" s="140">
        <f t="shared" si="8"/>
        <v>0</v>
      </c>
      <c r="X57" s="140">
        <f t="shared" si="8"/>
        <v>0</v>
      </c>
      <c r="Y57" s="140">
        <f t="shared" si="8"/>
        <v>0</v>
      </c>
      <c r="Z57" s="140">
        <f t="shared" si="8"/>
        <v>0</v>
      </c>
      <c r="AA57" s="140">
        <f t="shared" si="8"/>
        <v>0</v>
      </c>
      <c r="AB57" s="140">
        <f t="shared" si="8"/>
        <v>0</v>
      </c>
      <c r="AC57" s="140">
        <f t="shared" si="8"/>
        <v>0</v>
      </c>
      <c r="AD57" s="140">
        <f t="shared" si="8"/>
        <v>0</v>
      </c>
      <c r="AE57" s="140">
        <f t="shared" si="8"/>
        <v>0</v>
      </c>
      <c r="AF57" s="140">
        <f t="shared" si="8"/>
        <v>-1</v>
      </c>
      <c r="AG57" s="140">
        <f t="shared" si="8"/>
        <v>0</v>
      </c>
      <c r="AH57" s="140">
        <f t="shared" si="8"/>
        <v>0</v>
      </c>
      <c r="AI57" s="140">
        <f t="shared" si="8"/>
        <v>0</v>
      </c>
      <c r="AJ57" s="140">
        <f t="shared" si="8"/>
        <v>0</v>
      </c>
      <c r="AK57" s="140">
        <f t="shared" si="8"/>
        <v>0</v>
      </c>
      <c r="AL57" s="140">
        <f t="shared" si="8"/>
        <v>0</v>
      </c>
      <c r="AM57" s="140">
        <f t="shared" si="8"/>
        <v>0</v>
      </c>
      <c r="AN57" s="140">
        <f t="shared" si="8"/>
        <v>0</v>
      </c>
      <c r="AO57" s="140">
        <f t="shared" si="8"/>
        <v>0</v>
      </c>
      <c r="AP57" s="140">
        <f t="shared" si="8"/>
        <v>0</v>
      </c>
      <c r="AQ57" s="140">
        <f t="shared" si="8"/>
        <v>0</v>
      </c>
      <c r="AR57" s="140">
        <f t="shared" si="8"/>
        <v>0</v>
      </c>
      <c r="AS57" s="140">
        <f t="shared" si="8"/>
        <v>0</v>
      </c>
      <c r="AT57" s="140">
        <f t="shared" si="8"/>
        <v>0</v>
      </c>
      <c r="AU57" s="140">
        <f t="shared" si="8"/>
        <v>0</v>
      </c>
      <c r="AV57" s="140">
        <f t="shared" si="8"/>
        <v>0</v>
      </c>
      <c r="AW57" s="140">
        <f t="shared" si="8"/>
        <v>0</v>
      </c>
      <c r="AX57" s="140">
        <f t="shared" si="8"/>
        <v>0</v>
      </c>
      <c r="AY57" s="140">
        <f t="shared" si="8"/>
        <v>0</v>
      </c>
      <c r="AZ57" s="140">
        <f t="shared" si="8"/>
        <v>0</v>
      </c>
      <c r="BA57" s="140">
        <f t="shared" si="8"/>
        <v>0</v>
      </c>
      <c r="BB57" s="140">
        <f t="shared" si="8"/>
        <v>-1</v>
      </c>
    </row>
    <row r="58" spans="1:54" ht="10.199999999999999" x14ac:dyDescent="0.2">
      <c r="A58" s="155"/>
      <c r="B58" s="152"/>
      <c r="C58" s="152"/>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row>
    <row r="59" spans="1:54" ht="10.199999999999999" x14ac:dyDescent="0.2">
      <c r="A59" s="155">
        <f>+A57+1</f>
        <v>11</v>
      </c>
      <c r="B59" s="152" t="s">
        <v>1058</v>
      </c>
      <c r="C59" s="152" t="s">
        <v>1008</v>
      </c>
      <c r="D59" s="137">
        <f>+'[48]WP V-K-1'!C123</f>
        <v>0</v>
      </c>
      <c r="E59" s="137">
        <f>+'[48]WP V-K-1'!D123</f>
        <v>0</v>
      </c>
      <c r="F59" s="137">
        <f>+'[48]WP V-K-1'!E123</f>
        <v>0</v>
      </c>
      <c r="G59" s="137">
        <f>+'[48]WP V-K-1'!F123</f>
        <v>0</v>
      </c>
      <c r="H59" s="137">
        <f>+'[48]WP V-K-1'!G123</f>
        <v>-4</v>
      </c>
      <c r="I59" s="137">
        <f>+'[48]WP V-K-1'!H123</f>
        <v>0</v>
      </c>
      <c r="J59" s="137">
        <f>+'[48]WP V-K-1'!I123</f>
        <v>0</v>
      </c>
      <c r="K59" s="137">
        <f>+'[48]WP V-K-1'!J123</f>
        <v>0</v>
      </c>
      <c r="L59" s="137">
        <f>+'[48]WP V-K-1'!K123</f>
        <v>0</v>
      </c>
      <c r="M59" s="137">
        <f>+'[48]WP V-K-1'!L123</f>
        <v>0</v>
      </c>
      <c r="N59" s="137">
        <f>+'[48]WP V-K-1'!M123</f>
        <v>0</v>
      </c>
      <c r="O59" s="137">
        <f>+'[48]WP V-K-1'!N123</f>
        <v>-4</v>
      </c>
      <c r="P59" s="137">
        <f>+'[48]WP V-K-1'!O123</f>
        <v>-4</v>
      </c>
      <c r="Q59" s="137">
        <f>+'[48]WP V-K-1'!P123</f>
        <v>-4</v>
      </c>
      <c r="R59" s="137">
        <f>+'[48]WP V-K-1'!Q123</f>
        <v>0</v>
      </c>
      <c r="S59" s="137">
        <f>+'[48]WP V-K-1'!R123</f>
        <v>0</v>
      </c>
      <c r="T59" s="137">
        <f>+'[48]WP V-K-1'!S123</f>
        <v>-4</v>
      </c>
      <c r="U59" s="137">
        <f>+'[48]WP V-K-1'!T123</f>
        <v>-7</v>
      </c>
      <c r="V59" s="137">
        <f>+'[48]WP V-K-1'!U123</f>
        <v>-4</v>
      </c>
      <c r="W59" s="137">
        <f>+'[48]WP V-K-1'!V123</f>
        <v>0</v>
      </c>
      <c r="X59" s="137">
        <f>+'[48]WP V-K-1'!W123</f>
        <v>-4</v>
      </c>
      <c r="Y59" s="137">
        <f>+'[48]WP V-K-1'!X123</f>
        <v>0</v>
      </c>
      <c r="Z59" s="137">
        <f>+'[48]WP V-K-1'!Y123</f>
        <v>-4</v>
      </c>
      <c r="AA59" s="137">
        <f>+'[48]WP V-K-1'!Z123</f>
        <v>-7</v>
      </c>
      <c r="AB59" s="137">
        <f>+'[48]WP V-K-1'!AA123</f>
        <v>-7</v>
      </c>
      <c r="AC59" s="137">
        <f>+'[48]WP V-K-1'!AB123</f>
        <v>-7</v>
      </c>
      <c r="AD59" s="137">
        <f>+'[48]WP V-K-1'!AC123</f>
        <v>-4</v>
      </c>
      <c r="AE59" s="137">
        <f>+'[48]WP V-K-1'!AD123</f>
        <v>-3</v>
      </c>
      <c r="AF59" s="137">
        <f>+'[48]WP V-K-1'!AE123</f>
        <v>0</v>
      </c>
      <c r="AG59" s="137">
        <f>+'[48]WP V-K-1'!AF123</f>
        <v>0</v>
      </c>
      <c r="AH59" s="137">
        <f>+'[48]WP V-K-1'!AG123</f>
        <v>0</v>
      </c>
      <c r="AI59" s="137">
        <f>+'[48]WP V-K-1'!AH123</f>
        <v>0</v>
      </c>
      <c r="AJ59" s="137">
        <f>+'[48]WP V-K-1'!AI123</f>
        <v>-4</v>
      </c>
      <c r="AK59" s="137">
        <f>+'[48]WP V-K-1'!AJ123</f>
        <v>0</v>
      </c>
      <c r="AL59" s="137">
        <f>+'[48]WP V-K-1'!AK123</f>
        <v>0</v>
      </c>
      <c r="AM59" s="137">
        <f>+'[48]WP V-K-1'!AL123</f>
        <v>-4</v>
      </c>
      <c r="AN59" s="137">
        <f>+'[48]WP V-K-1'!AM123</f>
        <v>0</v>
      </c>
      <c r="AO59" s="137">
        <f>+'[48]WP V-K-1'!AN123</f>
        <v>0</v>
      </c>
      <c r="AP59" s="137">
        <f>+'[48]WP V-K-1'!AO123</f>
        <v>0</v>
      </c>
      <c r="AQ59" s="137">
        <f>+'[48]WP V-K-1'!AP123</f>
        <v>0</v>
      </c>
      <c r="AR59" s="137">
        <f>+'[48]WP V-K-1'!AQ123</f>
        <v>0</v>
      </c>
      <c r="AS59" s="137">
        <f>+'[48]WP V-K-1'!AR123</f>
        <v>0</v>
      </c>
      <c r="AT59" s="137">
        <f>+'[48]WP V-K-1'!AS123</f>
        <v>0</v>
      </c>
      <c r="AU59" s="137">
        <f>+'[48]WP V-K-1'!AT123</f>
        <v>0</v>
      </c>
      <c r="AV59" s="137">
        <f>+'[48]WP V-K-1'!AU123</f>
        <v>0</v>
      </c>
      <c r="AW59" s="137">
        <f>+'[48]WP V-K-1'!AV123</f>
        <v>0</v>
      </c>
      <c r="AX59" s="137">
        <f>+'[48]WP V-K-1'!AW123</f>
        <v>0</v>
      </c>
      <c r="AY59" s="137">
        <f>+'[48]WP V-K-1'!AX123</f>
        <v>0</v>
      </c>
      <c r="AZ59" s="137">
        <f>+'[48]WP V-K-1'!AY123</f>
        <v>0</v>
      </c>
      <c r="BA59" s="137">
        <f>+'[48]WP V-K-1'!AZ123</f>
        <v>0</v>
      </c>
      <c r="BB59" s="137">
        <f t="shared" ref="BB59:BB61" si="9">SUM(D59:BA59)</f>
        <v>-75</v>
      </c>
    </row>
    <row r="60" spans="1:54" ht="10.199999999999999" x14ac:dyDescent="0.2">
      <c r="A60" s="155"/>
      <c r="B60" s="152"/>
      <c r="C60" s="152" t="s">
        <v>1010</v>
      </c>
      <c r="D60" s="137">
        <f>+'[48]WP V-K-1'!C124</f>
        <v>1</v>
      </c>
      <c r="E60" s="137">
        <f>+'[48]WP V-K-1'!D124</f>
        <v>0</v>
      </c>
      <c r="F60" s="137">
        <f>+'[48]WP V-K-1'!E124</f>
        <v>0</v>
      </c>
      <c r="G60" s="137">
        <f>+'[48]WP V-K-1'!F124</f>
        <v>0</v>
      </c>
      <c r="H60" s="137">
        <f>+'[48]WP V-K-1'!G124</f>
        <v>0</v>
      </c>
      <c r="I60" s="137">
        <f>+'[48]WP V-K-1'!H124</f>
        <v>0</v>
      </c>
      <c r="J60" s="137">
        <f>+'[48]WP V-K-1'!I124</f>
        <v>0</v>
      </c>
      <c r="K60" s="137">
        <f>+'[48]WP V-K-1'!J124</f>
        <v>0</v>
      </c>
      <c r="L60" s="137">
        <f>+'[48]WP V-K-1'!K124</f>
        <v>0</v>
      </c>
      <c r="M60" s="137">
        <f>+'[48]WP V-K-1'!L124</f>
        <v>0</v>
      </c>
      <c r="N60" s="137">
        <f>+'[48]WP V-K-1'!M124</f>
        <v>0</v>
      </c>
      <c r="O60" s="137">
        <f>+'[48]WP V-K-1'!N124</f>
        <v>0</v>
      </c>
      <c r="P60" s="137">
        <f>+'[48]WP V-K-1'!O124</f>
        <v>0</v>
      </c>
      <c r="Q60" s="137">
        <f>+'[48]WP V-K-1'!P124</f>
        <v>0</v>
      </c>
      <c r="R60" s="137">
        <f>+'[48]WP V-K-1'!Q124</f>
        <v>0</v>
      </c>
      <c r="S60" s="137">
        <f>+'[48]WP V-K-1'!R124</f>
        <v>0</v>
      </c>
      <c r="T60" s="137">
        <f>+'[48]WP V-K-1'!S124</f>
        <v>0</v>
      </c>
      <c r="U60" s="137">
        <f>+'[48]WP V-K-1'!T124</f>
        <v>1</v>
      </c>
      <c r="V60" s="137">
        <f>+'[48]WP V-K-1'!U124</f>
        <v>0</v>
      </c>
      <c r="W60" s="137">
        <f>+'[48]WP V-K-1'!V124</f>
        <v>0</v>
      </c>
      <c r="X60" s="137">
        <f>+'[48]WP V-K-1'!W124</f>
        <v>0</v>
      </c>
      <c r="Y60" s="137">
        <f>+'[48]WP V-K-1'!X124</f>
        <v>0</v>
      </c>
      <c r="Z60" s="137">
        <f>+'[48]WP V-K-1'!Y124</f>
        <v>0</v>
      </c>
      <c r="AA60" s="137">
        <f>+'[48]WP V-K-1'!Z124</f>
        <v>1</v>
      </c>
      <c r="AB60" s="137">
        <f>+'[48]WP V-K-1'!AA124</f>
        <v>1</v>
      </c>
      <c r="AC60" s="137">
        <f>+'[48]WP V-K-1'!AB124</f>
        <v>1</v>
      </c>
      <c r="AD60" s="137">
        <f>+'[48]WP V-K-1'!AC124</f>
        <v>0</v>
      </c>
      <c r="AE60" s="137">
        <f>+'[48]WP V-K-1'!AD124</f>
        <v>0</v>
      </c>
      <c r="AF60" s="137">
        <f>+'[48]WP V-K-1'!AE124</f>
        <v>0</v>
      </c>
      <c r="AG60" s="137">
        <f>+'[48]WP V-K-1'!AF124</f>
        <v>0</v>
      </c>
      <c r="AH60" s="137">
        <f>+'[48]WP V-K-1'!AG124</f>
        <v>0</v>
      </c>
      <c r="AI60" s="137">
        <f>+'[48]WP V-K-1'!AH124</f>
        <v>0</v>
      </c>
      <c r="AJ60" s="137">
        <f>+'[48]WP V-K-1'!AI124</f>
        <v>0</v>
      </c>
      <c r="AK60" s="137">
        <f>+'[48]WP V-K-1'!AJ124</f>
        <v>0</v>
      </c>
      <c r="AL60" s="137">
        <f>+'[48]WP V-K-1'!AK124</f>
        <v>0</v>
      </c>
      <c r="AM60" s="137">
        <f>+'[48]WP V-K-1'!AL124</f>
        <v>0</v>
      </c>
      <c r="AN60" s="137">
        <f>+'[48]WP V-K-1'!AM124</f>
        <v>0</v>
      </c>
      <c r="AO60" s="137">
        <f>+'[48]WP V-K-1'!AN124</f>
        <v>0</v>
      </c>
      <c r="AP60" s="137">
        <f>+'[48]WP V-K-1'!AO124</f>
        <v>0</v>
      </c>
      <c r="AQ60" s="137">
        <f>+'[48]WP V-K-1'!AP124</f>
        <v>0</v>
      </c>
      <c r="AR60" s="137">
        <f>+'[48]WP V-K-1'!AQ124</f>
        <v>0</v>
      </c>
      <c r="AS60" s="137">
        <f>+'[48]WP V-K-1'!AR124</f>
        <v>0</v>
      </c>
      <c r="AT60" s="137">
        <f>+'[48]WP V-K-1'!AS124</f>
        <v>0</v>
      </c>
      <c r="AU60" s="137">
        <f>+'[48]WP V-K-1'!AT124</f>
        <v>0</v>
      </c>
      <c r="AV60" s="137">
        <f>+'[48]WP V-K-1'!AU124</f>
        <v>0</v>
      </c>
      <c r="AW60" s="137">
        <f>+'[48]WP V-K-1'!AV124</f>
        <v>0</v>
      </c>
      <c r="AX60" s="137">
        <f>+'[48]WP V-K-1'!AW124</f>
        <v>0</v>
      </c>
      <c r="AY60" s="137">
        <f>+'[48]WP V-K-1'!AX124</f>
        <v>0</v>
      </c>
      <c r="AZ60" s="137">
        <f>+'[48]WP V-K-1'!AY124</f>
        <v>-6</v>
      </c>
      <c r="BA60" s="137">
        <f>+'[48]WP V-K-1'!AZ124</f>
        <v>0</v>
      </c>
      <c r="BB60" s="137">
        <f t="shared" si="9"/>
        <v>-1</v>
      </c>
    </row>
    <row r="61" spans="1:54" ht="10.199999999999999" x14ac:dyDescent="0.2">
      <c r="A61" s="155"/>
      <c r="B61" s="152"/>
      <c r="C61" s="152" t="s">
        <v>975</v>
      </c>
      <c r="D61" s="137">
        <f>+'[48]WP V-K-1'!C125</f>
        <v>0</v>
      </c>
      <c r="E61" s="137">
        <f>+'[48]WP V-K-1'!D125</f>
        <v>0</v>
      </c>
      <c r="F61" s="137">
        <f>+'[48]WP V-K-1'!E125</f>
        <v>0</v>
      </c>
      <c r="G61" s="137">
        <f>+'[48]WP V-K-1'!F125</f>
        <v>0</v>
      </c>
      <c r="H61" s="137">
        <f>+'[48]WP V-K-1'!G125</f>
        <v>0</v>
      </c>
      <c r="I61" s="137">
        <f>+'[48]WP V-K-1'!H125</f>
        <v>0</v>
      </c>
      <c r="J61" s="137">
        <f>+'[48]WP V-K-1'!I125</f>
        <v>0</v>
      </c>
      <c r="K61" s="137">
        <f>+'[48]WP V-K-1'!J125</f>
        <v>0</v>
      </c>
      <c r="L61" s="137">
        <f>+'[48]WP V-K-1'!K125</f>
        <v>0</v>
      </c>
      <c r="M61" s="137">
        <f>+'[48]WP V-K-1'!L125</f>
        <v>0</v>
      </c>
      <c r="N61" s="137">
        <f>+'[48]WP V-K-1'!M125</f>
        <v>0</v>
      </c>
      <c r="O61" s="137">
        <f>+'[48]WP V-K-1'!N125</f>
        <v>0</v>
      </c>
      <c r="P61" s="137">
        <f>+'[48]WP V-K-1'!O125</f>
        <v>0</v>
      </c>
      <c r="Q61" s="137">
        <f>+'[48]WP V-K-1'!P125</f>
        <v>0</v>
      </c>
      <c r="R61" s="137">
        <f>+'[48]WP V-K-1'!Q125</f>
        <v>0</v>
      </c>
      <c r="S61" s="137">
        <f>+'[48]WP V-K-1'!R125</f>
        <v>0</v>
      </c>
      <c r="T61" s="137">
        <f>+'[48]WP V-K-1'!S125</f>
        <v>0</v>
      </c>
      <c r="U61" s="137">
        <f>+'[48]WP V-K-1'!T125</f>
        <v>0</v>
      </c>
      <c r="V61" s="137">
        <f>+'[48]WP V-K-1'!U125</f>
        <v>0</v>
      </c>
      <c r="W61" s="137">
        <f>+'[48]WP V-K-1'!V125</f>
        <v>0</v>
      </c>
      <c r="X61" s="137">
        <f>+'[48]WP V-K-1'!W125</f>
        <v>0</v>
      </c>
      <c r="Y61" s="137">
        <f>+'[48]WP V-K-1'!X125</f>
        <v>0</v>
      </c>
      <c r="Z61" s="137">
        <f>+'[48]WP V-K-1'!Y125</f>
        <v>0</v>
      </c>
      <c r="AA61" s="137">
        <f>+'[48]WP V-K-1'!Z125</f>
        <v>-1</v>
      </c>
      <c r="AB61" s="137">
        <f>+'[48]WP V-K-1'!AA125</f>
        <v>-1</v>
      </c>
      <c r="AC61" s="137">
        <f>+'[48]WP V-K-1'!AB125</f>
        <v>0</v>
      </c>
      <c r="AD61" s="137">
        <f>+'[48]WP V-K-1'!AC125</f>
        <v>0</v>
      </c>
      <c r="AE61" s="137">
        <f>+'[48]WP V-K-1'!AD125</f>
        <v>0</v>
      </c>
      <c r="AF61" s="137">
        <f>+'[48]WP V-K-1'!AE125</f>
        <v>0</v>
      </c>
      <c r="AG61" s="137">
        <f>+'[48]WP V-K-1'!AF125</f>
        <v>0</v>
      </c>
      <c r="AH61" s="137">
        <f>+'[48]WP V-K-1'!AG125</f>
        <v>0</v>
      </c>
      <c r="AI61" s="137">
        <f>+'[48]WP V-K-1'!AH125</f>
        <v>0</v>
      </c>
      <c r="AJ61" s="137">
        <f>+'[48]WP V-K-1'!AI125</f>
        <v>0</v>
      </c>
      <c r="AK61" s="137">
        <f>+'[48]WP V-K-1'!AJ125</f>
        <v>0</v>
      </c>
      <c r="AL61" s="137">
        <f>+'[48]WP V-K-1'!AK125</f>
        <v>0</v>
      </c>
      <c r="AM61" s="137">
        <f>+'[48]WP V-K-1'!AL125</f>
        <v>0</v>
      </c>
      <c r="AN61" s="137">
        <f>+'[48]WP V-K-1'!AM125</f>
        <v>0</v>
      </c>
      <c r="AO61" s="137">
        <f>+'[48]WP V-K-1'!AN125</f>
        <v>0</v>
      </c>
      <c r="AP61" s="137">
        <f>+'[48]WP V-K-1'!AO125</f>
        <v>0</v>
      </c>
      <c r="AQ61" s="137">
        <f>+'[48]WP V-K-1'!AP125</f>
        <v>0</v>
      </c>
      <c r="AR61" s="137">
        <f>+'[48]WP V-K-1'!AQ125</f>
        <v>0</v>
      </c>
      <c r="AS61" s="137">
        <f>+'[48]WP V-K-1'!AR125</f>
        <v>0</v>
      </c>
      <c r="AT61" s="137">
        <f>+'[48]WP V-K-1'!AS125</f>
        <v>0</v>
      </c>
      <c r="AU61" s="137">
        <f>+'[48]WP V-K-1'!AT125</f>
        <v>0</v>
      </c>
      <c r="AV61" s="137">
        <f>+'[48]WP V-K-1'!AU125</f>
        <v>0</v>
      </c>
      <c r="AW61" s="137">
        <f>+'[48]WP V-K-1'!AV125</f>
        <v>0</v>
      </c>
      <c r="AX61" s="137">
        <f>+'[48]WP V-K-1'!AW125</f>
        <v>0</v>
      </c>
      <c r="AY61" s="137">
        <f>+'[48]WP V-K-1'!AX125</f>
        <v>0</v>
      </c>
      <c r="AZ61" s="137">
        <f>+'[48]WP V-K-1'!AY125</f>
        <v>0</v>
      </c>
      <c r="BA61" s="137">
        <f>+'[48]WP V-K-1'!AZ125</f>
        <v>0</v>
      </c>
      <c r="BB61" s="137">
        <f t="shared" si="9"/>
        <v>-2</v>
      </c>
    </row>
    <row r="62" spans="1:54" ht="10.199999999999999" x14ac:dyDescent="0.2">
      <c r="A62" s="155">
        <f>+A59+1</f>
        <v>12</v>
      </c>
      <c r="B62" s="152"/>
      <c r="C62" s="165" t="s">
        <v>6</v>
      </c>
      <c r="D62" s="140">
        <f>SUM(D59:D61)</f>
        <v>1</v>
      </c>
      <c r="E62" s="140">
        <f t="shared" ref="E62:BB62" si="10">SUM(E59:E61)</f>
        <v>0</v>
      </c>
      <c r="F62" s="140">
        <f t="shared" si="10"/>
        <v>0</v>
      </c>
      <c r="G62" s="140">
        <f t="shared" si="10"/>
        <v>0</v>
      </c>
      <c r="H62" s="140">
        <f t="shared" si="10"/>
        <v>-4</v>
      </c>
      <c r="I62" s="140">
        <f t="shared" si="10"/>
        <v>0</v>
      </c>
      <c r="J62" s="140">
        <f t="shared" si="10"/>
        <v>0</v>
      </c>
      <c r="K62" s="140">
        <f t="shared" si="10"/>
        <v>0</v>
      </c>
      <c r="L62" s="140">
        <f t="shared" si="10"/>
        <v>0</v>
      </c>
      <c r="M62" s="140">
        <f t="shared" si="10"/>
        <v>0</v>
      </c>
      <c r="N62" s="140">
        <f t="shared" si="10"/>
        <v>0</v>
      </c>
      <c r="O62" s="140">
        <f t="shared" si="10"/>
        <v>-4</v>
      </c>
      <c r="P62" s="140">
        <f t="shared" si="10"/>
        <v>-4</v>
      </c>
      <c r="Q62" s="140">
        <f t="shared" si="10"/>
        <v>-4</v>
      </c>
      <c r="R62" s="140">
        <f t="shared" si="10"/>
        <v>0</v>
      </c>
      <c r="S62" s="140">
        <f t="shared" si="10"/>
        <v>0</v>
      </c>
      <c r="T62" s="140">
        <f t="shared" si="10"/>
        <v>-4</v>
      </c>
      <c r="U62" s="140">
        <f t="shared" si="10"/>
        <v>-6</v>
      </c>
      <c r="V62" s="140">
        <f t="shared" si="10"/>
        <v>-4</v>
      </c>
      <c r="W62" s="140">
        <f t="shared" si="10"/>
        <v>0</v>
      </c>
      <c r="X62" s="140">
        <f t="shared" si="10"/>
        <v>-4</v>
      </c>
      <c r="Y62" s="140">
        <f t="shared" si="10"/>
        <v>0</v>
      </c>
      <c r="Z62" s="140">
        <f t="shared" si="10"/>
        <v>-4</v>
      </c>
      <c r="AA62" s="140">
        <f t="shared" si="10"/>
        <v>-7</v>
      </c>
      <c r="AB62" s="140">
        <f t="shared" si="10"/>
        <v>-7</v>
      </c>
      <c r="AC62" s="140">
        <f t="shared" si="10"/>
        <v>-6</v>
      </c>
      <c r="AD62" s="140">
        <f t="shared" si="10"/>
        <v>-4</v>
      </c>
      <c r="AE62" s="140">
        <f t="shared" si="10"/>
        <v>-3</v>
      </c>
      <c r="AF62" s="140">
        <f t="shared" si="10"/>
        <v>0</v>
      </c>
      <c r="AG62" s="140">
        <f t="shared" si="10"/>
        <v>0</v>
      </c>
      <c r="AH62" s="140">
        <f t="shared" si="10"/>
        <v>0</v>
      </c>
      <c r="AI62" s="140">
        <f t="shared" si="10"/>
        <v>0</v>
      </c>
      <c r="AJ62" s="140">
        <f t="shared" si="10"/>
        <v>-4</v>
      </c>
      <c r="AK62" s="140">
        <f t="shared" si="10"/>
        <v>0</v>
      </c>
      <c r="AL62" s="140">
        <f t="shared" si="10"/>
        <v>0</v>
      </c>
      <c r="AM62" s="140">
        <f t="shared" si="10"/>
        <v>-4</v>
      </c>
      <c r="AN62" s="140">
        <f t="shared" si="10"/>
        <v>0</v>
      </c>
      <c r="AO62" s="140">
        <f t="shared" si="10"/>
        <v>0</v>
      </c>
      <c r="AP62" s="140">
        <f t="shared" si="10"/>
        <v>0</v>
      </c>
      <c r="AQ62" s="140">
        <f t="shared" si="10"/>
        <v>0</v>
      </c>
      <c r="AR62" s="140">
        <f t="shared" si="10"/>
        <v>0</v>
      </c>
      <c r="AS62" s="140">
        <f t="shared" si="10"/>
        <v>0</v>
      </c>
      <c r="AT62" s="140">
        <f t="shared" si="10"/>
        <v>0</v>
      </c>
      <c r="AU62" s="140">
        <f t="shared" si="10"/>
        <v>0</v>
      </c>
      <c r="AV62" s="140">
        <f t="shared" si="10"/>
        <v>0</v>
      </c>
      <c r="AW62" s="140">
        <f t="shared" si="10"/>
        <v>0</v>
      </c>
      <c r="AX62" s="140">
        <f t="shared" si="10"/>
        <v>0</v>
      </c>
      <c r="AY62" s="140">
        <f t="shared" si="10"/>
        <v>0</v>
      </c>
      <c r="AZ62" s="140">
        <f t="shared" si="10"/>
        <v>-6</v>
      </c>
      <c r="BA62" s="140">
        <f t="shared" si="10"/>
        <v>0</v>
      </c>
      <c r="BB62" s="140">
        <f t="shared" si="10"/>
        <v>-78</v>
      </c>
    </row>
    <row r="63" spans="1:54" ht="10.199999999999999" x14ac:dyDescent="0.2">
      <c r="A63" s="155"/>
      <c r="B63" s="152"/>
      <c r="C63" s="152"/>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row>
    <row r="64" spans="1:54" ht="10.199999999999999" x14ac:dyDescent="0.2">
      <c r="A64" s="155">
        <f>+A62+1</f>
        <v>13</v>
      </c>
      <c r="B64" s="152" t="s">
        <v>987</v>
      </c>
      <c r="C64" s="152" t="s">
        <v>956</v>
      </c>
      <c r="D64" s="137">
        <f>+'[48]WP V-K-1'!C128</f>
        <v>0</v>
      </c>
      <c r="E64" s="137">
        <f>+'[48]WP V-K-1'!D128</f>
        <v>0</v>
      </c>
      <c r="F64" s="137">
        <f>+'[48]WP V-K-1'!E128</f>
        <v>0</v>
      </c>
      <c r="G64" s="137">
        <f>+'[48]WP V-K-1'!F128</f>
        <v>0</v>
      </c>
      <c r="H64" s="137">
        <f>+'[48]WP V-K-1'!G128</f>
        <v>0</v>
      </c>
      <c r="I64" s="137">
        <f>+'[48]WP V-K-1'!H128</f>
        <v>0</v>
      </c>
      <c r="J64" s="137">
        <f>+'[48]WP V-K-1'!I128</f>
        <v>0</v>
      </c>
      <c r="K64" s="137">
        <f>+'[48]WP V-K-1'!J128</f>
        <v>0</v>
      </c>
      <c r="L64" s="137">
        <f>+'[48]WP V-K-1'!K128</f>
        <v>0</v>
      </c>
      <c r="M64" s="137">
        <f>+'[48]WP V-K-1'!L128</f>
        <v>0</v>
      </c>
      <c r="N64" s="137">
        <f>+'[48]WP V-K-1'!M128</f>
        <v>0</v>
      </c>
      <c r="O64" s="137">
        <f>+'[48]WP V-K-1'!N128</f>
        <v>0</v>
      </c>
      <c r="P64" s="137">
        <f>+'[48]WP V-K-1'!O128</f>
        <v>0</v>
      </c>
      <c r="Q64" s="137">
        <f>+'[48]WP V-K-1'!P128</f>
        <v>0</v>
      </c>
      <c r="R64" s="137">
        <f>+'[48]WP V-K-1'!Q128</f>
        <v>0</v>
      </c>
      <c r="S64" s="137">
        <f>+'[48]WP V-K-1'!R128</f>
        <v>0</v>
      </c>
      <c r="T64" s="137">
        <f>+'[48]WP V-K-1'!S128</f>
        <v>0</v>
      </c>
      <c r="U64" s="137">
        <f>+'[48]WP V-K-1'!T128</f>
        <v>0</v>
      </c>
      <c r="V64" s="137">
        <f>+'[48]WP V-K-1'!U128</f>
        <v>0</v>
      </c>
      <c r="W64" s="137">
        <f>+'[48]WP V-K-1'!V128</f>
        <v>0</v>
      </c>
      <c r="X64" s="137">
        <f>+'[48]WP V-K-1'!W128</f>
        <v>0</v>
      </c>
      <c r="Y64" s="137">
        <f>+'[48]WP V-K-1'!X128</f>
        <v>0</v>
      </c>
      <c r="Z64" s="137">
        <f>+'[48]WP V-K-1'!Y128</f>
        <v>0</v>
      </c>
      <c r="AA64" s="137">
        <f>+'[48]WP V-K-1'!Z128</f>
        <v>0</v>
      </c>
      <c r="AB64" s="137">
        <f>+'[48]WP V-K-1'!AA128</f>
        <v>0</v>
      </c>
      <c r="AC64" s="137">
        <f>+'[48]WP V-K-1'!AB128</f>
        <v>0</v>
      </c>
      <c r="AD64" s="137">
        <f>+'[48]WP V-K-1'!AC128</f>
        <v>0</v>
      </c>
      <c r="AE64" s="137">
        <f>+'[48]WP V-K-1'!AD128</f>
        <v>0</v>
      </c>
      <c r="AF64" s="137">
        <f>+'[48]WP V-K-1'!AE128</f>
        <v>0</v>
      </c>
      <c r="AG64" s="137">
        <f>+'[48]WP V-K-1'!AF128</f>
        <v>0</v>
      </c>
      <c r="AH64" s="137">
        <f>+'[48]WP V-K-1'!AG128</f>
        <v>0</v>
      </c>
      <c r="AI64" s="137">
        <f>+'[48]WP V-K-1'!AH128</f>
        <v>0</v>
      </c>
      <c r="AJ64" s="137">
        <f>+'[48]WP V-K-1'!AI128</f>
        <v>0</v>
      </c>
      <c r="AK64" s="137">
        <f>+'[48]WP V-K-1'!AJ128</f>
        <v>0</v>
      </c>
      <c r="AL64" s="137">
        <f>+'[48]WP V-K-1'!AK128</f>
        <v>0</v>
      </c>
      <c r="AM64" s="137">
        <f>+'[48]WP V-K-1'!AL128</f>
        <v>0</v>
      </c>
      <c r="AN64" s="137">
        <f>+'[48]WP V-K-1'!AM128</f>
        <v>0</v>
      </c>
      <c r="AO64" s="137">
        <f>+'[48]WP V-K-1'!AN128</f>
        <v>0</v>
      </c>
      <c r="AP64" s="137">
        <f>+'[48]WP V-K-1'!AO128</f>
        <v>0</v>
      </c>
      <c r="AQ64" s="137">
        <f>+'[48]WP V-K-1'!AP128</f>
        <v>0</v>
      </c>
      <c r="AR64" s="137">
        <f>+'[48]WP V-K-1'!AQ128</f>
        <v>0</v>
      </c>
      <c r="AS64" s="137">
        <f>+'[48]WP V-K-1'!AR128</f>
        <v>0</v>
      </c>
      <c r="AT64" s="137">
        <f>+'[48]WP V-K-1'!AS128</f>
        <v>0</v>
      </c>
      <c r="AU64" s="137">
        <f>+'[48]WP V-K-1'!AT128</f>
        <v>0</v>
      </c>
      <c r="AV64" s="137">
        <f>+'[48]WP V-K-1'!AU128</f>
        <v>0</v>
      </c>
      <c r="AW64" s="137">
        <f>+'[48]WP V-K-1'!AV128</f>
        <v>0</v>
      </c>
      <c r="AX64" s="137">
        <f>+'[48]WP V-K-1'!AW128</f>
        <v>0</v>
      </c>
      <c r="AY64" s="137">
        <f>+'[48]WP V-K-1'!AX128</f>
        <v>0</v>
      </c>
      <c r="AZ64" s="137">
        <f>+'[48]WP V-K-1'!AY128</f>
        <v>-421</v>
      </c>
      <c r="BA64" s="137">
        <f>+'[48]WP V-K-1'!AZ128</f>
        <v>0</v>
      </c>
      <c r="BB64" s="137">
        <f t="shared" ref="BB64:BB79" si="11">SUM(D64:BA64)</f>
        <v>-421</v>
      </c>
    </row>
    <row r="65" spans="1:54" ht="10.199999999999999" x14ac:dyDescent="0.2">
      <c r="A65" s="155"/>
      <c r="B65" s="152" t="s">
        <v>1057</v>
      </c>
      <c r="C65" s="152" t="s">
        <v>957</v>
      </c>
      <c r="D65" s="137">
        <f>+'[48]WP V-K-1'!C129</f>
        <v>0</v>
      </c>
      <c r="E65" s="137">
        <f>+'[48]WP V-K-1'!D129</f>
        <v>0</v>
      </c>
      <c r="F65" s="137">
        <f>+'[48]WP V-K-1'!E129</f>
        <v>0</v>
      </c>
      <c r="G65" s="137">
        <f>+'[48]WP V-K-1'!F129</f>
        <v>0</v>
      </c>
      <c r="H65" s="137">
        <f>+'[48]WP V-K-1'!G129</f>
        <v>0</v>
      </c>
      <c r="I65" s="137">
        <f>+'[48]WP V-K-1'!H129</f>
        <v>0</v>
      </c>
      <c r="J65" s="137">
        <f>+'[48]WP V-K-1'!I129</f>
        <v>0</v>
      </c>
      <c r="K65" s="137">
        <f>+'[48]WP V-K-1'!J129</f>
        <v>0</v>
      </c>
      <c r="L65" s="137">
        <f>+'[48]WP V-K-1'!K129</f>
        <v>0</v>
      </c>
      <c r="M65" s="137">
        <f>+'[48]WP V-K-1'!L129</f>
        <v>0</v>
      </c>
      <c r="N65" s="137">
        <f>+'[48]WP V-K-1'!M129</f>
        <v>0</v>
      </c>
      <c r="O65" s="137">
        <f>+'[48]WP V-K-1'!N129</f>
        <v>-1</v>
      </c>
      <c r="P65" s="137">
        <f>+'[48]WP V-K-1'!O129</f>
        <v>0</v>
      </c>
      <c r="Q65" s="137">
        <f>+'[48]WP V-K-1'!P129</f>
        <v>0</v>
      </c>
      <c r="R65" s="137">
        <f>+'[48]WP V-K-1'!Q129</f>
        <v>-1</v>
      </c>
      <c r="S65" s="137">
        <f>+'[48]WP V-K-1'!R129</f>
        <v>-1</v>
      </c>
      <c r="T65" s="137">
        <f>+'[48]WP V-K-1'!S129</f>
        <v>-3</v>
      </c>
      <c r="U65" s="137">
        <f>+'[48]WP V-K-1'!T129</f>
        <v>0</v>
      </c>
      <c r="V65" s="137">
        <f>+'[48]WP V-K-1'!U129</f>
        <v>0</v>
      </c>
      <c r="W65" s="137">
        <f>+'[48]WP V-K-1'!V129</f>
        <v>0</v>
      </c>
      <c r="X65" s="137">
        <f>+'[48]WP V-K-1'!W129</f>
        <v>0</v>
      </c>
      <c r="Y65" s="137">
        <f>+'[48]WP V-K-1'!X129</f>
        <v>0</v>
      </c>
      <c r="Z65" s="137">
        <f>+'[48]WP V-K-1'!Y129</f>
        <v>-2</v>
      </c>
      <c r="AA65" s="137">
        <f>+'[48]WP V-K-1'!Z129</f>
        <v>0</v>
      </c>
      <c r="AB65" s="137">
        <f>+'[48]WP V-K-1'!AA129</f>
        <v>0</v>
      </c>
      <c r="AC65" s="137">
        <f>+'[48]WP V-K-1'!AB129</f>
        <v>0</v>
      </c>
      <c r="AD65" s="137">
        <f>+'[48]WP V-K-1'!AC129</f>
        <v>-2</v>
      </c>
      <c r="AE65" s="137">
        <f>+'[48]WP V-K-1'!AD129</f>
        <v>0</v>
      </c>
      <c r="AF65" s="137">
        <f>+'[48]WP V-K-1'!AE129</f>
        <v>-30</v>
      </c>
      <c r="AG65" s="137">
        <f>+'[48]WP V-K-1'!AF129</f>
        <v>0</v>
      </c>
      <c r="AH65" s="137">
        <f>+'[48]WP V-K-1'!AG129</f>
        <v>0</v>
      </c>
      <c r="AI65" s="137">
        <f>+'[48]WP V-K-1'!AH129</f>
        <v>-4</v>
      </c>
      <c r="AJ65" s="137">
        <f>+'[48]WP V-K-1'!AI129</f>
        <v>0</v>
      </c>
      <c r="AK65" s="137">
        <f>+'[48]WP V-K-1'!AJ129</f>
        <v>0</v>
      </c>
      <c r="AL65" s="137">
        <f>+'[48]WP V-K-1'!AK129</f>
        <v>0</v>
      </c>
      <c r="AM65" s="137">
        <f>+'[48]WP V-K-1'!AL129</f>
        <v>0</v>
      </c>
      <c r="AN65" s="137">
        <f>+'[48]WP V-K-1'!AM129</f>
        <v>0</v>
      </c>
      <c r="AO65" s="137">
        <f>+'[48]WP V-K-1'!AN129</f>
        <v>0</v>
      </c>
      <c r="AP65" s="137">
        <f>+'[48]WP V-K-1'!AO129</f>
        <v>0</v>
      </c>
      <c r="AQ65" s="137">
        <f>+'[48]WP V-K-1'!AP129</f>
        <v>0</v>
      </c>
      <c r="AR65" s="137">
        <f>+'[48]WP V-K-1'!AQ129</f>
        <v>0</v>
      </c>
      <c r="AS65" s="137">
        <f>+'[48]WP V-K-1'!AR129</f>
        <v>0</v>
      </c>
      <c r="AT65" s="137">
        <f>+'[48]WP V-K-1'!AS129</f>
        <v>0</v>
      </c>
      <c r="AU65" s="137">
        <f>+'[48]WP V-K-1'!AT129</f>
        <v>0</v>
      </c>
      <c r="AV65" s="137">
        <f>+'[48]WP V-K-1'!AU129</f>
        <v>0</v>
      </c>
      <c r="AW65" s="137">
        <f>+'[48]WP V-K-1'!AV129</f>
        <v>-644</v>
      </c>
      <c r="AX65" s="137">
        <f>+'[48]WP V-K-1'!AW129</f>
        <v>0</v>
      </c>
      <c r="AY65" s="137">
        <f>+'[48]WP V-K-1'!AX129</f>
        <v>0</v>
      </c>
      <c r="AZ65" s="137">
        <f>+'[48]WP V-K-1'!AY129</f>
        <v>0</v>
      </c>
      <c r="BA65" s="137">
        <f>+'[48]WP V-K-1'!AZ129</f>
        <v>0</v>
      </c>
      <c r="BB65" s="137">
        <f t="shared" si="11"/>
        <v>-688</v>
      </c>
    </row>
    <row r="66" spans="1:54" ht="10.199999999999999" x14ac:dyDescent="0.2">
      <c r="A66" s="155"/>
      <c r="B66" s="152" t="s">
        <v>1057</v>
      </c>
      <c r="C66" s="152" t="s">
        <v>1007</v>
      </c>
      <c r="D66" s="137">
        <f>+'[48]WP V-K-1'!C130</f>
        <v>0</v>
      </c>
      <c r="E66" s="137">
        <f>+'[48]WP V-K-1'!D130</f>
        <v>0</v>
      </c>
      <c r="F66" s="137">
        <f>+'[48]WP V-K-1'!E130</f>
        <v>0</v>
      </c>
      <c r="G66" s="137">
        <f>+'[48]WP V-K-1'!F130</f>
        <v>0</v>
      </c>
      <c r="H66" s="137">
        <f>+'[48]WP V-K-1'!G130</f>
        <v>0</v>
      </c>
      <c r="I66" s="137">
        <f>+'[48]WP V-K-1'!H130</f>
        <v>0</v>
      </c>
      <c r="J66" s="137">
        <f>+'[48]WP V-K-1'!I130</f>
        <v>0</v>
      </c>
      <c r="K66" s="137">
        <f>+'[48]WP V-K-1'!J130</f>
        <v>0</v>
      </c>
      <c r="L66" s="137">
        <f>+'[48]WP V-K-1'!K130</f>
        <v>0</v>
      </c>
      <c r="M66" s="137">
        <f>+'[48]WP V-K-1'!L130</f>
        <v>0</v>
      </c>
      <c r="N66" s="137">
        <f>+'[48]WP V-K-1'!M130</f>
        <v>0</v>
      </c>
      <c r="O66" s="137">
        <f>+'[48]WP V-K-1'!N130</f>
        <v>0</v>
      </c>
      <c r="P66" s="137">
        <f>+'[48]WP V-K-1'!O130</f>
        <v>0</v>
      </c>
      <c r="Q66" s="137">
        <f>+'[48]WP V-K-1'!P130</f>
        <v>0</v>
      </c>
      <c r="R66" s="137">
        <f>+'[48]WP V-K-1'!Q130</f>
        <v>0</v>
      </c>
      <c r="S66" s="137">
        <f>+'[48]WP V-K-1'!R130</f>
        <v>0</v>
      </c>
      <c r="T66" s="137">
        <f>+'[48]WP V-K-1'!S130</f>
        <v>0</v>
      </c>
      <c r="U66" s="137">
        <f>+'[48]WP V-K-1'!T130</f>
        <v>0</v>
      </c>
      <c r="V66" s="137">
        <f>+'[48]WP V-K-1'!U130</f>
        <v>0</v>
      </c>
      <c r="W66" s="137">
        <f>+'[48]WP V-K-1'!V130</f>
        <v>0</v>
      </c>
      <c r="X66" s="137">
        <f>+'[48]WP V-K-1'!W130</f>
        <v>-1</v>
      </c>
      <c r="Y66" s="137">
        <f>+'[48]WP V-K-1'!X130</f>
        <v>0</v>
      </c>
      <c r="Z66" s="137">
        <f>+'[48]WP V-K-1'!Y130</f>
        <v>0</v>
      </c>
      <c r="AA66" s="137">
        <f>+'[48]WP V-K-1'!Z130</f>
        <v>-1</v>
      </c>
      <c r="AB66" s="137">
        <f>+'[48]WP V-K-1'!AA130</f>
        <v>0</v>
      </c>
      <c r="AC66" s="137">
        <f>+'[48]WP V-K-1'!AB130</f>
        <v>0</v>
      </c>
      <c r="AD66" s="137">
        <f>+'[48]WP V-K-1'!AC130</f>
        <v>-1</v>
      </c>
      <c r="AE66" s="137">
        <f>+'[48]WP V-K-1'!AD130</f>
        <v>0</v>
      </c>
      <c r="AF66" s="137">
        <f>+'[48]WP V-K-1'!AE130</f>
        <v>0</v>
      </c>
      <c r="AG66" s="137">
        <f>+'[48]WP V-K-1'!AF130</f>
        <v>0</v>
      </c>
      <c r="AH66" s="137">
        <f>+'[48]WP V-K-1'!AG130</f>
        <v>0</v>
      </c>
      <c r="AI66" s="137">
        <f>+'[48]WP V-K-1'!AH130</f>
        <v>0</v>
      </c>
      <c r="AJ66" s="137">
        <f>+'[48]WP V-K-1'!AI130</f>
        <v>-1</v>
      </c>
      <c r="AK66" s="137">
        <f>+'[48]WP V-K-1'!AJ130</f>
        <v>0</v>
      </c>
      <c r="AL66" s="137">
        <f>+'[48]WP V-K-1'!AK130</f>
        <v>0</v>
      </c>
      <c r="AM66" s="137">
        <f>+'[48]WP V-K-1'!AL130</f>
        <v>0</v>
      </c>
      <c r="AN66" s="137">
        <f>+'[48]WP V-K-1'!AM130</f>
        <v>0</v>
      </c>
      <c r="AO66" s="137">
        <f>+'[48]WP V-K-1'!AN130</f>
        <v>0</v>
      </c>
      <c r="AP66" s="137">
        <f>+'[48]WP V-K-1'!AO130</f>
        <v>0</v>
      </c>
      <c r="AQ66" s="137">
        <f>+'[48]WP V-K-1'!AP130</f>
        <v>0</v>
      </c>
      <c r="AR66" s="137">
        <f>+'[48]WP V-K-1'!AQ130</f>
        <v>0</v>
      </c>
      <c r="AS66" s="137">
        <f>+'[48]WP V-K-1'!AR130</f>
        <v>0</v>
      </c>
      <c r="AT66" s="137">
        <f>+'[48]WP V-K-1'!AS130</f>
        <v>0</v>
      </c>
      <c r="AU66" s="137">
        <f>+'[48]WP V-K-1'!AT130</f>
        <v>0</v>
      </c>
      <c r="AV66" s="137">
        <f>+'[48]WP V-K-1'!AU130</f>
        <v>0</v>
      </c>
      <c r="AW66" s="137">
        <f>+'[48]WP V-K-1'!AV130</f>
        <v>0</v>
      </c>
      <c r="AX66" s="137">
        <f>+'[48]WP V-K-1'!AW130</f>
        <v>0</v>
      </c>
      <c r="AY66" s="137">
        <f>+'[48]WP V-K-1'!AX130</f>
        <v>0</v>
      </c>
      <c r="AZ66" s="137">
        <f>+'[48]WP V-K-1'!AY130</f>
        <v>0</v>
      </c>
      <c r="BA66" s="137">
        <f>+'[48]WP V-K-1'!AZ130</f>
        <v>0</v>
      </c>
      <c r="BB66" s="138">
        <f t="shared" si="11"/>
        <v>-4</v>
      </c>
    </row>
    <row r="67" spans="1:54" ht="10.199999999999999" x14ac:dyDescent="0.2">
      <c r="A67" s="155"/>
      <c r="B67" s="152" t="s">
        <v>1057</v>
      </c>
      <c r="C67" s="152" t="s">
        <v>1008</v>
      </c>
      <c r="D67" s="137">
        <f>+'[48]WP V-K-1'!C131</f>
        <v>-62</v>
      </c>
      <c r="E67" s="137">
        <f>+'[48]WP V-K-1'!D131</f>
        <v>0</v>
      </c>
      <c r="F67" s="137">
        <f>+'[48]WP V-K-1'!E131</f>
        <v>0</v>
      </c>
      <c r="G67" s="137">
        <f>+'[48]WP V-K-1'!F131</f>
        <v>0</v>
      </c>
      <c r="H67" s="137">
        <f>+'[48]WP V-K-1'!G131</f>
        <v>-300</v>
      </c>
      <c r="I67" s="137">
        <f>+'[48]WP V-K-1'!H131</f>
        <v>0</v>
      </c>
      <c r="J67" s="137">
        <f>+'[48]WP V-K-1'!I131</f>
        <v>0</v>
      </c>
      <c r="K67" s="137">
        <f>+'[48]WP V-K-1'!J131</f>
        <v>0</v>
      </c>
      <c r="L67" s="137">
        <f>+'[48]WP V-K-1'!K131</f>
        <v>0</v>
      </c>
      <c r="M67" s="137">
        <f>+'[48]WP V-K-1'!L131</f>
        <v>0</v>
      </c>
      <c r="N67" s="137">
        <f>+'[48]WP V-K-1'!M131</f>
        <v>0</v>
      </c>
      <c r="O67" s="137">
        <f>+'[48]WP V-K-1'!N131</f>
        <v>-300</v>
      </c>
      <c r="P67" s="137">
        <f>+'[48]WP V-K-1'!O131</f>
        <v>-300</v>
      </c>
      <c r="Q67" s="137">
        <f>+'[48]WP V-K-1'!P131</f>
        <v>-300</v>
      </c>
      <c r="R67" s="137">
        <f>+'[48]WP V-K-1'!Q131</f>
        <v>0</v>
      </c>
      <c r="S67" s="137">
        <f>+'[48]WP V-K-1'!R131</f>
        <v>0</v>
      </c>
      <c r="T67" s="137">
        <f>+'[48]WP V-K-1'!S131</f>
        <v>-300</v>
      </c>
      <c r="U67" s="137">
        <f>+'[48]WP V-K-1'!T131</f>
        <v>-601</v>
      </c>
      <c r="V67" s="137">
        <f>+'[48]WP V-K-1'!U131</f>
        <v>-300</v>
      </c>
      <c r="W67" s="137">
        <f>+'[48]WP V-K-1'!V131</f>
        <v>0</v>
      </c>
      <c r="X67" s="137">
        <f>+'[48]WP V-K-1'!W131</f>
        <v>-300</v>
      </c>
      <c r="Y67" s="137">
        <f>+'[48]WP V-K-1'!X131</f>
        <v>0</v>
      </c>
      <c r="Z67" s="137">
        <f>+'[48]WP V-K-1'!Y131</f>
        <v>-300</v>
      </c>
      <c r="AA67" s="137">
        <f>+'[48]WP V-K-1'!Z131</f>
        <v>-601</v>
      </c>
      <c r="AB67" s="137">
        <f>+'[48]WP V-K-1'!AA131</f>
        <v>-601</v>
      </c>
      <c r="AC67" s="137">
        <f>+'[48]WP V-K-1'!AB131</f>
        <v>-601</v>
      </c>
      <c r="AD67" s="137">
        <f>+'[48]WP V-K-1'!AC131</f>
        <v>-301</v>
      </c>
      <c r="AE67" s="137">
        <f>+'[48]WP V-K-1'!AD131</f>
        <v>-300</v>
      </c>
      <c r="AF67" s="137">
        <f>+'[48]WP V-K-1'!AE131</f>
        <v>0</v>
      </c>
      <c r="AG67" s="137">
        <f>+'[48]WP V-K-1'!AF131</f>
        <v>0</v>
      </c>
      <c r="AH67" s="137">
        <f>+'[48]WP V-K-1'!AG131</f>
        <v>0</v>
      </c>
      <c r="AI67" s="137">
        <f>+'[48]WP V-K-1'!AH131</f>
        <v>0</v>
      </c>
      <c r="AJ67" s="137">
        <f>+'[48]WP V-K-1'!AI131</f>
        <v>-300</v>
      </c>
      <c r="AK67" s="137">
        <f>+'[48]WP V-K-1'!AJ131</f>
        <v>0</v>
      </c>
      <c r="AL67" s="137">
        <f>+'[48]WP V-K-1'!AK131</f>
        <v>0</v>
      </c>
      <c r="AM67" s="137">
        <f>+'[48]WP V-K-1'!AL131</f>
        <v>-300</v>
      </c>
      <c r="AN67" s="137">
        <f>+'[48]WP V-K-1'!AM131</f>
        <v>0</v>
      </c>
      <c r="AO67" s="137">
        <f>+'[48]WP V-K-1'!AN131</f>
        <v>0</v>
      </c>
      <c r="AP67" s="137">
        <f>+'[48]WP V-K-1'!AO131</f>
        <v>0</v>
      </c>
      <c r="AQ67" s="137">
        <f>+'[48]WP V-K-1'!AP131</f>
        <v>0</v>
      </c>
      <c r="AR67" s="137">
        <f>+'[48]WP V-K-1'!AQ131</f>
        <v>0</v>
      </c>
      <c r="AS67" s="137">
        <f>+'[48]WP V-K-1'!AR131</f>
        <v>0</v>
      </c>
      <c r="AT67" s="137">
        <f>+'[48]WP V-K-1'!AS131</f>
        <v>0</v>
      </c>
      <c r="AU67" s="137">
        <f>+'[48]WP V-K-1'!AT131</f>
        <v>0</v>
      </c>
      <c r="AV67" s="137">
        <f>+'[48]WP V-K-1'!AU131</f>
        <v>0</v>
      </c>
      <c r="AW67" s="137">
        <f>+'[48]WP V-K-1'!AV131</f>
        <v>0</v>
      </c>
      <c r="AX67" s="137">
        <f>+'[48]WP V-K-1'!AW131</f>
        <v>0</v>
      </c>
      <c r="AY67" s="137">
        <f>+'[48]WP V-K-1'!AX131</f>
        <v>0</v>
      </c>
      <c r="AZ67" s="137">
        <f>+'[48]WP V-K-1'!AY131</f>
        <v>0</v>
      </c>
      <c r="BA67" s="137">
        <f>+'[48]WP V-K-1'!AZ131</f>
        <v>0</v>
      </c>
      <c r="BB67" s="138">
        <f t="shared" si="11"/>
        <v>-6067</v>
      </c>
    </row>
    <row r="68" spans="1:54" ht="10.199999999999999" x14ac:dyDescent="0.2">
      <c r="A68" s="155"/>
      <c r="B68" s="152" t="s">
        <v>1057</v>
      </c>
      <c r="C68" s="152" t="s">
        <v>958</v>
      </c>
      <c r="D68" s="137">
        <f>+'[48]WP V-K-1'!C132</f>
        <v>0</v>
      </c>
      <c r="E68" s="137">
        <f>+'[48]WP V-K-1'!D132</f>
        <v>0</v>
      </c>
      <c r="F68" s="137">
        <f>+'[48]WP V-K-1'!E132</f>
        <v>0</v>
      </c>
      <c r="G68" s="137">
        <f>+'[48]WP V-K-1'!F132</f>
        <v>0</v>
      </c>
      <c r="H68" s="137">
        <f>+'[48]WP V-K-1'!G132</f>
        <v>0</v>
      </c>
      <c r="I68" s="137">
        <f>+'[48]WP V-K-1'!H132</f>
        <v>0</v>
      </c>
      <c r="J68" s="137">
        <f>+'[48]WP V-K-1'!I132</f>
        <v>0</v>
      </c>
      <c r="K68" s="137">
        <f>+'[48]WP V-K-1'!J132</f>
        <v>0</v>
      </c>
      <c r="L68" s="137">
        <f>+'[48]WP V-K-1'!K132</f>
        <v>0</v>
      </c>
      <c r="M68" s="137">
        <f>+'[48]WP V-K-1'!L132</f>
        <v>0</v>
      </c>
      <c r="N68" s="137">
        <f>+'[48]WP V-K-1'!M132</f>
        <v>0</v>
      </c>
      <c r="O68" s="137">
        <f>+'[48]WP V-K-1'!N132</f>
        <v>0</v>
      </c>
      <c r="P68" s="137">
        <f>+'[48]WP V-K-1'!O132</f>
        <v>0</v>
      </c>
      <c r="Q68" s="137">
        <f>+'[48]WP V-K-1'!P132</f>
        <v>0</v>
      </c>
      <c r="R68" s="137">
        <f>+'[48]WP V-K-1'!Q132</f>
        <v>0</v>
      </c>
      <c r="S68" s="137">
        <f>+'[48]WP V-K-1'!R132</f>
        <v>0</v>
      </c>
      <c r="T68" s="137">
        <f>+'[48]WP V-K-1'!S132</f>
        <v>0</v>
      </c>
      <c r="U68" s="137">
        <f>+'[48]WP V-K-1'!T132</f>
        <v>0</v>
      </c>
      <c r="V68" s="137">
        <f>+'[48]WP V-K-1'!U132</f>
        <v>0</v>
      </c>
      <c r="W68" s="137">
        <f>+'[48]WP V-K-1'!V132</f>
        <v>0</v>
      </c>
      <c r="X68" s="137">
        <f>+'[48]WP V-K-1'!W132</f>
        <v>0</v>
      </c>
      <c r="Y68" s="137">
        <f>+'[48]WP V-K-1'!X132</f>
        <v>0</v>
      </c>
      <c r="Z68" s="137">
        <f>+'[48]WP V-K-1'!Y132</f>
        <v>0</v>
      </c>
      <c r="AA68" s="137">
        <f>+'[48]WP V-K-1'!Z132</f>
        <v>0</v>
      </c>
      <c r="AB68" s="137">
        <f>+'[48]WP V-K-1'!AA132</f>
        <v>0</v>
      </c>
      <c r="AC68" s="137">
        <f>+'[48]WP V-K-1'!AB132</f>
        <v>0</v>
      </c>
      <c r="AD68" s="137">
        <f>+'[48]WP V-K-1'!AC132</f>
        <v>0</v>
      </c>
      <c r="AE68" s="137">
        <f>+'[48]WP V-K-1'!AD132</f>
        <v>0</v>
      </c>
      <c r="AF68" s="137">
        <f>+'[48]WP V-K-1'!AE132</f>
        <v>0</v>
      </c>
      <c r="AG68" s="137">
        <f>+'[48]WP V-K-1'!AF132</f>
        <v>0</v>
      </c>
      <c r="AH68" s="137">
        <f>+'[48]WP V-K-1'!AG132</f>
        <v>0</v>
      </c>
      <c r="AI68" s="137">
        <f>+'[48]WP V-K-1'!AH132</f>
        <v>0</v>
      </c>
      <c r="AJ68" s="137">
        <f>+'[48]WP V-K-1'!AI132</f>
        <v>0</v>
      </c>
      <c r="AK68" s="137">
        <f>+'[48]WP V-K-1'!AJ132</f>
        <v>0</v>
      </c>
      <c r="AL68" s="137">
        <f>+'[48]WP V-K-1'!AK132</f>
        <v>0</v>
      </c>
      <c r="AM68" s="137">
        <f>+'[48]WP V-K-1'!AL132</f>
        <v>0</v>
      </c>
      <c r="AN68" s="137">
        <f>+'[48]WP V-K-1'!AM132</f>
        <v>0</v>
      </c>
      <c r="AO68" s="137">
        <f>+'[48]WP V-K-1'!AN132</f>
        <v>0</v>
      </c>
      <c r="AP68" s="137">
        <f>+'[48]WP V-K-1'!AO132</f>
        <v>0</v>
      </c>
      <c r="AQ68" s="137">
        <f>+'[48]WP V-K-1'!AP132</f>
        <v>0</v>
      </c>
      <c r="AR68" s="137">
        <f>+'[48]WP V-K-1'!AQ132</f>
        <v>0</v>
      </c>
      <c r="AS68" s="137">
        <f>+'[48]WP V-K-1'!AR132</f>
        <v>0</v>
      </c>
      <c r="AT68" s="137">
        <f>+'[48]WP V-K-1'!AS132</f>
        <v>0</v>
      </c>
      <c r="AU68" s="137">
        <f>+'[48]WP V-K-1'!AT132</f>
        <v>0</v>
      </c>
      <c r="AV68" s="137">
        <f>+'[48]WP V-K-1'!AU132</f>
        <v>0</v>
      </c>
      <c r="AW68" s="137">
        <f>+'[48]WP V-K-1'!AV132</f>
        <v>0</v>
      </c>
      <c r="AX68" s="137">
        <f>+'[48]WP V-K-1'!AW132</f>
        <v>0</v>
      </c>
      <c r="AY68" s="137">
        <f>+'[48]WP V-K-1'!AX132</f>
        <v>0</v>
      </c>
      <c r="AZ68" s="137">
        <f>+'[48]WP V-K-1'!AY132</f>
        <v>-340</v>
      </c>
      <c r="BA68" s="137">
        <f>+'[48]WP V-K-1'!AZ132</f>
        <v>0</v>
      </c>
      <c r="BB68" s="137">
        <f t="shared" si="11"/>
        <v>-340</v>
      </c>
    </row>
    <row r="69" spans="1:54" ht="10.199999999999999" x14ac:dyDescent="0.2">
      <c r="A69" s="155"/>
      <c r="B69" s="152" t="s">
        <v>1057</v>
      </c>
      <c r="C69" s="152" t="s">
        <v>959</v>
      </c>
      <c r="D69" s="137">
        <f>+'[48]WP V-K-1'!C133</f>
        <v>0</v>
      </c>
      <c r="E69" s="137">
        <f>+'[48]WP V-K-1'!D133</f>
        <v>0</v>
      </c>
      <c r="F69" s="137">
        <f>+'[48]WP V-K-1'!E133</f>
        <v>0</v>
      </c>
      <c r="G69" s="137">
        <f>+'[48]WP V-K-1'!F133</f>
        <v>0</v>
      </c>
      <c r="H69" s="137">
        <f>+'[48]WP V-K-1'!G133</f>
        <v>0</v>
      </c>
      <c r="I69" s="137">
        <f>+'[48]WP V-K-1'!H133</f>
        <v>0</v>
      </c>
      <c r="J69" s="137">
        <f>+'[48]WP V-K-1'!I133</f>
        <v>0</v>
      </c>
      <c r="K69" s="137">
        <f>+'[48]WP V-K-1'!J133</f>
        <v>0</v>
      </c>
      <c r="L69" s="137">
        <f>+'[48]WP V-K-1'!K133</f>
        <v>0</v>
      </c>
      <c r="M69" s="137">
        <f>+'[48]WP V-K-1'!L133</f>
        <v>0</v>
      </c>
      <c r="N69" s="137">
        <f>+'[48]WP V-K-1'!M133</f>
        <v>0</v>
      </c>
      <c r="O69" s="137">
        <f>+'[48]WP V-K-1'!N133</f>
        <v>0</v>
      </c>
      <c r="P69" s="137">
        <f>+'[48]WP V-K-1'!O133</f>
        <v>0</v>
      </c>
      <c r="Q69" s="137">
        <f>+'[48]WP V-K-1'!P133</f>
        <v>0</v>
      </c>
      <c r="R69" s="137">
        <f>+'[48]WP V-K-1'!Q133</f>
        <v>0</v>
      </c>
      <c r="S69" s="137">
        <f>+'[48]WP V-K-1'!R133</f>
        <v>0</v>
      </c>
      <c r="T69" s="137">
        <f>+'[48]WP V-K-1'!S133</f>
        <v>0</v>
      </c>
      <c r="U69" s="137">
        <f>+'[48]WP V-K-1'!T133</f>
        <v>0</v>
      </c>
      <c r="V69" s="137">
        <f>+'[48]WP V-K-1'!U133</f>
        <v>0</v>
      </c>
      <c r="W69" s="137">
        <f>+'[48]WP V-K-1'!V133</f>
        <v>0</v>
      </c>
      <c r="X69" s="137">
        <f>+'[48]WP V-K-1'!W133</f>
        <v>0</v>
      </c>
      <c r="Y69" s="137">
        <f>+'[48]WP V-K-1'!X133</f>
        <v>0</v>
      </c>
      <c r="Z69" s="137">
        <f>+'[48]WP V-K-1'!Y133</f>
        <v>0</v>
      </c>
      <c r="AA69" s="137">
        <f>+'[48]WP V-K-1'!Z133</f>
        <v>0</v>
      </c>
      <c r="AB69" s="137">
        <f>+'[48]WP V-K-1'!AA133</f>
        <v>0</v>
      </c>
      <c r="AC69" s="137">
        <f>+'[48]WP V-K-1'!AB133</f>
        <v>0</v>
      </c>
      <c r="AD69" s="137">
        <f>+'[48]WP V-K-1'!AC133</f>
        <v>0</v>
      </c>
      <c r="AE69" s="137">
        <f>+'[48]WP V-K-1'!AD133</f>
        <v>0</v>
      </c>
      <c r="AF69" s="137">
        <f>+'[48]WP V-K-1'!AE133</f>
        <v>-2693</v>
      </c>
      <c r="AG69" s="137">
        <f>+'[48]WP V-K-1'!AF133</f>
        <v>0</v>
      </c>
      <c r="AH69" s="137">
        <f>+'[48]WP V-K-1'!AG133</f>
        <v>0</v>
      </c>
      <c r="AI69" s="137">
        <f>+'[48]WP V-K-1'!AH133</f>
        <v>0</v>
      </c>
      <c r="AJ69" s="137">
        <f>+'[48]WP V-K-1'!AI133</f>
        <v>0</v>
      </c>
      <c r="AK69" s="137">
        <f>+'[48]WP V-K-1'!AJ133</f>
        <v>0</v>
      </c>
      <c r="AL69" s="137">
        <f>+'[48]WP V-K-1'!AK133</f>
        <v>0</v>
      </c>
      <c r="AM69" s="137">
        <f>+'[48]WP V-K-1'!AL133</f>
        <v>0</v>
      </c>
      <c r="AN69" s="137">
        <f>+'[48]WP V-K-1'!AM133</f>
        <v>0</v>
      </c>
      <c r="AO69" s="137">
        <f>+'[48]WP V-K-1'!AN133</f>
        <v>0</v>
      </c>
      <c r="AP69" s="137">
        <f>+'[48]WP V-K-1'!AO133</f>
        <v>0</v>
      </c>
      <c r="AQ69" s="137">
        <f>+'[48]WP V-K-1'!AP133</f>
        <v>0</v>
      </c>
      <c r="AR69" s="137">
        <f>+'[48]WP V-K-1'!AQ133</f>
        <v>0</v>
      </c>
      <c r="AS69" s="137">
        <f>+'[48]WP V-K-1'!AR133</f>
        <v>0</v>
      </c>
      <c r="AT69" s="137">
        <f>+'[48]WP V-K-1'!AS133</f>
        <v>0</v>
      </c>
      <c r="AU69" s="137">
        <f>+'[48]WP V-K-1'!AT133</f>
        <v>0</v>
      </c>
      <c r="AV69" s="137">
        <f>+'[48]WP V-K-1'!AU133</f>
        <v>0</v>
      </c>
      <c r="AW69" s="137">
        <f>+'[48]WP V-K-1'!AV133</f>
        <v>0</v>
      </c>
      <c r="AX69" s="137">
        <f>+'[48]WP V-K-1'!AW133</f>
        <v>0</v>
      </c>
      <c r="AY69" s="137">
        <f>+'[48]WP V-K-1'!AX133</f>
        <v>0</v>
      </c>
      <c r="AZ69" s="137">
        <f>+'[48]WP V-K-1'!AY133</f>
        <v>0</v>
      </c>
      <c r="BA69" s="137">
        <f>+'[48]WP V-K-1'!AZ133</f>
        <v>0</v>
      </c>
      <c r="BB69" s="137">
        <f t="shared" si="11"/>
        <v>-2693</v>
      </c>
    </row>
    <row r="70" spans="1:54" ht="10.199999999999999" x14ac:dyDescent="0.2">
      <c r="A70" s="155"/>
      <c r="B70" s="152" t="s">
        <v>1057</v>
      </c>
      <c r="C70" s="152" t="s">
        <v>960</v>
      </c>
      <c r="D70" s="137">
        <f>+'[48]WP V-K-1'!C134</f>
        <v>0</v>
      </c>
      <c r="E70" s="137">
        <f>+'[48]WP V-K-1'!D134</f>
        <v>0</v>
      </c>
      <c r="F70" s="137">
        <f>+'[48]WP V-K-1'!E134</f>
        <v>0</v>
      </c>
      <c r="G70" s="137">
        <f>+'[48]WP V-K-1'!F134</f>
        <v>0</v>
      </c>
      <c r="H70" s="137">
        <f>+'[48]WP V-K-1'!G134</f>
        <v>0</v>
      </c>
      <c r="I70" s="137">
        <f>+'[48]WP V-K-1'!H134</f>
        <v>0</v>
      </c>
      <c r="J70" s="137">
        <f>+'[48]WP V-K-1'!I134</f>
        <v>0</v>
      </c>
      <c r="K70" s="137">
        <f>+'[48]WP V-K-1'!J134</f>
        <v>0</v>
      </c>
      <c r="L70" s="137">
        <f>+'[48]WP V-K-1'!K134</f>
        <v>0</v>
      </c>
      <c r="M70" s="137">
        <f>+'[48]WP V-K-1'!L134</f>
        <v>0</v>
      </c>
      <c r="N70" s="137">
        <f>+'[48]WP V-K-1'!M134</f>
        <v>0</v>
      </c>
      <c r="O70" s="137">
        <f>+'[48]WP V-K-1'!N134</f>
        <v>0</v>
      </c>
      <c r="P70" s="137">
        <f>+'[48]WP V-K-1'!O134</f>
        <v>-8</v>
      </c>
      <c r="Q70" s="137">
        <f>+'[48]WP V-K-1'!P134</f>
        <v>0</v>
      </c>
      <c r="R70" s="137">
        <f>+'[48]WP V-K-1'!Q134</f>
        <v>0</v>
      </c>
      <c r="S70" s="137">
        <f>+'[48]WP V-K-1'!R134</f>
        <v>0</v>
      </c>
      <c r="T70" s="137">
        <f>+'[48]WP V-K-1'!S134</f>
        <v>0</v>
      </c>
      <c r="U70" s="137">
        <f>+'[48]WP V-K-1'!T134</f>
        <v>0</v>
      </c>
      <c r="V70" s="137">
        <f>+'[48]WP V-K-1'!U134</f>
        <v>0</v>
      </c>
      <c r="W70" s="137">
        <f>+'[48]WP V-K-1'!V134</f>
        <v>0</v>
      </c>
      <c r="X70" s="137">
        <f>+'[48]WP V-K-1'!W134</f>
        <v>0</v>
      </c>
      <c r="Y70" s="137">
        <f>+'[48]WP V-K-1'!X134</f>
        <v>0</v>
      </c>
      <c r="Z70" s="137">
        <f>+'[48]WP V-K-1'!Y134</f>
        <v>0</v>
      </c>
      <c r="AA70" s="137">
        <f>+'[48]WP V-K-1'!Z134</f>
        <v>-158</v>
      </c>
      <c r="AB70" s="137">
        <f>+'[48]WP V-K-1'!AA134</f>
        <v>0</v>
      </c>
      <c r="AC70" s="137">
        <f>+'[48]WP V-K-1'!AB134</f>
        <v>0</v>
      </c>
      <c r="AD70" s="137">
        <f>+'[48]WP V-K-1'!AC134</f>
        <v>0</v>
      </c>
      <c r="AE70" s="137">
        <f>+'[48]WP V-K-1'!AD134</f>
        <v>0</v>
      </c>
      <c r="AF70" s="137">
        <f>+'[48]WP V-K-1'!AE134</f>
        <v>0</v>
      </c>
      <c r="AG70" s="137">
        <f>+'[48]WP V-K-1'!AF134</f>
        <v>0</v>
      </c>
      <c r="AH70" s="137">
        <f>+'[48]WP V-K-1'!AG134</f>
        <v>0</v>
      </c>
      <c r="AI70" s="137">
        <f>+'[48]WP V-K-1'!AH134</f>
        <v>0</v>
      </c>
      <c r="AJ70" s="137">
        <f>+'[48]WP V-K-1'!AI134</f>
        <v>0</v>
      </c>
      <c r="AK70" s="137">
        <f>+'[48]WP V-K-1'!AJ134</f>
        <v>0</v>
      </c>
      <c r="AL70" s="137">
        <f>+'[48]WP V-K-1'!AK134</f>
        <v>0</v>
      </c>
      <c r="AM70" s="137">
        <f>+'[48]WP V-K-1'!AL134</f>
        <v>0</v>
      </c>
      <c r="AN70" s="137">
        <f>+'[48]WP V-K-1'!AM134</f>
        <v>0</v>
      </c>
      <c r="AO70" s="137">
        <f>+'[48]WP V-K-1'!AN134</f>
        <v>0</v>
      </c>
      <c r="AP70" s="137">
        <f>+'[48]WP V-K-1'!AO134</f>
        <v>0</v>
      </c>
      <c r="AQ70" s="137">
        <f>+'[48]WP V-K-1'!AP134</f>
        <v>0</v>
      </c>
      <c r="AR70" s="137">
        <f>+'[48]WP V-K-1'!AQ134</f>
        <v>0</v>
      </c>
      <c r="AS70" s="137">
        <f>+'[48]WP V-K-1'!AR134</f>
        <v>0</v>
      </c>
      <c r="AT70" s="137">
        <f>+'[48]WP V-K-1'!AS134</f>
        <v>0</v>
      </c>
      <c r="AU70" s="137">
        <f>+'[48]WP V-K-1'!AT134</f>
        <v>0</v>
      </c>
      <c r="AV70" s="137">
        <f>+'[48]WP V-K-1'!AU134</f>
        <v>0</v>
      </c>
      <c r="AW70" s="137">
        <f>+'[48]WP V-K-1'!AV134</f>
        <v>0</v>
      </c>
      <c r="AX70" s="137">
        <f>+'[48]WP V-K-1'!AW134</f>
        <v>0</v>
      </c>
      <c r="AY70" s="137">
        <f>+'[48]WP V-K-1'!AX134</f>
        <v>0</v>
      </c>
      <c r="AZ70" s="137">
        <f>+'[48]WP V-K-1'!AY134</f>
        <v>0</v>
      </c>
      <c r="BA70" s="137">
        <f>+'[48]WP V-K-1'!AZ134</f>
        <v>0</v>
      </c>
      <c r="BB70" s="137">
        <f t="shared" si="11"/>
        <v>-166</v>
      </c>
    </row>
    <row r="71" spans="1:54" ht="10.199999999999999" x14ac:dyDescent="0.2">
      <c r="A71" s="155"/>
      <c r="B71" s="152" t="s">
        <v>1057</v>
      </c>
      <c r="C71" s="152" t="s">
        <v>961</v>
      </c>
      <c r="D71" s="137">
        <f>+'[48]WP V-K-1'!C135</f>
        <v>0</v>
      </c>
      <c r="E71" s="137">
        <f>+'[48]WP V-K-1'!D135</f>
        <v>0</v>
      </c>
      <c r="F71" s="137">
        <f>+'[48]WP V-K-1'!E135</f>
        <v>0</v>
      </c>
      <c r="G71" s="137">
        <f>+'[48]WP V-K-1'!F135</f>
        <v>0</v>
      </c>
      <c r="H71" s="137">
        <f>+'[48]WP V-K-1'!G135</f>
        <v>-20</v>
      </c>
      <c r="I71" s="137">
        <f>+'[48]WP V-K-1'!H135</f>
        <v>0</v>
      </c>
      <c r="J71" s="137">
        <f>+'[48]WP V-K-1'!I135</f>
        <v>0</v>
      </c>
      <c r="K71" s="137">
        <f>+'[48]WP V-K-1'!J135</f>
        <v>0</v>
      </c>
      <c r="L71" s="137">
        <f>+'[48]WP V-K-1'!K135</f>
        <v>0</v>
      </c>
      <c r="M71" s="137">
        <f>+'[48]WP V-K-1'!L135</f>
        <v>0</v>
      </c>
      <c r="N71" s="137">
        <f>+'[48]WP V-K-1'!M135</f>
        <v>0</v>
      </c>
      <c r="O71" s="137">
        <f>+'[48]WP V-K-1'!N135</f>
        <v>-20</v>
      </c>
      <c r="P71" s="137">
        <f>+'[48]WP V-K-1'!O135</f>
        <v>-20</v>
      </c>
      <c r="Q71" s="137">
        <f>+'[48]WP V-K-1'!P135</f>
        <v>-20</v>
      </c>
      <c r="R71" s="137">
        <f>+'[48]WP V-K-1'!Q135</f>
        <v>0</v>
      </c>
      <c r="S71" s="137">
        <f>+'[48]WP V-K-1'!R135</f>
        <v>0</v>
      </c>
      <c r="T71" s="137">
        <f>+'[48]WP V-K-1'!S135</f>
        <v>-20</v>
      </c>
      <c r="U71" s="137">
        <f>+'[48]WP V-K-1'!T135</f>
        <v>-40</v>
      </c>
      <c r="V71" s="137">
        <f>+'[48]WP V-K-1'!U135</f>
        <v>-19</v>
      </c>
      <c r="W71" s="137">
        <f>+'[48]WP V-K-1'!V135</f>
        <v>0</v>
      </c>
      <c r="X71" s="137">
        <f>+'[48]WP V-K-1'!W135</f>
        <v>-20</v>
      </c>
      <c r="Y71" s="137">
        <f>+'[48]WP V-K-1'!X135</f>
        <v>0</v>
      </c>
      <c r="Z71" s="137">
        <f>+'[48]WP V-K-1'!Y135</f>
        <v>-20</v>
      </c>
      <c r="AA71" s="137">
        <f>+'[48]WP V-K-1'!Z135</f>
        <v>-40</v>
      </c>
      <c r="AB71" s="137">
        <f>+'[48]WP V-K-1'!AA135</f>
        <v>-40</v>
      </c>
      <c r="AC71" s="137">
        <f>+'[48]WP V-K-1'!AB135</f>
        <v>-40</v>
      </c>
      <c r="AD71" s="137">
        <f>+'[48]WP V-K-1'!AC135</f>
        <v>-20</v>
      </c>
      <c r="AE71" s="137">
        <f>+'[48]WP V-K-1'!AD135</f>
        <v>-20</v>
      </c>
      <c r="AF71" s="137">
        <f>+'[48]WP V-K-1'!AE135</f>
        <v>0</v>
      </c>
      <c r="AG71" s="137">
        <f>+'[48]WP V-K-1'!AF135</f>
        <v>0</v>
      </c>
      <c r="AH71" s="137">
        <f>+'[48]WP V-K-1'!AG135</f>
        <v>0</v>
      </c>
      <c r="AI71" s="137">
        <f>+'[48]WP V-K-1'!AH135</f>
        <v>0</v>
      </c>
      <c r="AJ71" s="137">
        <f>+'[48]WP V-K-1'!AI135</f>
        <v>-20</v>
      </c>
      <c r="AK71" s="137">
        <f>+'[48]WP V-K-1'!AJ135</f>
        <v>0</v>
      </c>
      <c r="AL71" s="137">
        <f>+'[48]WP V-K-1'!AK135</f>
        <v>0</v>
      </c>
      <c r="AM71" s="137">
        <f>+'[48]WP V-K-1'!AL135</f>
        <v>-20</v>
      </c>
      <c r="AN71" s="137">
        <f>+'[48]WP V-K-1'!AM135</f>
        <v>0</v>
      </c>
      <c r="AO71" s="137">
        <f>+'[48]WP V-K-1'!AN135</f>
        <v>0</v>
      </c>
      <c r="AP71" s="137">
        <f>+'[48]WP V-K-1'!AO135</f>
        <v>0</v>
      </c>
      <c r="AQ71" s="137">
        <f>+'[48]WP V-K-1'!AP135</f>
        <v>0</v>
      </c>
      <c r="AR71" s="137">
        <f>+'[48]WP V-K-1'!AQ135</f>
        <v>0</v>
      </c>
      <c r="AS71" s="137">
        <f>+'[48]WP V-K-1'!AR135</f>
        <v>0</v>
      </c>
      <c r="AT71" s="137">
        <f>+'[48]WP V-K-1'!AS135</f>
        <v>0</v>
      </c>
      <c r="AU71" s="137">
        <f>+'[48]WP V-K-1'!AT135</f>
        <v>0</v>
      </c>
      <c r="AV71" s="137">
        <f>+'[48]WP V-K-1'!AU135</f>
        <v>0</v>
      </c>
      <c r="AW71" s="137">
        <f>+'[48]WP V-K-1'!AV135</f>
        <v>0</v>
      </c>
      <c r="AX71" s="137">
        <f>+'[48]WP V-K-1'!AW135</f>
        <v>0</v>
      </c>
      <c r="AY71" s="137">
        <f>+'[48]WP V-K-1'!AX135</f>
        <v>0</v>
      </c>
      <c r="AZ71" s="137">
        <f>+'[48]WP V-K-1'!AY135</f>
        <v>0</v>
      </c>
      <c r="BA71" s="137">
        <f>+'[48]WP V-K-1'!AZ135</f>
        <v>0</v>
      </c>
      <c r="BB71" s="137">
        <f t="shared" si="11"/>
        <v>-399</v>
      </c>
    </row>
    <row r="72" spans="1:54" ht="10.199999999999999" x14ac:dyDescent="0.2">
      <c r="A72" s="155"/>
      <c r="B72" s="152" t="s">
        <v>1057</v>
      </c>
      <c r="C72" s="152" t="s">
        <v>962</v>
      </c>
      <c r="D72" s="137">
        <f>+'[48]WP V-K-1'!C136</f>
        <v>0</v>
      </c>
      <c r="E72" s="137">
        <f>+'[48]WP V-K-1'!D136</f>
        <v>0</v>
      </c>
      <c r="F72" s="137">
        <f>+'[48]WP V-K-1'!E136</f>
        <v>0</v>
      </c>
      <c r="G72" s="137">
        <f>+'[48]WP V-K-1'!F136</f>
        <v>0</v>
      </c>
      <c r="H72" s="137">
        <f>+'[48]WP V-K-1'!G136</f>
        <v>-48</v>
      </c>
      <c r="I72" s="137">
        <f>+'[48]WP V-K-1'!H136</f>
        <v>0</v>
      </c>
      <c r="J72" s="137">
        <f>+'[48]WP V-K-1'!I136</f>
        <v>0</v>
      </c>
      <c r="K72" s="137">
        <f>+'[48]WP V-K-1'!J136</f>
        <v>0</v>
      </c>
      <c r="L72" s="137">
        <f>+'[48]WP V-K-1'!K136</f>
        <v>0</v>
      </c>
      <c r="M72" s="137">
        <f>+'[48]WP V-K-1'!L136</f>
        <v>0</v>
      </c>
      <c r="N72" s="137">
        <f>+'[48]WP V-K-1'!M136</f>
        <v>0</v>
      </c>
      <c r="O72" s="137">
        <f>+'[48]WP V-K-1'!N136</f>
        <v>-47</v>
      </c>
      <c r="P72" s="137">
        <f>+'[48]WP V-K-1'!O136</f>
        <v>-48</v>
      </c>
      <c r="Q72" s="137">
        <f>+'[48]WP V-K-1'!P136</f>
        <v>-48</v>
      </c>
      <c r="R72" s="137">
        <f>+'[48]WP V-K-1'!Q136</f>
        <v>0</v>
      </c>
      <c r="S72" s="137">
        <f>+'[48]WP V-K-1'!R136</f>
        <v>0</v>
      </c>
      <c r="T72" s="137">
        <f>+'[48]WP V-K-1'!S136</f>
        <v>-47</v>
      </c>
      <c r="U72" s="137">
        <f>+'[48]WP V-K-1'!T136</f>
        <v>-95</v>
      </c>
      <c r="V72" s="137">
        <f>+'[48]WP V-K-1'!U136</f>
        <v>-48</v>
      </c>
      <c r="W72" s="137">
        <f>+'[48]WP V-K-1'!V136</f>
        <v>0</v>
      </c>
      <c r="X72" s="137">
        <f>+'[48]WP V-K-1'!W136</f>
        <v>-47</v>
      </c>
      <c r="Y72" s="137">
        <f>+'[48]WP V-K-1'!X136</f>
        <v>0</v>
      </c>
      <c r="Z72" s="137">
        <f>+'[48]WP V-K-1'!Y136</f>
        <v>-47</v>
      </c>
      <c r="AA72" s="137">
        <f>+'[48]WP V-K-1'!Z136</f>
        <v>-95</v>
      </c>
      <c r="AB72" s="137">
        <f>+'[48]WP V-K-1'!AA136</f>
        <v>-95</v>
      </c>
      <c r="AC72" s="137">
        <f>+'[48]WP V-K-1'!AB136</f>
        <v>-95</v>
      </c>
      <c r="AD72" s="137">
        <f>+'[48]WP V-K-1'!AC136</f>
        <v>-47</v>
      </c>
      <c r="AE72" s="137">
        <f>+'[48]WP V-K-1'!AD136</f>
        <v>-47</v>
      </c>
      <c r="AF72" s="137">
        <f>+'[48]WP V-K-1'!AE136</f>
        <v>0</v>
      </c>
      <c r="AG72" s="137">
        <f>+'[48]WP V-K-1'!AF136</f>
        <v>0</v>
      </c>
      <c r="AH72" s="137">
        <f>+'[48]WP V-K-1'!AG136</f>
        <v>0</v>
      </c>
      <c r="AI72" s="137">
        <f>+'[48]WP V-K-1'!AH136</f>
        <v>0</v>
      </c>
      <c r="AJ72" s="137">
        <f>+'[48]WP V-K-1'!AI136</f>
        <v>-48</v>
      </c>
      <c r="AK72" s="137">
        <f>+'[48]WP V-K-1'!AJ136</f>
        <v>0</v>
      </c>
      <c r="AL72" s="137">
        <f>+'[48]WP V-K-1'!AK136</f>
        <v>0</v>
      </c>
      <c r="AM72" s="137">
        <f>+'[48]WP V-K-1'!AL136</f>
        <v>-48</v>
      </c>
      <c r="AN72" s="137">
        <f>+'[48]WP V-K-1'!AM136</f>
        <v>0</v>
      </c>
      <c r="AO72" s="137">
        <f>+'[48]WP V-K-1'!AN136</f>
        <v>0</v>
      </c>
      <c r="AP72" s="137">
        <f>+'[48]WP V-K-1'!AO136</f>
        <v>0</v>
      </c>
      <c r="AQ72" s="137">
        <f>+'[48]WP V-K-1'!AP136</f>
        <v>0</v>
      </c>
      <c r="AR72" s="137">
        <f>+'[48]WP V-K-1'!AQ136</f>
        <v>0</v>
      </c>
      <c r="AS72" s="137">
        <f>+'[48]WP V-K-1'!AR136</f>
        <v>0</v>
      </c>
      <c r="AT72" s="137">
        <f>+'[48]WP V-K-1'!AS136</f>
        <v>0</v>
      </c>
      <c r="AU72" s="137">
        <f>+'[48]WP V-K-1'!AT136</f>
        <v>0</v>
      </c>
      <c r="AV72" s="137">
        <f>+'[48]WP V-K-1'!AU136</f>
        <v>0</v>
      </c>
      <c r="AW72" s="137">
        <f>+'[48]WP V-K-1'!AV136</f>
        <v>0</v>
      </c>
      <c r="AX72" s="137">
        <f>+'[48]WP V-K-1'!AW136</f>
        <v>0</v>
      </c>
      <c r="AY72" s="137">
        <f>+'[48]WP V-K-1'!AX136</f>
        <v>0</v>
      </c>
      <c r="AZ72" s="137">
        <f>+'[48]WP V-K-1'!AY136</f>
        <v>0</v>
      </c>
      <c r="BA72" s="137">
        <f>+'[48]WP V-K-1'!AZ136</f>
        <v>0</v>
      </c>
      <c r="BB72" s="137">
        <f t="shared" si="11"/>
        <v>-950</v>
      </c>
    </row>
    <row r="73" spans="1:54" ht="10.199999999999999" x14ac:dyDescent="0.2">
      <c r="A73" s="155"/>
      <c r="B73" s="152" t="s">
        <v>1057</v>
      </c>
      <c r="C73" s="152" t="s">
        <v>963</v>
      </c>
      <c r="D73" s="137">
        <f>+'[48]WP V-K-1'!C137</f>
        <v>0</v>
      </c>
      <c r="E73" s="137">
        <f>+'[48]WP V-K-1'!D137</f>
        <v>0</v>
      </c>
      <c r="F73" s="137">
        <f>+'[48]WP V-K-1'!E137</f>
        <v>0</v>
      </c>
      <c r="G73" s="137">
        <f>+'[48]WP V-K-1'!F137</f>
        <v>0</v>
      </c>
      <c r="H73" s="137">
        <f>+'[48]WP V-K-1'!G137</f>
        <v>0</v>
      </c>
      <c r="I73" s="137">
        <f>+'[48]WP V-K-1'!H137</f>
        <v>0</v>
      </c>
      <c r="J73" s="137">
        <f>+'[48]WP V-K-1'!I137</f>
        <v>0</v>
      </c>
      <c r="K73" s="137">
        <f>+'[48]WP V-K-1'!J137</f>
        <v>0</v>
      </c>
      <c r="L73" s="137">
        <f>+'[48]WP V-K-1'!K137</f>
        <v>0</v>
      </c>
      <c r="M73" s="137">
        <f>+'[48]WP V-K-1'!L137</f>
        <v>0</v>
      </c>
      <c r="N73" s="137">
        <f>+'[48]WP V-K-1'!M137</f>
        <v>0</v>
      </c>
      <c r="O73" s="137">
        <f>+'[48]WP V-K-1'!N137</f>
        <v>0</v>
      </c>
      <c r="P73" s="137">
        <f>+'[48]WP V-K-1'!O137</f>
        <v>0</v>
      </c>
      <c r="Q73" s="137">
        <f>+'[48]WP V-K-1'!P137</f>
        <v>0</v>
      </c>
      <c r="R73" s="137">
        <f>+'[48]WP V-K-1'!Q137</f>
        <v>0</v>
      </c>
      <c r="S73" s="137">
        <f>+'[48]WP V-K-1'!R137</f>
        <v>0</v>
      </c>
      <c r="T73" s="137">
        <f>+'[48]WP V-K-1'!S137</f>
        <v>0</v>
      </c>
      <c r="U73" s="137">
        <f>+'[48]WP V-K-1'!T137</f>
        <v>0</v>
      </c>
      <c r="V73" s="137">
        <f>+'[48]WP V-K-1'!U137</f>
        <v>0</v>
      </c>
      <c r="W73" s="137">
        <f>+'[48]WP V-K-1'!V137</f>
        <v>0</v>
      </c>
      <c r="X73" s="137">
        <f>+'[48]WP V-K-1'!W137</f>
        <v>0</v>
      </c>
      <c r="Y73" s="137">
        <f>+'[48]WP V-K-1'!X137</f>
        <v>0</v>
      </c>
      <c r="Z73" s="137">
        <f>+'[48]WP V-K-1'!Y137</f>
        <v>0</v>
      </c>
      <c r="AA73" s="137">
        <f>+'[48]WP V-K-1'!Z137</f>
        <v>0</v>
      </c>
      <c r="AB73" s="137">
        <f>+'[48]WP V-K-1'!AA137</f>
        <v>0</v>
      </c>
      <c r="AC73" s="137">
        <f>+'[48]WP V-K-1'!AB137</f>
        <v>0</v>
      </c>
      <c r="AD73" s="137">
        <f>+'[48]WP V-K-1'!AC137</f>
        <v>0</v>
      </c>
      <c r="AE73" s="137">
        <f>+'[48]WP V-K-1'!AD137</f>
        <v>0</v>
      </c>
      <c r="AF73" s="137">
        <f>+'[48]WP V-K-1'!AE137</f>
        <v>0</v>
      </c>
      <c r="AG73" s="137">
        <f>+'[48]WP V-K-1'!AF137</f>
        <v>0</v>
      </c>
      <c r="AH73" s="137">
        <f>+'[48]WP V-K-1'!AG137</f>
        <v>0</v>
      </c>
      <c r="AI73" s="137">
        <f>+'[48]WP V-K-1'!AH137</f>
        <v>0</v>
      </c>
      <c r="AJ73" s="137">
        <f>+'[48]WP V-K-1'!AI137</f>
        <v>0</v>
      </c>
      <c r="AK73" s="137">
        <f>+'[48]WP V-K-1'!AJ137</f>
        <v>-45</v>
      </c>
      <c r="AL73" s="137">
        <f>+'[48]WP V-K-1'!AK137</f>
        <v>0</v>
      </c>
      <c r="AM73" s="137">
        <f>+'[48]WP V-K-1'!AL137</f>
        <v>0</v>
      </c>
      <c r="AN73" s="137">
        <f>+'[48]WP V-K-1'!AM137</f>
        <v>0</v>
      </c>
      <c r="AO73" s="137">
        <f>+'[48]WP V-K-1'!AN137</f>
        <v>0</v>
      </c>
      <c r="AP73" s="137">
        <f>+'[48]WP V-K-1'!AO137</f>
        <v>0</v>
      </c>
      <c r="AQ73" s="137">
        <f>+'[48]WP V-K-1'!AP137</f>
        <v>0</v>
      </c>
      <c r="AR73" s="137">
        <f>+'[48]WP V-K-1'!AQ137</f>
        <v>0</v>
      </c>
      <c r="AS73" s="137">
        <f>+'[48]WP V-K-1'!AR137</f>
        <v>0</v>
      </c>
      <c r="AT73" s="137">
        <f>+'[48]WP V-K-1'!AS137</f>
        <v>0</v>
      </c>
      <c r="AU73" s="137">
        <f>+'[48]WP V-K-1'!AT137</f>
        <v>0</v>
      </c>
      <c r="AV73" s="137">
        <f>+'[48]WP V-K-1'!AU137</f>
        <v>0</v>
      </c>
      <c r="AW73" s="137">
        <f>+'[48]WP V-K-1'!AV137</f>
        <v>0</v>
      </c>
      <c r="AX73" s="137">
        <f>+'[48]WP V-K-1'!AW137</f>
        <v>0</v>
      </c>
      <c r="AY73" s="137">
        <f>+'[48]WP V-K-1'!AX137</f>
        <v>0</v>
      </c>
      <c r="AZ73" s="137">
        <f>+'[48]WP V-K-1'!AY137</f>
        <v>0</v>
      </c>
      <c r="BA73" s="137">
        <f>+'[48]WP V-K-1'!AZ137</f>
        <v>0</v>
      </c>
      <c r="BB73" s="137">
        <f t="shared" si="11"/>
        <v>-45</v>
      </c>
    </row>
    <row r="74" spans="1:54" ht="10.199999999999999" x14ac:dyDescent="0.2">
      <c r="A74" s="155"/>
      <c r="B74" s="152" t="s">
        <v>1057</v>
      </c>
      <c r="C74" s="152" t="s">
        <v>964</v>
      </c>
      <c r="D74" s="137">
        <f>+'[48]WP V-K-1'!C138</f>
        <v>0</v>
      </c>
      <c r="E74" s="137">
        <f>+'[48]WP V-K-1'!D138</f>
        <v>0</v>
      </c>
      <c r="F74" s="137">
        <f>+'[48]WP V-K-1'!E138</f>
        <v>0</v>
      </c>
      <c r="G74" s="137">
        <f>+'[48]WP V-K-1'!F138</f>
        <v>0</v>
      </c>
      <c r="H74" s="137">
        <f>+'[48]WP V-K-1'!G138</f>
        <v>0</v>
      </c>
      <c r="I74" s="137">
        <f>+'[48]WP V-K-1'!H138</f>
        <v>0</v>
      </c>
      <c r="J74" s="137">
        <f>+'[48]WP V-K-1'!I138</f>
        <v>0</v>
      </c>
      <c r="K74" s="137">
        <f>+'[48]WP V-K-1'!J138</f>
        <v>0</v>
      </c>
      <c r="L74" s="137">
        <f>+'[48]WP V-K-1'!K138</f>
        <v>0</v>
      </c>
      <c r="M74" s="137">
        <f>+'[48]WP V-K-1'!L138</f>
        <v>0</v>
      </c>
      <c r="N74" s="137">
        <f>+'[48]WP V-K-1'!M138</f>
        <v>0</v>
      </c>
      <c r="O74" s="137">
        <f>+'[48]WP V-K-1'!N138</f>
        <v>0</v>
      </c>
      <c r="P74" s="137">
        <f>+'[48]WP V-K-1'!O138</f>
        <v>0</v>
      </c>
      <c r="Q74" s="137">
        <f>+'[48]WP V-K-1'!P138</f>
        <v>0</v>
      </c>
      <c r="R74" s="137">
        <f>+'[48]WP V-K-1'!Q138</f>
        <v>0</v>
      </c>
      <c r="S74" s="137">
        <f>+'[48]WP V-K-1'!R138</f>
        <v>0</v>
      </c>
      <c r="T74" s="137">
        <f>+'[48]WP V-K-1'!S138</f>
        <v>0</v>
      </c>
      <c r="U74" s="137">
        <f>+'[48]WP V-K-1'!T138</f>
        <v>0</v>
      </c>
      <c r="V74" s="137">
        <f>+'[48]WP V-K-1'!U138</f>
        <v>0</v>
      </c>
      <c r="W74" s="137">
        <f>+'[48]WP V-K-1'!V138</f>
        <v>0</v>
      </c>
      <c r="X74" s="137">
        <f>+'[48]WP V-K-1'!W138</f>
        <v>0</v>
      </c>
      <c r="Y74" s="137">
        <f>+'[48]WP V-K-1'!X138</f>
        <v>0</v>
      </c>
      <c r="Z74" s="137">
        <f>+'[48]WP V-K-1'!Y138</f>
        <v>0</v>
      </c>
      <c r="AA74" s="137">
        <f>+'[48]WP V-K-1'!Z138</f>
        <v>0</v>
      </c>
      <c r="AB74" s="137">
        <f>+'[48]WP V-K-1'!AA138</f>
        <v>-7</v>
      </c>
      <c r="AC74" s="137">
        <f>+'[48]WP V-K-1'!AB138</f>
        <v>0</v>
      </c>
      <c r="AD74" s="137">
        <f>+'[48]WP V-K-1'!AC138</f>
        <v>0</v>
      </c>
      <c r="AE74" s="137">
        <f>+'[48]WP V-K-1'!AD138</f>
        <v>0</v>
      </c>
      <c r="AF74" s="137">
        <f>+'[48]WP V-K-1'!AE138</f>
        <v>0</v>
      </c>
      <c r="AG74" s="137">
        <f>+'[48]WP V-K-1'!AF138</f>
        <v>0</v>
      </c>
      <c r="AH74" s="137">
        <f>+'[48]WP V-K-1'!AG138</f>
        <v>0</v>
      </c>
      <c r="AI74" s="137">
        <f>+'[48]WP V-K-1'!AH138</f>
        <v>0</v>
      </c>
      <c r="AJ74" s="137">
        <f>+'[48]WP V-K-1'!AI138</f>
        <v>0</v>
      </c>
      <c r="AK74" s="137">
        <f>+'[48]WP V-K-1'!AJ138</f>
        <v>0</v>
      </c>
      <c r="AL74" s="137">
        <f>+'[48]WP V-K-1'!AK138</f>
        <v>0</v>
      </c>
      <c r="AM74" s="137">
        <f>+'[48]WP V-K-1'!AL138</f>
        <v>0</v>
      </c>
      <c r="AN74" s="137">
        <f>+'[48]WP V-K-1'!AM138</f>
        <v>0</v>
      </c>
      <c r="AO74" s="137">
        <f>+'[48]WP V-K-1'!AN138</f>
        <v>0</v>
      </c>
      <c r="AP74" s="137">
        <f>+'[48]WP V-K-1'!AO138</f>
        <v>0</v>
      </c>
      <c r="AQ74" s="137">
        <f>+'[48]WP V-K-1'!AP138</f>
        <v>0</v>
      </c>
      <c r="AR74" s="137">
        <f>+'[48]WP V-K-1'!AQ138</f>
        <v>0</v>
      </c>
      <c r="AS74" s="137">
        <f>+'[48]WP V-K-1'!AR138</f>
        <v>0</v>
      </c>
      <c r="AT74" s="137">
        <f>+'[48]WP V-K-1'!AS138</f>
        <v>0</v>
      </c>
      <c r="AU74" s="137">
        <f>+'[48]WP V-K-1'!AT138</f>
        <v>0</v>
      </c>
      <c r="AV74" s="137">
        <f>+'[48]WP V-K-1'!AU138</f>
        <v>0</v>
      </c>
      <c r="AW74" s="137">
        <f>+'[48]WP V-K-1'!AV138</f>
        <v>0</v>
      </c>
      <c r="AX74" s="137">
        <f>+'[48]WP V-K-1'!AW138</f>
        <v>0</v>
      </c>
      <c r="AY74" s="137">
        <f>+'[48]WP V-K-1'!AX138</f>
        <v>0</v>
      </c>
      <c r="AZ74" s="137">
        <f>+'[48]WP V-K-1'!AY138</f>
        <v>0</v>
      </c>
      <c r="BA74" s="137">
        <f>+'[48]WP V-K-1'!AZ138</f>
        <v>0</v>
      </c>
      <c r="BB74" s="137">
        <f t="shared" si="11"/>
        <v>-7</v>
      </c>
    </row>
    <row r="75" spans="1:54" ht="10.199999999999999" x14ac:dyDescent="0.2">
      <c r="A75" s="155"/>
      <c r="B75" s="152" t="s">
        <v>1057</v>
      </c>
      <c r="C75" s="152" t="s">
        <v>1010</v>
      </c>
      <c r="D75" s="137">
        <f>+'[48]WP V-K-1'!C139</f>
        <v>-1951</v>
      </c>
      <c r="E75" s="137">
        <f>+'[48]WP V-K-1'!D139</f>
        <v>0</v>
      </c>
      <c r="F75" s="137">
        <f>+'[48]WP V-K-1'!E139</f>
        <v>0</v>
      </c>
      <c r="G75" s="137">
        <f>+'[48]WP V-K-1'!F139</f>
        <v>0</v>
      </c>
      <c r="H75" s="137">
        <f>+'[48]WP V-K-1'!G139</f>
        <v>30</v>
      </c>
      <c r="I75" s="137">
        <f>+'[48]WP V-K-1'!H139</f>
        <v>0</v>
      </c>
      <c r="J75" s="137">
        <f>+'[48]WP V-K-1'!I139</f>
        <v>0</v>
      </c>
      <c r="K75" s="137">
        <f>+'[48]WP V-K-1'!J139</f>
        <v>0</v>
      </c>
      <c r="L75" s="137">
        <f>+'[48]WP V-K-1'!K139</f>
        <v>0</v>
      </c>
      <c r="M75" s="137">
        <f>+'[48]WP V-K-1'!L139</f>
        <v>0</v>
      </c>
      <c r="N75" s="137">
        <f>+'[48]WP V-K-1'!M139</f>
        <v>0</v>
      </c>
      <c r="O75" s="137">
        <f>+'[48]WP V-K-1'!N139</f>
        <v>29</v>
      </c>
      <c r="P75" s="137">
        <f>+'[48]WP V-K-1'!O139</f>
        <v>29</v>
      </c>
      <c r="Q75" s="137">
        <f>+'[48]WP V-K-1'!P139</f>
        <v>29</v>
      </c>
      <c r="R75" s="137">
        <f>+'[48]WP V-K-1'!Q139</f>
        <v>0</v>
      </c>
      <c r="S75" s="137">
        <f>+'[48]WP V-K-1'!R139</f>
        <v>0</v>
      </c>
      <c r="T75" s="137">
        <f>+'[48]WP V-K-1'!S139</f>
        <v>29</v>
      </c>
      <c r="U75" s="137">
        <f>+'[48]WP V-K-1'!T139</f>
        <v>-238</v>
      </c>
      <c r="V75" s="137">
        <f>+'[48]WP V-K-1'!U139</f>
        <v>29</v>
      </c>
      <c r="W75" s="137">
        <f>+'[48]WP V-K-1'!V139</f>
        <v>0</v>
      </c>
      <c r="X75" s="137">
        <f>+'[48]WP V-K-1'!W139</f>
        <v>31</v>
      </c>
      <c r="Y75" s="137">
        <f>+'[48]WP V-K-1'!X139</f>
        <v>0</v>
      </c>
      <c r="Z75" s="137">
        <f>+'[48]WP V-K-1'!Y139</f>
        <v>29</v>
      </c>
      <c r="AA75" s="137">
        <f>+'[48]WP V-K-1'!Z139</f>
        <v>60</v>
      </c>
      <c r="AB75" s="137">
        <f>+'[48]WP V-K-1'!AA139</f>
        <v>59</v>
      </c>
      <c r="AC75" s="137">
        <f>+'[48]WP V-K-1'!AB139</f>
        <v>59</v>
      </c>
      <c r="AD75" s="137">
        <f>+'[48]WP V-K-1'!AC139</f>
        <v>32</v>
      </c>
      <c r="AE75" s="137">
        <f>+'[48]WP V-K-1'!AD139</f>
        <v>29</v>
      </c>
      <c r="AF75" s="137">
        <f>+'[48]WP V-K-1'!AE139</f>
        <v>2</v>
      </c>
      <c r="AG75" s="137">
        <f>+'[48]WP V-K-1'!AF139</f>
        <v>0</v>
      </c>
      <c r="AH75" s="137">
        <f>+'[48]WP V-K-1'!AG139</f>
        <v>0</v>
      </c>
      <c r="AI75" s="137">
        <f>+'[48]WP V-K-1'!AH139</f>
        <v>346</v>
      </c>
      <c r="AJ75" s="137">
        <f>+'[48]WP V-K-1'!AI139</f>
        <v>-5254</v>
      </c>
      <c r="AK75" s="137">
        <f>+'[48]WP V-K-1'!AJ139</f>
        <v>218</v>
      </c>
      <c r="AL75" s="137">
        <f>+'[48]WP V-K-1'!AK139</f>
        <v>0</v>
      </c>
      <c r="AM75" s="137">
        <f>+'[48]WP V-K-1'!AL139</f>
        <v>29</v>
      </c>
      <c r="AN75" s="137">
        <f>+'[48]WP V-K-1'!AM139</f>
        <v>0</v>
      </c>
      <c r="AO75" s="137">
        <f>+'[48]WP V-K-1'!AN139</f>
        <v>0</v>
      </c>
      <c r="AP75" s="137">
        <f>+'[48]WP V-K-1'!AO139</f>
        <v>0</v>
      </c>
      <c r="AQ75" s="137">
        <f>+'[48]WP V-K-1'!AP139</f>
        <v>0</v>
      </c>
      <c r="AR75" s="137">
        <f>+'[48]WP V-K-1'!AQ139</f>
        <v>0</v>
      </c>
      <c r="AS75" s="137">
        <f>+'[48]WP V-K-1'!AR139</f>
        <v>0</v>
      </c>
      <c r="AT75" s="137">
        <f>+'[48]WP V-K-1'!AS139</f>
        <v>0</v>
      </c>
      <c r="AU75" s="137">
        <f>+'[48]WP V-K-1'!AT139</f>
        <v>10</v>
      </c>
      <c r="AV75" s="137">
        <f>+'[48]WP V-K-1'!AU139</f>
        <v>0</v>
      </c>
      <c r="AW75" s="137">
        <f>+'[48]WP V-K-1'!AV139</f>
        <v>0</v>
      </c>
      <c r="AX75" s="137">
        <f>+'[48]WP V-K-1'!AW139</f>
        <v>0</v>
      </c>
      <c r="AY75" s="137">
        <f>+'[48]WP V-K-1'!AX139</f>
        <v>0</v>
      </c>
      <c r="AZ75" s="137">
        <f>+'[48]WP V-K-1'!AY139</f>
        <v>-807</v>
      </c>
      <c r="BA75" s="137">
        <f>+'[48]WP V-K-1'!AZ139</f>
        <v>-95</v>
      </c>
      <c r="BB75" s="137">
        <f t="shared" si="11"/>
        <v>-7266</v>
      </c>
    </row>
    <row r="76" spans="1:54" ht="10.199999999999999" x14ac:dyDescent="0.2">
      <c r="A76" s="155"/>
      <c r="B76" s="152" t="s">
        <v>1057</v>
      </c>
      <c r="C76" s="152" t="s">
        <v>1011</v>
      </c>
      <c r="D76" s="137">
        <f>+'[48]WP V-K-1'!C140</f>
        <v>0</v>
      </c>
      <c r="E76" s="137">
        <f>+'[48]WP V-K-1'!D140</f>
        <v>0</v>
      </c>
      <c r="F76" s="137">
        <f>+'[48]WP V-K-1'!E140</f>
        <v>0</v>
      </c>
      <c r="G76" s="137">
        <f>+'[48]WP V-K-1'!F140</f>
        <v>0</v>
      </c>
      <c r="H76" s="137">
        <f>+'[48]WP V-K-1'!G140</f>
        <v>-1</v>
      </c>
      <c r="I76" s="137">
        <f>+'[48]WP V-K-1'!H140</f>
        <v>0</v>
      </c>
      <c r="J76" s="137">
        <f>+'[48]WP V-K-1'!I140</f>
        <v>0</v>
      </c>
      <c r="K76" s="137">
        <f>+'[48]WP V-K-1'!J140</f>
        <v>0</v>
      </c>
      <c r="L76" s="137">
        <f>+'[48]WP V-K-1'!K140</f>
        <v>0</v>
      </c>
      <c r="M76" s="137">
        <f>+'[48]WP V-K-1'!L140</f>
        <v>0</v>
      </c>
      <c r="N76" s="137">
        <f>+'[48]WP V-K-1'!M140</f>
        <v>0</v>
      </c>
      <c r="O76" s="137">
        <f>+'[48]WP V-K-1'!N140</f>
        <v>-1</v>
      </c>
      <c r="P76" s="137">
        <f>+'[48]WP V-K-1'!O140</f>
        <v>0</v>
      </c>
      <c r="Q76" s="137">
        <f>+'[48]WP V-K-1'!P140</f>
        <v>0</v>
      </c>
      <c r="R76" s="137">
        <f>+'[48]WP V-K-1'!Q140</f>
        <v>0</v>
      </c>
      <c r="S76" s="137">
        <f>+'[48]WP V-K-1'!R140</f>
        <v>0</v>
      </c>
      <c r="T76" s="137">
        <f>+'[48]WP V-K-1'!S140</f>
        <v>0</v>
      </c>
      <c r="U76" s="137">
        <f>+'[48]WP V-K-1'!T140</f>
        <v>-1</v>
      </c>
      <c r="V76" s="137">
        <f>+'[48]WP V-K-1'!U140</f>
        <v>-1</v>
      </c>
      <c r="W76" s="137">
        <f>+'[48]WP V-K-1'!V140</f>
        <v>0</v>
      </c>
      <c r="X76" s="137">
        <f>+'[48]WP V-K-1'!W140</f>
        <v>-1</v>
      </c>
      <c r="Y76" s="137">
        <f>+'[48]WP V-K-1'!X140</f>
        <v>0</v>
      </c>
      <c r="Z76" s="137">
        <f>+'[48]WP V-K-1'!Y140</f>
        <v>-1</v>
      </c>
      <c r="AA76" s="137">
        <f>+'[48]WP V-K-1'!Z140</f>
        <v>-1</v>
      </c>
      <c r="AB76" s="137">
        <f>+'[48]WP V-K-1'!AA140</f>
        <v>-1</v>
      </c>
      <c r="AC76" s="137">
        <f>+'[48]WP V-K-1'!AB140</f>
        <v>-1</v>
      </c>
      <c r="AD76" s="137">
        <f>+'[48]WP V-K-1'!AC140</f>
        <v>-1</v>
      </c>
      <c r="AE76" s="137">
        <f>+'[48]WP V-K-1'!AD140</f>
        <v>-1</v>
      </c>
      <c r="AF76" s="137">
        <f>+'[48]WP V-K-1'!AE140</f>
        <v>-51</v>
      </c>
      <c r="AG76" s="137">
        <f>+'[48]WP V-K-1'!AF140</f>
        <v>0</v>
      </c>
      <c r="AH76" s="137">
        <f>+'[48]WP V-K-1'!AG140</f>
        <v>0</v>
      </c>
      <c r="AI76" s="137">
        <f>+'[48]WP V-K-1'!AH140</f>
        <v>0</v>
      </c>
      <c r="AJ76" s="137">
        <f>+'[48]WP V-K-1'!AI140</f>
        <v>0</v>
      </c>
      <c r="AK76" s="137">
        <f>+'[48]WP V-K-1'!AJ140</f>
        <v>0</v>
      </c>
      <c r="AL76" s="137">
        <f>+'[48]WP V-K-1'!AK140</f>
        <v>0</v>
      </c>
      <c r="AM76" s="137">
        <f>+'[48]WP V-K-1'!AL140</f>
        <v>-1</v>
      </c>
      <c r="AN76" s="137">
        <f>+'[48]WP V-K-1'!AM140</f>
        <v>0</v>
      </c>
      <c r="AO76" s="137">
        <f>+'[48]WP V-K-1'!AN140</f>
        <v>0</v>
      </c>
      <c r="AP76" s="137">
        <f>+'[48]WP V-K-1'!AO140</f>
        <v>0</v>
      </c>
      <c r="AQ76" s="137">
        <f>+'[48]WP V-K-1'!AP140</f>
        <v>0</v>
      </c>
      <c r="AR76" s="137">
        <f>+'[48]WP V-K-1'!AQ140</f>
        <v>0</v>
      </c>
      <c r="AS76" s="137">
        <f>+'[48]WP V-K-1'!AR140</f>
        <v>0</v>
      </c>
      <c r="AT76" s="137">
        <f>+'[48]WP V-K-1'!AS140</f>
        <v>0</v>
      </c>
      <c r="AU76" s="137">
        <f>+'[48]WP V-K-1'!AT140</f>
        <v>0</v>
      </c>
      <c r="AV76" s="137">
        <f>+'[48]WP V-K-1'!AU140</f>
        <v>0</v>
      </c>
      <c r="AW76" s="137">
        <f>+'[48]WP V-K-1'!AV140</f>
        <v>0</v>
      </c>
      <c r="AX76" s="137">
        <f>+'[48]WP V-K-1'!AW140</f>
        <v>0</v>
      </c>
      <c r="AY76" s="137">
        <f>+'[48]WP V-K-1'!AX140</f>
        <v>0</v>
      </c>
      <c r="AZ76" s="137">
        <f>+'[48]WP V-K-1'!AY140</f>
        <v>0</v>
      </c>
      <c r="BA76" s="137">
        <f>+'[48]WP V-K-1'!AZ140</f>
        <v>0</v>
      </c>
      <c r="BB76" s="137">
        <f t="shared" si="11"/>
        <v>-63</v>
      </c>
    </row>
    <row r="77" spans="1:54" ht="10.199999999999999" x14ac:dyDescent="0.2">
      <c r="A77" s="155"/>
      <c r="B77" s="152" t="s">
        <v>1057</v>
      </c>
      <c r="C77" s="152" t="s">
        <v>970</v>
      </c>
      <c r="D77" s="137">
        <f>+'[48]WP V-K-1'!C141</f>
        <v>0</v>
      </c>
      <c r="E77" s="137">
        <f>+'[48]WP V-K-1'!D141</f>
        <v>0</v>
      </c>
      <c r="F77" s="137">
        <f>+'[48]WP V-K-1'!E141</f>
        <v>0</v>
      </c>
      <c r="G77" s="137">
        <f>+'[48]WP V-K-1'!F141</f>
        <v>0</v>
      </c>
      <c r="H77" s="137">
        <f>+'[48]WP V-K-1'!G141</f>
        <v>0</v>
      </c>
      <c r="I77" s="137">
        <f>+'[48]WP V-K-1'!H141</f>
        <v>0</v>
      </c>
      <c r="J77" s="137">
        <f>+'[48]WP V-K-1'!I141</f>
        <v>0</v>
      </c>
      <c r="K77" s="137">
        <f>+'[48]WP V-K-1'!J141</f>
        <v>0</v>
      </c>
      <c r="L77" s="137">
        <f>+'[48]WP V-K-1'!K141</f>
        <v>0</v>
      </c>
      <c r="M77" s="137">
        <f>+'[48]WP V-K-1'!L141</f>
        <v>0</v>
      </c>
      <c r="N77" s="137">
        <f>+'[48]WP V-K-1'!M141</f>
        <v>0</v>
      </c>
      <c r="O77" s="137">
        <f>+'[48]WP V-K-1'!N141</f>
        <v>0</v>
      </c>
      <c r="P77" s="137">
        <f>+'[48]WP V-K-1'!O141</f>
        <v>0</v>
      </c>
      <c r="Q77" s="137">
        <f>+'[48]WP V-K-1'!P141</f>
        <v>0</v>
      </c>
      <c r="R77" s="137">
        <f>+'[48]WP V-K-1'!Q141</f>
        <v>0</v>
      </c>
      <c r="S77" s="137">
        <f>+'[48]WP V-K-1'!R141</f>
        <v>0</v>
      </c>
      <c r="T77" s="137">
        <f>+'[48]WP V-K-1'!S141</f>
        <v>0</v>
      </c>
      <c r="U77" s="137">
        <f>+'[48]WP V-K-1'!T141</f>
        <v>0</v>
      </c>
      <c r="V77" s="137">
        <f>+'[48]WP V-K-1'!U141</f>
        <v>0</v>
      </c>
      <c r="W77" s="137">
        <f>+'[48]WP V-K-1'!V141</f>
        <v>0</v>
      </c>
      <c r="X77" s="137">
        <f>+'[48]WP V-K-1'!W141</f>
        <v>0</v>
      </c>
      <c r="Y77" s="137">
        <f>+'[48]WP V-K-1'!X141</f>
        <v>0</v>
      </c>
      <c r="Z77" s="137">
        <f>+'[48]WP V-K-1'!Y141</f>
        <v>0</v>
      </c>
      <c r="AA77" s="137">
        <f>+'[48]WP V-K-1'!Z141</f>
        <v>0</v>
      </c>
      <c r="AB77" s="137">
        <f>+'[48]WP V-K-1'!AA141</f>
        <v>0</v>
      </c>
      <c r="AC77" s="137">
        <f>+'[48]WP V-K-1'!AB141</f>
        <v>0</v>
      </c>
      <c r="AD77" s="137">
        <f>+'[48]WP V-K-1'!AC141</f>
        <v>0</v>
      </c>
      <c r="AE77" s="137">
        <f>+'[48]WP V-K-1'!AD141</f>
        <v>0</v>
      </c>
      <c r="AF77" s="137">
        <f>+'[48]WP V-K-1'!AE141</f>
        <v>-112</v>
      </c>
      <c r="AG77" s="137">
        <f>+'[48]WP V-K-1'!AF141</f>
        <v>0</v>
      </c>
      <c r="AH77" s="137">
        <f>+'[48]WP V-K-1'!AG141</f>
        <v>0</v>
      </c>
      <c r="AI77" s="137">
        <f>+'[48]WP V-K-1'!AH141</f>
        <v>0</v>
      </c>
      <c r="AJ77" s="137">
        <f>+'[48]WP V-K-1'!AI141</f>
        <v>0</v>
      </c>
      <c r="AK77" s="137">
        <f>+'[48]WP V-K-1'!AJ141</f>
        <v>0</v>
      </c>
      <c r="AL77" s="137">
        <f>+'[48]WP V-K-1'!AK141</f>
        <v>0</v>
      </c>
      <c r="AM77" s="137">
        <f>+'[48]WP V-K-1'!AL141</f>
        <v>0</v>
      </c>
      <c r="AN77" s="137">
        <f>+'[48]WP V-K-1'!AM141</f>
        <v>0</v>
      </c>
      <c r="AO77" s="137">
        <f>+'[48]WP V-K-1'!AN141</f>
        <v>0</v>
      </c>
      <c r="AP77" s="137">
        <f>+'[48]WP V-K-1'!AO141</f>
        <v>0</v>
      </c>
      <c r="AQ77" s="137">
        <f>+'[48]WP V-K-1'!AP141</f>
        <v>0</v>
      </c>
      <c r="AR77" s="137">
        <f>+'[48]WP V-K-1'!AQ141</f>
        <v>0</v>
      </c>
      <c r="AS77" s="137">
        <f>+'[48]WP V-K-1'!AR141</f>
        <v>0</v>
      </c>
      <c r="AT77" s="137">
        <f>+'[48]WP V-K-1'!AS141</f>
        <v>0</v>
      </c>
      <c r="AU77" s="137">
        <f>+'[48]WP V-K-1'!AT141</f>
        <v>0</v>
      </c>
      <c r="AV77" s="137">
        <f>+'[48]WP V-K-1'!AU141</f>
        <v>0</v>
      </c>
      <c r="AW77" s="137">
        <f>+'[48]WP V-K-1'!AV141</f>
        <v>0</v>
      </c>
      <c r="AX77" s="137">
        <f>+'[48]WP V-K-1'!AW141</f>
        <v>0</v>
      </c>
      <c r="AY77" s="137">
        <f>+'[48]WP V-K-1'!AX141</f>
        <v>0</v>
      </c>
      <c r="AZ77" s="137">
        <f>+'[48]WP V-K-1'!AY141</f>
        <v>0</v>
      </c>
      <c r="BA77" s="137">
        <f>+'[48]WP V-K-1'!AZ141</f>
        <v>0</v>
      </c>
      <c r="BB77" s="137">
        <f t="shared" si="11"/>
        <v>-112</v>
      </c>
    </row>
    <row r="78" spans="1:54" ht="10.199999999999999" x14ac:dyDescent="0.2">
      <c r="A78" s="155"/>
      <c r="B78" s="152"/>
      <c r="C78" s="152" t="s">
        <v>974</v>
      </c>
      <c r="D78" s="137">
        <f>+'[48]WP V-K-1'!C142</f>
        <v>0</v>
      </c>
      <c r="E78" s="137">
        <f>+'[48]WP V-K-1'!D142</f>
        <v>0</v>
      </c>
      <c r="F78" s="137">
        <f>+'[48]WP V-K-1'!E142</f>
        <v>0</v>
      </c>
      <c r="G78" s="137">
        <f>+'[48]WP V-K-1'!F142</f>
        <v>0</v>
      </c>
      <c r="H78" s="137">
        <f>+'[48]WP V-K-1'!G142</f>
        <v>-1</v>
      </c>
      <c r="I78" s="137">
        <f>+'[48]WP V-K-1'!H142</f>
        <v>0</v>
      </c>
      <c r="J78" s="137">
        <f>+'[48]WP V-K-1'!I142</f>
        <v>0</v>
      </c>
      <c r="K78" s="137">
        <f>+'[48]WP V-K-1'!J142</f>
        <v>0</v>
      </c>
      <c r="L78" s="137">
        <f>+'[48]WP V-K-1'!K142</f>
        <v>0</v>
      </c>
      <c r="M78" s="137">
        <f>+'[48]WP V-K-1'!L142</f>
        <v>0</v>
      </c>
      <c r="N78" s="137">
        <f>+'[48]WP V-K-1'!M142</f>
        <v>0</v>
      </c>
      <c r="O78" s="137">
        <f>+'[48]WP V-K-1'!N142</f>
        <v>0</v>
      </c>
      <c r="P78" s="137">
        <f>+'[48]WP V-K-1'!O142</f>
        <v>0</v>
      </c>
      <c r="Q78" s="137">
        <f>+'[48]WP V-K-1'!P142</f>
        <v>0</v>
      </c>
      <c r="R78" s="137">
        <f>+'[48]WP V-K-1'!Q142</f>
        <v>0</v>
      </c>
      <c r="S78" s="137">
        <f>+'[48]WP V-K-1'!R142</f>
        <v>0</v>
      </c>
      <c r="T78" s="137">
        <f>+'[48]WP V-K-1'!S142</f>
        <v>0</v>
      </c>
      <c r="U78" s="137">
        <f>+'[48]WP V-K-1'!T142</f>
        <v>0</v>
      </c>
      <c r="V78" s="137">
        <f>+'[48]WP V-K-1'!U142</f>
        <v>0</v>
      </c>
      <c r="W78" s="137">
        <f>+'[48]WP V-K-1'!V142</f>
        <v>0</v>
      </c>
      <c r="X78" s="137">
        <f>+'[48]WP V-K-1'!W142</f>
        <v>-1</v>
      </c>
      <c r="Y78" s="137">
        <f>+'[48]WP V-K-1'!X142</f>
        <v>0</v>
      </c>
      <c r="Z78" s="137">
        <f>+'[48]WP V-K-1'!Y142</f>
        <v>0</v>
      </c>
      <c r="AA78" s="137">
        <f>+'[48]WP V-K-1'!Z142</f>
        <v>0</v>
      </c>
      <c r="AB78" s="137">
        <f>+'[48]WP V-K-1'!AA142</f>
        <v>0</v>
      </c>
      <c r="AC78" s="137">
        <f>+'[48]WP V-K-1'!AB142</f>
        <v>0</v>
      </c>
      <c r="AD78" s="137">
        <f>+'[48]WP V-K-1'!AC142</f>
        <v>0</v>
      </c>
      <c r="AE78" s="137">
        <f>+'[48]WP V-K-1'!AD142</f>
        <v>0</v>
      </c>
      <c r="AF78" s="137">
        <f>+'[48]WP V-K-1'!AE142</f>
        <v>0</v>
      </c>
      <c r="AG78" s="137">
        <f>+'[48]WP V-K-1'!AF142</f>
        <v>0</v>
      </c>
      <c r="AH78" s="137">
        <f>+'[48]WP V-K-1'!AG142</f>
        <v>0</v>
      </c>
      <c r="AI78" s="137">
        <f>+'[48]WP V-K-1'!AH142</f>
        <v>0</v>
      </c>
      <c r="AJ78" s="137">
        <f>+'[48]WP V-K-1'!AI142</f>
        <v>0</v>
      </c>
      <c r="AK78" s="137">
        <f>+'[48]WP V-K-1'!AJ142</f>
        <v>0</v>
      </c>
      <c r="AL78" s="137">
        <f>+'[48]WP V-K-1'!AK142</f>
        <v>0</v>
      </c>
      <c r="AM78" s="137">
        <f>+'[48]WP V-K-1'!AL142</f>
        <v>0</v>
      </c>
      <c r="AN78" s="137">
        <f>+'[48]WP V-K-1'!AM142</f>
        <v>0</v>
      </c>
      <c r="AO78" s="137">
        <f>+'[48]WP V-K-1'!AN142</f>
        <v>0</v>
      </c>
      <c r="AP78" s="137">
        <f>+'[48]WP V-K-1'!AO142</f>
        <v>0</v>
      </c>
      <c r="AQ78" s="137">
        <f>+'[48]WP V-K-1'!AP142</f>
        <v>0</v>
      </c>
      <c r="AR78" s="137">
        <f>+'[48]WP V-K-1'!AQ142</f>
        <v>0</v>
      </c>
      <c r="AS78" s="137">
        <f>+'[48]WP V-K-1'!AR142</f>
        <v>0</v>
      </c>
      <c r="AT78" s="137">
        <f>+'[48]WP V-K-1'!AS142</f>
        <v>0</v>
      </c>
      <c r="AU78" s="137">
        <f>+'[48]WP V-K-1'!AT142</f>
        <v>0</v>
      </c>
      <c r="AV78" s="137">
        <f>+'[48]WP V-K-1'!AU142</f>
        <v>0</v>
      </c>
      <c r="AW78" s="137">
        <f>+'[48]WP V-K-1'!AV142</f>
        <v>0</v>
      </c>
      <c r="AX78" s="137">
        <f>+'[48]WP V-K-1'!AW142</f>
        <v>0</v>
      </c>
      <c r="AY78" s="137">
        <f>+'[48]WP V-K-1'!AX142</f>
        <v>0</v>
      </c>
      <c r="AZ78" s="137">
        <f>+'[48]WP V-K-1'!AY142</f>
        <v>0</v>
      </c>
      <c r="BA78" s="137">
        <f>+'[48]WP V-K-1'!AZ142</f>
        <v>0</v>
      </c>
      <c r="BB78" s="137">
        <f t="shared" si="11"/>
        <v>-2</v>
      </c>
    </row>
    <row r="79" spans="1:54" ht="10.199999999999999" x14ac:dyDescent="0.2">
      <c r="A79" s="155"/>
      <c r="B79" s="152" t="s">
        <v>1057</v>
      </c>
      <c r="C79" s="152" t="s">
        <v>975</v>
      </c>
      <c r="D79" s="137">
        <f>+'[48]WP V-K-1'!C143</f>
        <v>0</v>
      </c>
      <c r="E79" s="137">
        <f>+'[48]WP V-K-1'!D143</f>
        <v>0</v>
      </c>
      <c r="F79" s="137">
        <f>+'[48]WP V-K-1'!E143</f>
        <v>0</v>
      </c>
      <c r="G79" s="137">
        <f>+'[48]WP V-K-1'!F143</f>
        <v>0</v>
      </c>
      <c r="H79" s="137">
        <f>+'[48]WP V-K-1'!G143</f>
        <v>-86</v>
      </c>
      <c r="I79" s="137">
        <f>+'[48]WP V-K-1'!H143</f>
        <v>0</v>
      </c>
      <c r="J79" s="137">
        <f>+'[48]WP V-K-1'!I143</f>
        <v>0</v>
      </c>
      <c r="K79" s="137">
        <f>+'[48]WP V-K-1'!J143</f>
        <v>0</v>
      </c>
      <c r="L79" s="137">
        <f>+'[48]WP V-K-1'!K143</f>
        <v>0</v>
      </c>
      <c r="M79" s="137">
        <f>+'[48]WP V-K-1'!L143</f>
        <v>0</v>
      </c>
      <c r="N79" s="137">
        <f>+'[48]WP V-K-1'!M143</f>
        <v>0</v>
      </c>
      <c r="O79" s="137">
        <f>+'[48]WP V-K-1'!N143</f>
        <v>-86</v>
      </c>
      <c r="P79" s="137">
        <f>+'[48]WP V-K-1'!O143</f>
        <v>-86</v>
      </c>
      <c r="Q79" s="137">
        <f>+'[48]WP V-K-1'!P143</f>
        <v>-86</v>
      </c>
      <c r="R79" s="137">
        <f>+'[48]WP V-K-1'!Q143</f>
        <v>0</v>
      </c>
      <c r="S79" s="137">
        <f>+'[48]WP V-K-1'!R143</f>
        <v>0</v>
      </c>
      <c r="T79" s="137">
        <f>+'[48]WP V-K-1'!S143</f>
        <v>-86</v>
      </c>
      <c r="U79" s="137">
        <f>+'[48]WP V-K-1'!T143</f>
        <v>-171</v>
      </c>
      <c r="V79" s="137">
        <f>+'[48]WP V-K-1'!U143</f>
        <v>-86</v>
      </c>
      <c r="W79" s="137">
        <f>+'[48]WP V-K-1'!V143</f>
        <v>0</v>
      </c>
      <c r="X79" s="137">
        <f>+'[48]WP V-K-1'!W143</f>
        <v>-85</v>
      </c>
      <c r="Y79" s="137">
        <f>+'[48]WP V-K-1'!X143</f>
        <v>0</v>
      </c>
      <c r="Z79" s="137">
        <f>+'[48]WP V-K-1'!Y143</f>
        <v>-85</v>
      </c>
      <c r="AA79" s="137">
        <f>+'[48]WP V-K-1'!Z143</f>
        <v>-171</v>
      </c>
      <c r="AB79" s="137">
        <f>+'[48]WP V-K-1'!AA143</f>
        <v>-176</v>
      </c>
      <c r="AC79" s="137">
        <f>+'[48]WP V-K-1'!AB143</f>
        <v>-171</v>
      </c>
      <c r="AD79" s="137">
        <f>+'[48]WP V-K-1'!AC143</f>
        <v>-85</v>
      </c>
      <c r="AE79" s="137">
        <f>+'[48]WP V-K-1'!AD143</f>
        <v>-85</v>
      </c>
      <c r="AF79" s="137">
        <f>+'[48]WP V-K-1'!AE143</f>
        <v>0</v>
      </c>
      <c r="AG79" s="137">
        <f>+'[48]WP V-K-1'!AF143</f>
        <v>0</v>
      </c>
      <c r="AH79" s="137">
        <f>+'[48]WP V-K-1'!AG143</f>
        <v>0</v>
      </c>
      <c r="AI79" s="137">
        <f>+'[48]WP V-K-1'!AH143</f>
        <v>0</v>
      </c>
      <c r="AJ79" s="137">
        <f>+'[48]WP V-K-1'!AI143</f>
        <v>-85</v>
      </c>
      <c r="AK79" s="137">
        <f>+'[48]WP V-K-1'!AJ143</f>
        <v>0</v>
      </c>
      <c r="AL79" s="137">
        <f>+'[48]WP V-K-1'!AK143</f>
        <v>0</v>
      </c>
      <c r="AM79" s="137">
        <f>+'[48]WP V-K-1'!AL143</f>
        <v>-85</v>
      </c>
      <c r="AN79" s="137">
        <f>+'[48]WP V-K-1'!AM143</f>
        <v>0</v>
      </c>
      <c r="AO79" s="137">
        <f>+'[48]WP V-K-1'!AN143</f>
        <v>0</v>
      </c>
      <c r="AP79" s="137">
        <f>+'[48]WP V-K-1'!AO143</f>
        <v>0</v>
      </c>
      <c r="AQ79" s="137">
        <f>+'[48]WP V-K-1'!AP143</f>
        <v>0</v>
      </c>
      <c r="AR79" s="137">
        <f>+'[48]WP V-K-1'!AQ143</f>
        <v>0</v>
      </c>
      <c r="AS79" s="137">
        <f>+'[48]WP V-K-1'!AR143</f>
        <v>0</v>
      </c>
      <c r="AT79" s="137">
        <f>+'[48]WP V-K-1'!AS143</f>
        <v>0</v>
      </c>
      <c r="AU79" s="137">
        <f>+'[48]WP V-K-1'!AT143</f>
        <v>0</v>
      </c>
      <c r="AV79" s="137">
        <f>+'[48]WP V-K-1'!AU143</f>
        <v>0</v>
      </c>
      <c r="AW79" s="137">
        <f>+'[48]WP V-K-1'!AV143</f>
        <v>0</v>
      </c>
      <c r="AX79" s="137">
        <f>+'[48]WP V-K-1'!AW143</f>
        <v>0</v>
      </c>
      <c r="AY79" s="137">
        <f>+'[48]WP V-K-1'!AX143</f>
        <v>0</v>
      </c>
      <c r="AZ79" s="137">
        <f>+'[48]WP V-K-1'!AY143</f>
        <v>0</v>
      </c>
      <c r="BA79" s="137">
        <f>+'[48]WP V-K-1'!AZ143</f>
        <v>0</v>
      </c>
      <c r="BB79" s="137">
        <f t="shared" si="11"/>
        <v>-1715</v>
      </c>
    </row>
    <row r="80" spans="1:54" ht="10.199999999999999" x14ac:dyDescent="0.2">
      <c r="A80" s="155">
        <f>+A64+1</f>
        <v>14</v>
      </c>
      <c r="B80" s="152"/>
      <c r="C80" s="165" t="s">
        <v>6</v>
      </c>
      <c r="D80" s="140">
        <f>SUM(D64:D79)</f>
        <v>-2013</v>
      </c>
      <c r="E80" s="140">
        <f t="shared" ref="E80:BB80" si="12">SUM(E64:E79)</f>
        <v>0</v>
      </c>
      <c r="F80" s="140">
        <f t="shared" si="12"/>
        <v>0</v>
      </c>
      <c r="G80" s="140">
        <f t="shared" si="12"/>
        <v>0</v>
      </c>
      <c r="H80" s="140">
        <f t="shared" si="12"/>
        <v>-426</v>
      </c>
      <c r="I80" s="140">
        <f t="shared" si="12"/>
        <v>0</v>
      </c>
      <c r="J80" s="140">
        <f t="shared" si="12"/>
        <v>0</v>
      </c>
      <c r="K80" s="140">
        <f t="shared" si="12"/>
        <v>0</v>
      </c>
      <c r="L80" s="140">
        <f t="shared" si="12"/>
        <v>0</v>
      </c>
      <c r="M80" s="140">
        <f t="shared" si="12"/>
        <v>0</v>
      </c>
      <c r="N80" s="140">
        <f t="shared" si="12"/>
        <v>0</v>
      </c>
      <c r="O80" s="140">
        <f t="shared" si="12"/>
        <v>-426</v>
      </c>
      <c r="P80" s="140">
        <f t="shared" si="12"/>
        <v>-433</v>
      </c>
      <c r="Q80" s="140">
        <f t="shared" si="12"/>
        <v>-425</v>
      </c>
      <c r="R80" s="140">
        <f t="shared" si="12"/>
        <v>-1</v>
      </c>
      <c r="S80" s="140">
        <f t="shared" si="12"/>
        <v>-1</v>
      </c>
      <c r="T80" s="140">
        <f t="shared" si="12"/>
        <v>-427</v>
      </c>
      <c r="U80" s="140">
        <f t="shared" si="12"/>
        <v>-1146</v>
      </c>
      <c r="V80" s="140">
        <f t="shared" si="12"/>
        <v>-425</v>
      </c>
      <c r="W80" s="140">
        <f t="shared" si="12"/>
        <v>0</v>
      </c>
      <c r="X80" s="140">
        <f t="shared" si="12"/>
        <v>-424</v>
      </c>
      <c r="Y80" s="140">
        <f t="shared" si="12"/>
        <v>0</v>
      </c>
      <c r="Z80" s="140">
        <f t="shared" si="12"/>
        <v>-426</v>
      </c>
      <c r="AA80" s="140">
        <f t="shared" si="12"/>
        <v>-1007</v>
      </c>
      <c r="AB80" s="140">
        <f t="shared" si="12"/>
        <v>-861</v>
      </c>
      <c r="AC80" s="140">
        <f t="shared" si="12"/>
        <v>-849</v>
      </c>
      <c r="AD80" s="140">
        <f t="shared" si="12"/>
        <v>-425</v>
      </c>
      <c r="AE80" s="140">
        <f t="shared" si="12"/>
        <v>-424</v>
      </c>
      <c r="AF80" s="140">
        <f t="shared" si="12"/>
        <v>-2884</v>
      </c>
      <c r="AG80" s="140">
        <f t="shared" si="12"/>
        <v>0</v>
      </c>
      <c r="AH80" s="140">
        <f t="shared" si="12"/>
        <v>0</v>
      </c>
      <c r="AI80" s="140">
        <f t="shared" si="12"/>
        <v>342</v>
      </c>
      <c r="AJ80" s="140">
        <f t="shared" si="12"/>
        <v>-5708</v>
      </c>
      <c r="AK80" s="140">
        <f t="shared" si="12"/>
        <v>173</v>
      </c>
      <c r="AL80" s="140">
        <f t="shared" si="12"/>
        <v>0</v>
      </c>
      <c r="AM80" s="140">
        <f t="shared" si="12"/>
        <v>-425</v>
      </c>
      <c r="AN80" s="140">
        <f t="shared" si="12"/>
        <v>0</v>
      </c>
      <c r="AO80" s="140">
        <f t="shared" si="12"/>
        <v>0</v>
      </c>
      <c r="AP80" s="140">
        <f t="shared" si="12"/>
        <v>0</v>
      </c>
      <c r="AQ80" s="140">
        <f t="shared" si="12"/>
        <v>0</v>
      </c>
      <c r="AR80" s="140">
        <f t="shared" si="12"/>
        <v>0</v>
      </c>
      <c r="AS80" s="140">
        <f t="shared" si="12"/>
        <v>0</v>
      </c>
      <c r="AT80" s="140">
        <f t="shared" si="12"/>
        <v>0</v>
      </c>
      <c r="AU80" s="140">
        <f t="shared" si="12"/>
        <v>10</v>
      </c>
      <c r="AV80" s="140">
        <f t="shared" si="12"/>
        <v>0</v>
      </c>
      <c r="AW80" s="140">
        <f t="shared" si="12"/>
        <v>-644</v>
      </c>
      <c r="AX80" s="140">
        <f t="shared" si="12"/>
        <v>0</v>
      </c>
      <c r="AY80" s="140">
        <f t="shared" si="12"/>
        <v>0</v>
      </c>
      <c r="AZ80" s="140">
        <f t="shared" si="12"/>
        <v>-1568</v>
      </c>
      <c r="BA80" s="140">
        <f t="shared" si="12"/>
        <v>-95</v>
      </c>
      <c r="BB80" s="140">
        <f t="shared" si="12"/>
        <v>-20938</v>
      </c>
    </row>
    <row r="81" spans="1:54" ht="10.199999999999999" x14ac:dyDescent="0.2">
      <c r="A81" s="155"/>
      <c r="B81" s="152"/>
      <c r="C81" s="152"/>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row>
    <row r="82" spans="1:54" ht="10.199999999999999" x14ac:dyDescent="0.2">
      <c r="A82" s="155">
        <f>+A80+1</f>
        <v>15</v>
      </c>
      <c r="B82" s="152" t="s">
        <v>1059</v>
      </c>
      <c r="C82" s="152" t="s">
        <v>957</v>
      </c>
      <c r="D82" s="137">
        <f>+'[48]WP V-K-1'!C146</f>
        <v>0</v>
      </c>
      <c r="E82" s="137">
        <f>+'[48]WP V-K-1'!D146</f>
        <v>0</v>
      </c>
      <c r="F82" s="137">
        <f>+'[48]WP V-K-1'!E146</f>
        <v>0</v>
      </c>
      <c r="G82" s="137">
        <f>+'[48]WP V-K-1'!F146</f>
        <v>0</v>
      </c>
      <c r="H82" s="137">
        <f>+'[48]WP V-K-1'!G146</f>
        <v>0</v>
      </c>
      <c r="I82" s="137">
        <f>+'[48]WP V-K-1'!H146</f>
        <v>0</v>
      </c>
      <c r="J82" s="137">
        <f>+'[48]WP V-K-1'!I146</f>
        <v>0</v>
      </c>
      <c r="K82" s="137">
        <f>+'[48]WP V-K-1'!J146</f>
        <v>0</v>
      </c>
      <c r="L82" s="137">
        <f>+'[48]WP V-K-1'!K146</f>
        <v>0</v>
      </c>
      <c r="M82" s="137">
        <f>+'[48]WP V-K-1'!L146</f>
        <v>0</v>
      </c>
      <c r="N82" s="137">
        <f>+'[48]WP V-K-1'!M146</f>
        <v>0</v>
      </c>
      <c r="O82" s="137">
        <f>+'[48]WP V-K-1'!N146</f>
        <v>0</v>
      </c>
      <c r="P82" s="137">
        <f>+'[48]WP V-K-1'!O146</f>
        <v>0</v>
      </c>
      <c r="Q82" s="137">
        <f>+'[48]WP V-K-1'!P146</f>
        <v>0</v>
      </c>
      <c r="R82" s="137">
        <f>+'[48]WP V-K-1'!Q146</f>
        <v>0</v>
      </c>
      <c r="S82" s="137">
        <f>+'[48]WP V-K-1'!R146</f>
        <v>0</v>
      </c>
      <c r="T82" s="137">
        <f>+'[48]WP V-K-1'!S146</f>
        <v>0</v>
      </c>
      <c r="U82" s="137">
        <f>+'[48]WP V-K-1'!T146</f>
        <v>0</v>
      </c>
      <c r="V82" s="137">
        <f>+'[48]WP V-K-1'!U146</f>
        <v>0</v>
      </c>
      <c r="W82" s="137">
        <f>+'[48]WP V-K-1'!V146</f>
        <v>0</v>
      </c>
      <c r="X82" s="137">
        <f>+'[48]WP V-K-1'!W146</f>
        <v>0</v>
      </c>
      <c r="Y82" s="137">
        <f>+'[48]WP V-K-1'!X146</f>
        <v>0</v>
      </c>
      <c r="Z82" s="137">
        <f>+'[48]WP V-K-1'!Y146</f>
        <v>0</v>
      </c>
      <c r="AA82" s="137">
        <f>+'[48]WP V-K-1'!Z146</f>
        <v>0</v>
      </c>
      <c r="AB82" s="137">
        <f>+'[48]WP V-K-1'!AA146</f>
        <v>0</v>
      </c>
      <c r="AC82" s="137">
        <f>+'[48]WP V-K-1'!AB146</f>
        <v>0</v>
      </c>
      <c r="AD82" s="137">
        <f>+'[48]WP V-K-1'!AC146</f>
        <v>0</v>
      </c>
      <c r="AE82" s="137">
        <f>+'[48]WP V-K-1'!AD146</f>
        <v>0</v>
      </c>
      <c r="AF82" s="137">
        <f>+'[48]WP V-K-1'!AE146</f>
        <v>-1</v>
      </c>
      <c r="AG82" s="137">
        <f>+'[48]WP V-K-1'!AF146</f>
        <v>0</v>
      </c>
      <c r="AH82" s="137">
        <f>+'[48]WP V-K-1'!AG146</f>
        <v>0</v>
      </c>
      <c r="AI82" s="137">
        <f>+'[48]WP V-K-1'!AH146</f>
        <v>0</v>
      </c>
      <c r="AJ82" s="137">
        <f>+'[48]WP V-K-1'!AI146</f>
        <v>0</v>
      </c>
      <c r="AK82" s="137">
        <f>+'[48]WP V-K-1'!AJ146</f>
        <v>0</v>
      </c>
      <c r="AL82" s="137">
        <f>+'[48]WP V-K-1'!AK146</f>
        <v>0</v>
      </c>
      <c r="AM82" s="137">
        <f>+'[48]WP V-K-1'!AL146</f>
        <v>0</v>
      </c>
      <c r="AN82" s="137">
        <f>+'[48]WP V-K-1'!AM146</f>
        <v>0</v>
      </c>
      <c r="AO82" s="137">
        <f>+'[48]WP V-K-1'!AN146</f>
        <v>0</v>
      </c>
      <c r="AP82" s="137">
        <f>+'[48]WP V-K-1'!AO146</f>
        <v>0</v>
      </c>
      <c r="AQ82" s="137">
        <f>+'[48]WP V-K-1'!AP146</f>
        <v>0</v>
      </c>
      <c r="AR82" s="137">
        <f>+'[48]WP V-K-1'!AQ146</f>
        <v>0</v>
      </c>
      <c r="AS82" s="137">
        <f>+'[48]WP V-K-1'!AR146</f>
        <v>0</v>
      </c>
      <c r="AT82" s="137">
        <f>+'[48]WP V-K-1'!AS146</f>
        <v>0</v>
      </c>
      <c r="AU82" s="137">
        <f>+'[48]WP V-K-1'!AT146</f>
        <v>0</v>
      </c>
      <c r="AV82" s="137">
        <f>+'[48]WP V-K-1'!AU146</f>
        <v>0</v>
      </c>
      <c r="AW82" s="137">
        <f>+'[48]WP V-K-1'!AV146</f>
        <v>0</v>
      </c>
      <c r="AX82" s="137">
        <f>+'[48]WP V-K-1'!AW146</f>
        <v>0</v>
      </c>
      <c r="AY82" s="137">
        <f>+'[48]WP V-K-1'!AX146</f>
        <v>0</v>
      </c>
      <c r="AZ82" s="137">
        <f>+'[48]WP V-K-1'!AY146</f>
        <v>0</v>
      </c>
      <c r="BA82" s="137">
        <f>+'[48]WP V-K-1'!AZ146</f>
        <v>0</v>
      </c>
      <c r="BB82" s="137">
        <f>SUM(D82:BA82)</f>
        <v>-1</v>
      </c>
    </row>
    <row r="83" spans="1:54" ht="10.199999999999999" x14ac:dyDescent="0.2">
      <c r="A83" s="155">
        <f>+A82+1</f>
        <v>16</v>
      </c>
      <c r="B83" s="152"/>
      <c r="C83" s="165" t="s">
        <v>6</v>
      </c>
      <c r="D83" s="140">
        <f>SUM(D82:D82)</f>
        <v>0</v>
      </c>
      <c r="E83" s="140">
        <f t="shared" ref="E83:BB83" si="13">SUM(E82:E82)</f>
        <v>0</v>
      </c>
      <c r="F83" s="140">
        <f t="shared" si="13"/>
        <v>0</v>
      </c>
      <c r="G83" s="140">
        <f t="shared" si="13"/>
        <v>0</v>
      </c>
      <c r="H83" s="140">
        <f t="shared" si="13"/>
        <v>0</v>
      </c>
      <c r="I83" s="140">
        <f t="shared" si="13"/>
        <v>0</v>
      </c>
      <c r="J83" s="140">
        <f t="shared" si="13"/>
        <v>0</v>
      </c>
      <c r="K83" s="140">
        <f t="shared" si="13"/>
        <v>0</v>
      </c>
      <c r="L83" s="140">
        <f t="shared" si="13"/>
        <v>0</v>
      </c>
      <c r="M83" s="140">
        <f t="shared" si="13"/>
        <v>0</v>
      </c>
      <c r="N83" s="140">
        <f t="shared" si="13"/>
        <v>0</v>
      </c>
      <c r="O83" s="140">
        <f t="shared" si="13"/>
        <v>0</v>
      </c>
      <c r="P83" s="140">
        <f t="shared" si="13"/>
        <v>0</v>
      </c>
      <c r="Q83" s="140">
        <f t="shared" si="13"/>
        <v>0</v>
      </c>
      <c r="R83" s="140">
        <f t="shared" si="13"/>
        <v>0</v>
      </c>
      <c r="S83" s="140">
        <f t="shared" si="13"/>
        <v>0</v>
      </c>
      <c r="T83" s="140">
        <f t="shared" si="13"/>
        <v>0</v>
      </c>
      <c r="U83" s="140">
        <f t="shared" si="13"/>
        <v>0</v>
      </c>
      <c r="V83" s="140">
        <f t="shared" si="13"/>
        <v>0</v>
      </c>
      <c r="W83" s="140">
        <f t="shared" si="13"/>
        <v>0</v>
      </c>
      <c r="X83" s="140">
        <f t="shared" si="13"/>
        <v>0</v>
      </c>
      <c r="Y83" s="140">
        <f t="shared" si="13"/>
        <v>0</v>
      </c>
      <c r="Z83" s="140">
        <f t="shared" si="13"/>
        <v>0</v>
      </c>
      <c r="AA83" s="140">
        <f t="shared" si="13"/>
        <v>0</v>
      </c>
      <c r="AB83" s="140">
        <f t="shared" si="13"/>
        <v>0</v>
      </c>
      <c r="AC83" s="140">
        <f t="shared" si="13"/>
        <v>0</v>
      </c>
      <c r="AD83" s="140">
        <f t="shared" si="13"/>
        <v>0</v>
      </c>
      <c r="AE83" s="140">
        <f t="shared" si="13"/>
        <v>0</v>
      </c>
      <c r="AF83" s="140">
        <f t="shared" si="13"/>
        <v>-1</v>
      </c>
      <c r="AG83" s="140">
        <f t="shared" si="13"/>
        <v>0</v>
      </c>
      <c r="AH83" s="140">
        <f t="shared" si="13"/>
        <v>0</v>
      </c>
      <c r="AI83" s="140">
        <f t="shared" si="13"/>
        <v>0</v>
      </c>
      <c r="AJ83" s="140">
        <f t="shared" si="13"/>
        <v>0</v>
      </c>
      <c r="AK83" s="140">
        <f t="shared" si="13"/>
        <v>0</v>
      </c>
      <c r="AL83" s="140">
        <f t="shared" si="13"/>
        <v>0</v>
      </c>
      <c r="AM83" s="140">
        <f t="shared" si="13"/>
        <v>0</v>
      </c>
      <c r="AN83" s="140">
        <f t="shared" si="13"/>
        <v>0</v>
      </c>
      <c r="AO83" s="140">
        <f t="shared" si="13"/>
        <v>0</v>
      </c>
      <c r="AP83" s="140">
        <f t="shared" si="13"/>
        <v>0</v>
      </c>
      <c r="AQ83" s="140">
        <f t="shared" si="13"/>
        <v>0</v>
      </c>
      <c r="AR83" s="140">
        <f t="shared" si="13"/>
        <v>0</v>
      </c>
      <c r="AS83" s="140">
        <f t="shared" si="13"/>
        <v>0</v>
      </c>
      <c r="AT83" s="140">
        <f t="shared" si="13"/>
        <v>0</v>
      </c>
      <c r="AU83" s="140">
        <f t="shared" si="13"/>
        <v>0</v>
      </c>
      <c r="AV83" s="140">
        <f t="shared" si="13"/>
        <v>0</v>
      </c>
      <c r="AW83" s="140">
        <f t="shared" si="13"/>
        <v>0</v>
      </c>
      <c r="AX83" s="140">
        <f t="shared" si="13"/>
        <v>0</v>
      </c>
      <c r="AY83" s="140">
        <f t="shared" si="13"/>
        <v>0</v>
      </c>
      <c r="AZ83" s="140">
        <f t="shared" si="13"/>
        <v>0</v>
      </c>
      <c r="BA83" s="140">
        <f t="shared" si="13"/>
        <v>0</v>
      </c>
      <c r="BB83" s="140">
        <f t="shared" si="13"/>
        <v>-1</v>
      </c>
    </row>
    <row r="84" spans="1:54" ht="10.199999999999999" x14ac:dyDescent="0.2">
      <c r="A84" s="155"/>
      <c r="B84" s="152"/>
      <c r="C84" s="152"/>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row>
    <row r="85" spans="1:54" ht="10.199999999999999" x14ac:dyDescent="0.2">
      <c r="A85" s="155">
        <f>+A83+1</f>
        <v>17</v>
      </c>
      <c r="B85" s="152" t="s">
        <v>989</v>
      </c>
      <c r="C85" s="152" t="s">
        <v>1009</v>
      </c>
      <c r="D85" s="137">
        <f>+'[48]WP V-K-1'!C151</f>
        <v>0</v>
      </c>
      <c r="E85" s="137">
        <f>+'[48]WP V-K-1'!D151</f>
        <v>0</v>
      </c>
      <c r="F85" s="137">
        <f>+'[48]WP V-K-1'!E151</f>
        <v>0</v>
      </c>
      <c r="G85" s="137">
        <f>+'[48]WP V-K-1'!F151</f>
        <v>-886</v>
      </c>
      <c r="H85" s="137">
        <f>+'[48]WP V-K-1'!G151</f>
        <v>0</v>
      </c>
      <c r="I85" s="137">
        <f>+'[48]WP V-K-1'!H151</f>
        <v>0</v>
      </c>
      <c r="J85" s="137">
        <f>+'[48]WP V-K-1'!I151</f>
        <v>0</v>
      </c>
      <c r="K85" s="137">
        <f>+'[48]WP V-K-1'!J151</f>
        <v>0</v>
      </c>
      <c r="L85" s="137">
        <f>+'[48]WP V-K-1'!K151</f>
        <v>0</v>
      </c>
      <c r="M85" s="137">
        <f>+'[48]WP V-K-1'!L151</f>
        <v>0</v>
      </c>
      <c r="N85" s="137">
        <f>+'[48]WP V-K-1'!M151</f>
        <v>0</v>
      </c>
      <c r="O85" s="137">
        <f>+'[48]WP V-K-1'!N151</f>
        <v>0</v>
      </c>
      <c r="P85" s="137">
        <f>+'[48]WP V-K-1'!O151</f>
        <v>0</v>
      </c>
      <c r="Q85" s="137">
        <f>+'[48]WP V-K-1'!P151</f>
        <v>0</v>
      </c>
      <c r="R85" s="137">
        <f>+'[48]WP V-K-1'!Q151</f>
        <v>0</v>
      </c>
      <c r="S85" s="137">
        <f>+'[48]WP V-K-1'!R151</f>
        <v>0</v>
      </c>
      <c r="T85" s="137">
        <f>+'[48]WP V-K-1'!S151</f>
        <v>0</v>
      </c>
      <c r="U85" s="137">
        <f>+'[48]WP V-K-1'!T151</f>
        <v>0</v>
      </c>
      <c r="V85" s="137">
        <f>+'[48]WP V-K-1'!U151</f>
        <v>0</v>
      </c>
      <c r="W85" s="137">
        <f>+'[48]WP V-K-1'!V151</f>
        <v>0</v>
      </c>
      <c r="X85" s="137">
        <f>+'[48]WP V-K-1'!W151</f>
        <v>0</v>
      </c>
      <c r="Y85" s="137">
        <f>+'[48]WP V-K-1'!X151</f>
        <v>0</v>
      </c>
      <c r="Z85" s="137">
        <f>+'[48]WP V-K-1'!Y151</f>
        <v>0</v>
      </c>
      <c r="AA85" s="137">
        <f>+'[48]WP V-K-1'!Z151</f>
        <v>0</v>
      </c>
      <c r="AB85" s="137">
        <f>+'[48]WP V-K-1'!AA151</f>
        <v>0</v>
      </c>
      <c r="AC85" s="137">
        <f>+'[48]WP V-K-1'!AB151</f>
        <v>0</v>
      </c>
      <c r="AD85" s="137">
        <f>+'[48]WP V-K-1'!AC151</f>
        <v>0</v>
      </c>
      <c r="AE85" s="137">
        <f>+'[48]WP V-K-1'!AD151</f>
        <v>0</v>
      </c>
      <c r="AF85" s="137">
        <f>+'[48]WP V-K-1'!AE151</f>
        <v>0</v>
      </c>
      <c r="AG85" s="137">
        <f>+'[48]WP V-K-1'!AF151</f>
        <v>0</v>
      </c>
      <c r="AH85" s="137">
        <f>+'[48]WP V-K-1'!AG151</f>
        <v>0</v>
      </c>
      <c r="AI85" s="137">
        <f>+'[48]WP V-K-1'!AH151</f>
        <v>0</v>
      </c>
      <c r="AJ85" s="137">
        <f>+'[48]WP V-K-1'!AI151</f>
        <v>0</v>
      </c>
      <c r="AK85" s="137">
        <f>+'[48]WP V-K-1'!AJ151</f>
        <v>0</v>
      </c>
      <c r="AL85" s="137">
        <f>+'[48]WP V-K-1'!AK151</f>
        <v>0</v>
      </c>
      <c r="AM85" s="137">
        <f>+'[48]WP V-K-1'!AL151</f>
        <v>0</v>
      </c>
      <c r="AN85" s="137">
        <f>+'[48]WP V-K-1'!AM151</f>
        <v>0</v>
      </c>
      <c r="AO85" s="137">
        <f>+'[48]WP V-K-1'!AN151</f>
        <v>0</v>
      </c>
      <c r="AP85" s="137">
        <f>+'[48]WP V-K-1'!AO151</f>
        <v>0</v>
      </c>
      <c r="AQ85" s="137">
        <f>+'[48]WP V-K-1'!AP151</f>
        <v>0</v>
      </c>
      <c r="AR85" s="137">
        <f>+'[48]WP V-K-1'!AQ151</f>
        <v>0</v>
      </c>
      <c r="AS85" s="137">
        <f>+'[48]WP V-K-1'!AR151</f>
        <v>0</v>
      </c>
      <c r="AT85" s="137">
        <f>+'[48]WP V-K-1'!AS151</f>
        <v>0</v>
      </c>
      <c r="AU85" s="137">
        <f>+'[48]WP V-K-1'!AT151</f>
        <v>0</v>
      </c>
      <c r="AV85" s="137">
        <f>+'[48]WP V-K-1'!AU151</f>
        <v>0</v>
      </c>
      <c r="AW85" s="137">
        <f>+'[48]WP V-K-1'!AV151</f>
        <v>0</v>
      </c>
      <c r="AX85" s="137">
        <f>+'[48]WP V-K-1'!AW151</f>
        <v>0</v>
      </c>
      <c r="AY85" s="137">
        <f>+'[48]WP V-K-1'!AX151</f>
        <v>0</v>
      </c>
      <c r="AZ85" s="137">
        <f>+'[48]WP V-K-1'!AY151</f>
        <v>0</v>
      </c>
      <c r="BA85" s="137">
        <f>+'[48]WP V-K-1'!AZ151</f>
        <v>0</v>
      </c>
      <c r="BB85" s="137">
        <f>SUM(D85:BA85)</f>
        <v>-886</v>
      </c>
    </row>
    <row r="86" spans="1:54" ht="10.199999999999999" x14ac:dyDescent="0.2">
      <c r="A86" s="155"/>
      <c r="B86" s="152"/>
      <c r="C86" s="152" t="s">
        <v>1010</v>
      </c>
      <c r="D86" s="137">
        <f>+'[48]WP V-K-1'!C152</f>
        <v>0</v>
      </c>
      <c r="E86" s="137">
        <f>+'[48]WP V-K-1'!D152</f>
        <v>0</v>
      </c>
      <c r="F86" s="137">
        <f>+'[48]WP V-K-1'!E152</f>
        <v>0</v>
      </c>
      <c r="G86" s="137">
        <f>+'[48]WP V-K-1'!F152</f>
        <v>0</v>
      </c>
      <c r="H86" s="137">
        <f>+'[48]WP V-K-1'!G152</f>
        <v>0</v>
      </c>
      <c r="I86" s="137">
        <f>+'[48]WP V-K-1'!H152</f>
        <v>0</v>
      </c>
      <c r="J86" s="137">
        <f>+'[48]WP V-K-1'!I152</f>
        <v>0</v>
      </c>
      <c r="K86" s="137">
        <f>+'[48]WP V-K-1'!J152</f>
        <v>0</v>
      </c>
      <c r="L86" s="137">
        <f>+'[48]WP V-K-1'!K152</f>
        <v>0</v>
      </c>
      <c r="M86" s="137">
        <f>+'[48]WP V-K-1'!L152</f>
        <v>0</v>
      </c>
      <c r="N86" s="137">
        <f>+'[48]WP V-K-1'!M152</f>
        <v>0</v>
      </c>
      <c r="O86" s="137">
        <f>+'[48]WP V-K-1'!N152</f>
        <v>0</v>
      </c>
      <c r="P86" s="137">
        <f>+'[48]WP V-K-1'!O152</f>
        <v>0</v>
      </c>
      <c r="Q86" s="137">
        <f>+'[48]WP V-K-1'!P152</f>
        <v>0</v>
      </c>
      <c r="R86" s="137">
        <f>+'[48]WP V-K-1'!Q152</f>
        <v>0</v>
      </c>
      <c r="S86" s="137">
        <f>+'[48]WP V-K-1'!R152</f>
        <v>0</v>
      </c>
      <c r="T86" s="137">
        <f>+'[48]WP V-K-1'!S152</f>
        <v>0</v>
      </c>
      <c r="U86" s="137">
        <f>+'[48]WP V-K-1'!T152</f>
        <v>0</v>
      </c>
      <c r="V86" s="137">
        <f>+'[48]WP V-K-1'!U152</f>
        <v>0</v>
      </c>
      <c r="W86" s="137">
        <f>+'[48]WP V-K-1'!V152</f>
        <v>0</v>
      </c>
      <c r="X86" s="137">
        <f>+'[48]WP V-K-1'!W152</f>
        <v>-1</v>
      </c>
      <c r="Y86" s="137">
        <f>+'[48]WP V-K-1'!X152</f>
        <v>0</v>
      </c>
      <c r="Z86" s="137">
        <f>+'[48]WP V-K-1'!Y152</f>
        <v>0</v>
      </c>
      <c r="AA86" s="137">
        <f>+'[48]WP V-K-1'!Z152</f>
        <v>0</v>
      </c>
      <c r="AB86" s="137">
        <f>+'[48]WP V-K-1'!AA152</f>
        <v>0</v>
      </c>
      <c r="AC86" s="137">
        <f>+'[48]WP V-K-1'!AB152</f>
        <v>0</v>
      </c>
      <c r="AD86" s="137">
        <f>+'[48]WP V-K-1'!AC152</f>
        <v>0</v>
      </c>
      <c r="AE86" s="137">
        <f>+'[48]WP V-K-1'!AD152</f>
        <v>0</v>
      </c>
      <c r="AF86" s="137">
        <f>+'[48]WP V-K-1'!AE152</f>
        <v>0</v>
      </c>
      <c r="AG86" s="137">
        <f>+'[48]WP V-K-1'!AF152</f>
        <v>0</v>
      </c>
      <c r="AH86" s="137">
        <f>+'[48]WP V-K-1'!AG152</f>
        <v>0</v>
      </c>
      <c r="AI86" s="137">
        <f>+'[48]WP V-K-1'!AH152</f>
        <v>0</v>
      </c>
      <c r="AJ86" s="137">
        <f>+'[48]WP V-K-1'!AI152</f>
        <v>0</v>
      </c>
      <c r="AK86" s="137">
        <f>+'[48]WP V-K-1'!AJ152</f>
        <v>0</v>
      </c>
      <c r="AL86" s="137">
        <f>+'[48]WP V-K-1'!AK152</f>
        <v>0</v>
      </c>
      <c r="AM86" s="137">
        <f>+'[48]WP V-K-1'!AL152</f>
        <v>0</v>
      </c>
      <c r="AN86" s="137">
        <f>+'[48]WP V-K-1'!AM152</f>
        <v>0</v>
      </c>
      <c r="AO86" s="137">
        <f>+'[48]WP V-K-1'!AN152</f>
        <v>0</v>
      </c>
      <c r="AP86" s="137">
        <f>+'[48]WP V-K-1'!AO152</f>
        <v>0</v>
      </c>
      <c r="AQ86" s="137">
        <f>+'[48]WP V-K-1'!AP152</f>
        <v>0</v>
      </c>
      <c r="AR86" s="137">
        <f>+'[48]WP V-K-1'!AQ152</f>
        <v>-13</v>
      </c>
      <c r="AS86" s="137">
        <f>+'[48]WP V-K-1'!AR152</f>
        <v>0</v>
      </c>
      <c r="AT86" s="137">
        <f>+'[48]WP V-K-1'!AS152</f>
        <v>-1</v>
      </c>
      <c r="AU86" s="137">
        <f>+'[48]WP V-K-1'!AT152</f>
        <v>0</v>
      </c>
      <c r="AV86" s="137">
        <f>+'[48]WP V-K-1'!AU152</f>
        <v>0</v>
      </c>
      <c r="AW86" s="137">
        <f>+'[48]WP V-K-1'!AV152</f>
        <v>-132</v>
      </c>
      <c r="AX86" s="137">
        <f>+'[48]WP V-K-1'!AW152</f>
        <v>-189</v>
      </c>
      <c r="AY86" s="137">
        <f>+'[48]WP V-K-1'!AX152</f>
        <v>0</v>
      </c>
      <c r="AZ86" s="137">
        <f>+'[48]WP V-K-1'!AY152</f>
        <v>0</v>
      </c>
      <c r="BA86" s="137">
        <f>+'[48]WP V-K-1'!AZ152</f>
        <v>0</v>
      </c>
      <c r="BB86" s="137">
        <f>SUM(D86:BA86)</f>
        <v>-336</v>
      </c>
    </row>
    <row r="87" spans="1:54" ht="10.199999999999999" x14ac:dyDescent="0.2">
      <c r="A87" s="155">
        <f>+A85+1</f>
        <v>18</v>
      </c>
      <c r="B87" s="152"/>
      <c r="C87" s="165" t="s">
        <v>6</v>
      </c>
      <c r="D87" s="140">
        <f>SUM(D85:D86)</f>
        <v>0</v>
      </c>
      <c r="E87" s="140">
        <f t="shared" ref="E87:BB87" si="14">SUM(E85:E86)</f>
        <v>0</v>
      </c>
      <c r="F87" s="140">
        <f t="shared" si="14"/>
        <v>0</v>
      </c>
      <c r="G87" s="140">
        <f t="shared" si="14"/>
        <v>-886</v>
      </c>
      <c r="H87" s="140">
        <f t="shared" si="14"/>
        <v>0</v>
      </c>
      <c r="I87" s="140">
        <f t="shared" si="14"/>
        <v>0</v>
      </c>
      <c r="J87" s="140">
        <f t="shared" si="14"/>
        <v>0</v>
      </c>
      <c r="K87" s="140">
        <f t="shared" si="14"/>
        <v>0</v>
      </c>
      <c r="L87" s="140">
        <f t="shared" si="14"/>
        <v>0</v>
      </c>
      <c r="M87" s="140">
        <f t="shared" si="14"/>
        <v>0</v>
      </c>
      <c r="N87" s="140">
        <f t="shared" si="14"/>
        <v>0</v>
      </c>
      <c r="O87" s="140">
        <f t="shared" si="14"/>
        <v>0</v>
      </c>
      <c r="P87" s="140">
        <f t="shared" si="14"/>
        <v>0</v>
      </c>
      <c r="Q87" s="140">
        <f t="shared" si="14"/>
        <v>0</v>
      </c>
      <c r="R87" s="140">
        <f t="shared" si="14"/>
        <v>0</v>
      </c>
      <c r="S87" s="140">
        <f t="shared" si="14"/>
        <v>0</v>
      </c>
      <c r="T87" s="140">
        <f t="shared" si="14"/>
        <v>0</v>
      </c>
      <c r="U87" s="140">
        <f t="shared" si="14"/>
        <v>0</v>
      </c>
      <c r="V87" s="140">
        <f t="shared" si="14"/>
        <v>0</v>
      </c>
      <c r="W87" s="140">
        <f t="shared" si="14"/>
        <v>0</v>
      </c>
      <c r="X87" s="140">
        <f t="shared" si="14"/>
        <v>-1</v>
      </c>
      <c r="Y87" s="140">
        <f t="shared" si="14"/>
        <v>0</v>
      </c>
      <c r="Z87" s="140">
        <f t="shared" si="14"/>
        <v>0</v>
      </c>
      <c r="AA87" s="140">
        <f t="shared" si="14"/>
        <v>0</v>
      </c>
      <c r="AB87" s="140">
        <f t="shared" si="14"/>
        <v>0</v>
      </c>
      <c r="AC87" s="140">
        <f t="shared" si="14"/>
        <v>0</v>
      </c>
      <c r="AD87" s="140">
        <f t="shared" si="14"/>
        <v>0</v>
      </c>
      <c r="AE87" s="140">
        <f t="shared" si="14"/>
        <v>0</v>
      </c>
      <c r="AF87" s="140">
        <f t="shared" si="14"/>
        <v>0</v>
      </c>
      <c r="AG87" s="140">
        <f t="shared" si="14"/>
        <v>0</v>
      </c>
      <c r="AH87" s="140">
        <f t="shared" si="14"/>
        <v>0</v>
      </c>
      <c r="AI87" s="140">
        <f t="shared" si="14"/>
        <v>0</v>
      </c>
      <c r="AJ87" s="140">
        <f t="shared" si="14"/>
        <v>0</v>
      </c>
      <c r="AK87" s="140">
        <f t="shared" si="14"/>
        <v>0</v>
      </c>
      <c r="AL87" s="140">
        <f t="shared" si="14"/>
        <v>0</v>
      </c>
      <c r="AM87" s="140">
        <f t="shared" si="14"/>
        <v>0</v>
      </c>
      <c r="AN87" s="140">
        <f t="shared" si="14"/>
        <v>0</v>
      </c>
      <c r="AO87" s="140">
        <f t="shared" si="14"/>
        <v>0</v>
      </c>
      <c r="AP87" s="140">
        <f t="shared" si="14"/>
        <v>0</v>
      </c>
      <c r="AQ87" s="140">
        <f t="shared" si="14"/>
        <v>0</v>
      </c>
      <c r="AR87" s="140">
        <f t="shared" si="14"/>
        <v>-13</v>
      </c>
      <c r="AS87" s="140">
        <f t="shared" si="14"/>
        <v>0</v>
      </c>
      <c r="AT87" s="140">
        <f t="shared" si="14"/>
        <v>-1</v>
      </c>
      <c r="AU87" s="140">
        <f t="shared" si="14"/>
        <v>0</v>
      </c>
      <c r="AV87" s="140">
        <f t="shared" si="14"/>
        <v>0</v>
      </c>
      <c r="AW87" s="140">
        <f t="shared" si="14"/>
        <v>-132</v>
      </c>
      <c r="AX87" s="140">
        <f t="shared" si="14"/>
        <v>-189</v>
      </c>
      <c r="AY87" s="140">
        <f t="shared" si="14"/>
        <v>0</v>
      </c>
      <c r="AZ87" s="140">
        <f t="shared" si="14"/>
        <v>0</v>
      </c>
      <c r="BA87" s="140">
        <f t="shared" si="14"/>
        <v>0</v>
      </c>
      <c r="BB87" s="140">
        <f t="shared" si="14"/>
        <v>-1222</v>
      </c>
    </row>
    <row r="88" spans="1:54" ht="10.199999999999999" x14ac:dyDescent="0.2">
      <c r="A88" s="155"/>
      <c r="B88" s="152"/>
      <c r="C88" s="165"/>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row>
    <row r="89" spans="1:54" ht="10.199999999999999" x14ac:dyDescent="0.2">
      <c r="A89" s="155">
        <f>+A87+1</f>
        <v>19</v>
      </c>
      <c r="B89" s="152" t="s">
        <v>1060</v>
      </c>
      <c r="C89" s="152" t="s">
        <v>1010</v>
      </c>
      <c r="D89" s="139">
        <f>+'[48]WP V-K-1'!C155</f>
        <v>0</v>
      </c>
      <c r="E89" s="139">
        <f>+'[48]WP V-K-1'!D155</f>
        <v>0</v>
      </c>
      <c r="F89" s="139">
        <f>+'[48]WP V-K-1'!E155</f>
        <v>-853</v>
      </c>
      <c r="G89" s="139">
        <f>+'[48]WP V-K-1'!F155</f>
        <v>0</v>
      </c>
      <c r="H89" s="139">
        <f>+'[48]WP V-K-1'!G155</f>
        <v>0</v>
      </c>
      <c r="I89" s="139">
        <f>+'[48]WP V-K-1'!H155</f>
        <v>0</v>
      </c>
      <c r="J89" s="139">
        <f>+'[48]WP V-K-1'!I155</f>
        <v>0</v>
      </c>
      <c r="K89" s="139">
        <f>+'[48]WP V-K-1'!J155</f>
        <v>0</v>
      </c>
      <c r="L89" s="139">
        <f>+'[48]WP V-K-1'!K155</f>
        <v>0</v>
      </c>
      <c r="M89" s="139">
        <f>+'[48]WP V-K-1'!L155</f>
        <v>0</v>
      </c>
      <c r="N89" s="139">
        <f>+'[48]WP V-K-1'!M155</f>
        <v>0</v>
      </c>
      <c r="O89" s="139">
        <f>+'[48]WP V-K-1'!N155</f>
        <v>0</v>
      </c>
      <c r="P89" s="139">
        <f>+'[48]WP V-K-1'!O155</f>
        <v>0</v>
      </c>
      <c r="Q89" s="139">
        <f>+'[48]WP V-K-1'!P155</f>
        <v>0</v>
      </c>
      <c r="R89" s="139">
        <f>+'[48]WP V-K-1'!Q155</f>
        <v>0</v>
      </c>
      <c r="S89" s="139">
        <f>+'[48]WP V-K-1'!R155</f>
        <v>0</v>
      </c>
      <c r="T89" s="139">
        <f>+'[48]WP V-K-1'!S155</f>
        <v>0</v>
      </c>
      <c r="U89" s="139">
        <f>+'[48]WP V-K-1'!T155</f>
        <v>0</v>
      </c>
      <c r="V89" s="139">
        <f>+'[48]WP V-K-1'!U155</f>
        <v>0</v>
      </c>
      <c r="W89" s="139">
        <f>+'[48]WP V-K-1'!V155</f>
        <v>0</v>
      </c>
      <c r="X89" s="139">
        <f>+'[48]WP V-K-1'!W155</f>
        <v>0</v>
      </c>
      <c r="Y89" s="139">
        <f>+'[48]WP V-K-1'!X155</f>
        <v>0</v>
      </c>
      <c r="Z89" s="139">
        <f>+'[48]WP V-K-1'!Y155</f>
        <v>0</v>
      </c>
      <c r="AA89" s="139">
        <f>+'[48]WP V-K-1'!Z155</f>
        <v>0</v>
      </c>
      <c r="AB89" s="139">
        <f>+'[48]WP V-K-1'!AA155</f>
        <v>0</v>
      </c>
      <c r="AC89" s="139">
        <f>+'[48]WP V-K-1'!AB155</f>
        <v>0</v>
      </c>
      <c r="AD89" s="139">
        <f>+'[48]WP V-K-1'!AC155</f>
        <v>0</v>
      </c>
      <c r="AE89" s="139">
        <f>+'[48]WP V-K-1'!AD155</f>
        <v>0</v>
      </c>
      <c r="AF89" s="139">
        <f>+'[48]WP V-K-1'!AE155</f>
        <v>0</v>
      </c>
      <c r="AG89" s="139">
        <f>+'[48]WP V-K-1'!AF155</f>
        <v>0</v>
      </c>
      <c r="AH89" s="139">
        <f>+'[48]WP V-K-1'!AG155</f>
        <v>0</v>
      </c>
      <c r="AI89" s="139">
        <f>+'[48]WP V-K-1'!AH155</f>
        <v>0</v>
      </c>
      <c r="AJ89" s="139">
        <f>+'[48]WP V-K-1'!AI155</f>
        <v>0</v>
      </c>
      <c r="AK89" s="139">
        <f>+'[48]WP V-K-1'!AJ155</f>
        <v>0</v>
      </c>
      <c r="AL89" s="139">
        <f>+'[48]WP V-K-1'!AK155</f>
        <v>0</v>
      </c>
      <c r="AM89" s="139">
        <f>+'[48]WP V-K-1'!AL155</f>
        <v>0</v>
      </c>
      <c r="AN89" s="139">
        <f>+'[48]WP V-K-1'!AM155</f>
        <v>0</v>
      </c>
      <c r="AO89" s="139">
        <f>+'[48]WP V-K-1'!AN155</f>
        <v>0</v>
      </c>
      <c r="AP89" s="139">
        <f>+'[48]WP V-K-1'!AO155</f>
        <v>0</v>
      </c>
      <c r="AQ89" s="139">
        <f>+'[48]WP V-K-1'!AP155</f>
        <v>0</v>
      </c>
      <c r="AR89" s="139">
        <f>+'[48]WP V-K-1'!AQ155</f>
        <v>0</v>
      </c>
      <c r="AS89" s="139">
        <f>+'[48]WP V-K-1'!AR155</f>
        <v>0</v>
      </c>
      <c r="AT89" s="139">
        <f>+'[48]WP V-K-1'!AS155</f>
        <v>0</v>
      </c>
      <c r="AU89" s="139">
        <f>+'[48]WP V-K-1'!AT155</f>
        <v>0</v>
      </c>
      <c r="AV89" s="139">
        <f>+'[48]WP V-K-1'!AU155</f>
        <v>0</v>
      </c>
      <c r="AW89" s="139">
        <f>+'[48]WP V-K-1'!AV155</f>
        <v>0</v>
      </c>
      <c r="AX89" s="139">
        <f>+'[48]WP V-K-1'!AW155</f>
        <v>0</v>
      </c>
      <c r="AY89" s="139">
        <f>+'[48]WP V-K-1'!AX155</f>
        <v>0</v>
      </c>
      <c r="AZ89" s="139">
        <f>+'[48]WP V-K-1'!AY155</f>
        <v>0</v>
      </c>
      <c r="BA89" s="139">
        <f>+'[48]WP V-K-1'!AZ155</f>
        <v>0</v>
      </c>
      <c r="BB89" s="139">
        <f>SUM(D89:BA89)</f>
        <v>-853</v>
      </c>
    </row>
    <row r="90" spans="1:54" ht="10.199999999999999" x14ac:dyDescent="0.2">
      <c r="A90" s="155">
        <f>+A89+1</f>
        <v>20</v>
      </c>
      <c r="B90" s="152"/>
      <c r="C90" s="165" t="s">
        <v>6</v>
      </c>
      <c r="D90" s="140">
        <f>SUM(D89)</f>
        <v>0</v>
      </c>
      <c r="E90" s="140">
        <f t="shared" ref="E90:BB90" si="15">SUM(E89)</f>
        <v>0</v>
      </c>
      <c r="F90" s="140">
        <f t="shared" si="15"/>
        <v>-853</v>
      </c>
      <c r="G90" s="140">
        <f t="shared" si="15"/>
        <v>0</v>
      </c>
      <c r="H90" s="140">
        <f t="shared" si="15"/>
        <v>0</v>
      </c>
      <c r="I90" s="140">
        <f t="shared" si="15"/>
        <v>0</v>
      </c>
      <c r="J90" s="140">
        <f t="shared" si="15"/>
        <v>0</v>
      </c>
      <c r="K90" s="140">
        <f t="shared" si="15"/>
        <v>0</v>
      </c>
      <c r="L90" s="140">
        <f t="shared" si="15"/>
        <v>0</v>
      </c>
      <c r="M90" s="140">
        <f t="shared" si="15"/>
        <v>0</v>
      </c>
      <c r="N90" s="140">
        <f t="shared" si="15"/>
        <v>0</v>
      </c>
      <c r="O90" s="140">
        <f t="shared" si="15"/>
        <v>0</v>
      </c>
      <c r="P90" s="140">
        <f t="shared" si="15"/>
        <v>0</v>
      </c>
      <c r="Q90" s="140">
        <f t="shared" si="15"/>
        <v>0</v>
      </c>
      <c r="R90" s="140">
        <f t="shared" si="15"/>
        <v>0</v>
      </c>
      <c r="S90" s="140">
        <f t="shared" si="15"/>
        <v>0</v>
      </c>
      <c r="T90" s="140">
        <f t="shared" si="15"/>
        <v>0</v>
      </c>
      <c r="U90" s="140">
        <f t="shared" si="15"/>
        <v>0</v>
      </c>
      <c r="V90" s="140">
        <f t="shared" si="15"/>
        <v>0</v>
      </c>
      <c r="W90" s="140">
        <f t="shared" si="15"/>
        <v>0</v>
      </c>
      <c r="X90" s="140">
        <f t="shared" si="15"/>
        <v>0</v>
      </c>
      <c r="Y90" s="140">
        <f t="shared" si="15"/>
        <v>0</v>
      </c>
      <c r="Z90" s="140">
        <f t="shared" si="15"/>
        <v>0</v>
      </c>
      <c r="AA90" s="140">
        <f t="shared" si="15"/>
        <v>0</v>
      </c>
      <c r="AB90" s="140">
        <f t="shared" si="15"/>
        <v>0</v>
      </c>
      <c r="AC90" s="140">
        <f t="shared" si="15"/>
        <v>0</v>
      </c>
      <c r="AD90" s="140">
        <f t="shared" si="15"/>
        <v>0</v>
      </c>
      <c r="AE90" s="140">
        <f t="shared" si="15"/>
        <v>0</v>
      </c>
      <c r="AF90" s="140">
        <f t="shared" si="15"/>
        <v>0</v>
      </c>
      <c r="AG90" s="140">
        <f t="shared" si="15"/>
        <v>0</v>
      </c>
      <c r="AH90" s="140">
        <f t="shared" si="15"/>
        <v>0</v>
      </c>
      <c r="AI90" s="140">
        <f t="shared" si="15"/>
        <v>0</v>
      </c>
      <c r="AJ90" s="140">
        <f t="shared" si="15"/>
        <v>0</v>
      </c>
      <c r="AK90" s="140">
        <f t="shared" si="15"/>
        <v>0</v>
      </c>
      <c r="AL90" s="140">
        <f t="shared" si="15"/>
        <v>0</v>
      </c>
      <c r="AM90" s="140">
        <f t="shared" si="15"/>
        <v>0</v>
      </c>
      <c r="AN90" s="140">
        <f t="shared" si="15"/>
        <v>0</v>
      </c>
      <c r="AO90" s="140">
        <f t="shared" si="15"/>
        <v>0</v>
      </c>
      <c r="AP90" s="140">
        <f t="shared" si="15"/>
        <v>0</v>
      </c>
      <c r="AQ90" s="140">
        <f t="shared" si="15"/>
        <v>0</v>
      </c>
      <c r="AR90" s="140">
        <f t="shared" si="15"/>
        <v>0</v>
      </c>
      <c r="AS90" s="140">
        <f t="shared" si="15"/>
        <v>0</v>
      </c>
      <c r="AT90" s="140">
        <f t="shared" si="15"/>
        <v>0</v>
      </c>
      <c r="AU90" s="140">
        <f t="shared" si="15"/>
        <v>0</v>
      </c>
      <c r="AV90" s="140">
        <f t="shared" si="15"/>
        <v>0</v>
      </c>
      <c r="AW90" s="140">
        <f t="shared" si="15"/>
        <v>0</v>
      </c>
      <c r="AX90" s="140">
        <f t="shared" si="15"/>
        <v>0</v>
      </c>
      <c r="AY90" s="140">
        <f t="shared" si="15"/>
        <v>0</v>
      </c>
      <c r="AZ90" s="140">
        <f t="shared" si="15"/>
        <v>0</v>
      </c>
      <c r="BA90" s="140">
        <f t="shared" si="15"/>
        <v>0</v>
      </c>
      <c r="BB90" s="140">
        <f t="shared" si="15"/>
        <v>-853</v>
      </c>
    </row>
    <row r="91" spans="1:54" ht="10.199999999999999" x14ac:dyDescent="0.2">
      <c r="A91" s="155"/>
      <c r="B91" s="152"/>
      <c r="C91" s="165"/>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row>
    <row r="92" spans="1:54" ht="10.199999999999999" x14ac:dyDescent="0.2">
      <c r="A92" s="155">
        <f>+A90+1</f>
        <v>21</v>
      </c>
      <c r="B92" s="152" t="s">
        <v>1061</v>
      </c>
      <c r="C92" s="152" t="s">
        <v>957</v>
      </c>
      <c r="D92" s="138">
        <f>+'[48]WP V-K-1'!C158</f>
        <v>0</v>
      </c>
      <c r="E92" s="138">
        <f>+'[48]WP V-K-1'!D158</f>
        <v>0</v>
      </c>
      <c r="F92" s="138">
        <f>+'[48]WP V-K-1'!E158</f>
        <v>0</v>
      </c>
      <c r="G92" s="138">
        <f>+'[48]WP V-K-1'!F158</f>
        <v>0</v>
      </c>
      <c r="H92" s="138">
        <f>+'[48]WP V-K-1'!G158</f>
        <v>0</v>
      </c>
      <c r="I92" s="138">
        <f>+'[48]WP V-K-1'!H158</f>
        <v>0</v>
      </c>
      <c r="J92" s="138">
        <f>+'[48]WP V-K-1'!I158</f>
        <v>0</v>
      </c>
      <c r="K92" s="138">
        <f>+'[48]WP V-K-1'!J158</f>
        <v>0</v>
      </c>
      <c r="L92" s="138">
        <f>+'[48]WP V-K-1'!K158</f>
        <v>0</v>
      </c>
      <c r="M92" s="138">
        <f>+'[48]WP V-K-1'!L158</f>
        <v>0</v>
      </c>
      <c r="N92" s="138">
        <f>+'[48]WP V-K-1'!M158</f>
        <v>0</v>
      </c>
      <c r="O92" s="138">
        <f>+'[48]WP V-K-1'!N158</f>
        <v>0</v>
      </c>
      <c r="P92" s="138">
        <f>+'[48]WP V-K-1'!O158</f>
        <v>0</v>
      </c>
      <c r="Q92" s="138">
        <f>+'[48]WP V-K-1'!P158</f>
        <v>0</v>
      </c>
      <c r="R92" s="138">
        <f>+'[48]WP V-K-1'!Q158</f>
        <v>-2</v>
      </c>
      <c r="S92" s="138">
        <f>+'[48]WP V-K-1'!R158</f>
        <v>-1</v>
      </c>
      <c r="T92" s="138">
        <f>+'[48]WP V-K-1'!S158</f>
        <v>-2</v>
      </c>
      <c r="U92" s="138">
        <f>+'[48]WP V-K-1'!T158</f>
        <v>0</v>
      </c>
      <c r="V92" s="138">
        <f>+'[48]WP V-K-1'!U158</f>
        <v>0</v>
      </c>
      <c r="W92" s="138">
        <f>+'[48]WP V-K-1'!V158</f>
        <v>0</v>
      </c>
      <c r="X92" s="138">
        <f>+'[48]WP V-K-1'!W158</f>
        <v>-1</v>
      </c>
      <c r="Y92" s="138">
        <f>+'[48]WP V-K-1'!X158</f>
        <v>0</v>
      </c>
      <c r="Z92" s="138">
        <f>+'[48]WP V-K-1'!Y158</f>
        <v>0</v>
      </c>
      <c r="AA92" s="138">
        <f>+'[48]WP V-K-1'!Z158</f>
        <v>0</v>
      </c>
      <c r="AB92" s="138">
        <f>+'[48]WP V-K-1'!AA158</f>
        <v>0</v>
      </c>
      <c r="AC92" s="138">
        <f>+'[48]WP V-K-1'!AB158</f>
        <v>0</v>
      </c>
      <c r="AD92" s="138">
        <f>+'[48]WP V-K-1'!AC158</f>
        <v>0</v>
      </c>
      <c r="AE92" s="138">
        <f>+'[48]WP V-K-1'!AD158</f>
        <v>0</v>
      </c>
      <c r="AF92" s="138">
        <f>+'[48]WP V-K-1'!AE158</f>
        <v>0</v>
      </c>
      <c r="AG92" s="138">
        <f>+'[48]WP V-K-1'!AF158</f>
        <v>-1</v>
      </c>
      <c r="AH92" s="138">
        <f>+'[48]WP V-K-1'!AG158</f>
        <v>-1</v>
      </c>
      <c r="AI92" s="138">
        <f>+'[48]WP V-K-1'!AH158</f>
        <v>-4</v>
      </c>
      <c r="AJ92" s="138">
        <f>+'[48]WP V-K-1'!AI158</f>
        <v>0</v>
      </c>
      <c r="AK92" s="138">
        <f>+'[48]WP V-K-1'!AJ158</f>
        <v>0</v>
      </c>
      <c r="AL92" s="138">
        <f>+'[48]WP V-K-1'!AK158</f>
        <v>0</v>
      </c>
      <c r="AM92" s="138">
        <f>+'[48]WP V-K-1'!AL158</f>
        <v>0</v>
      </c>
      <c r="AN92" s="138">
        <f>+'[48]WP V-K-1'!AM158</f>
        <v>0</v>
      </c>
      <c r="AO92" s="138">
        <f>+'[48]WP V-K-1'!AN158</f>
        <v>0</v>
      </c>
      <c r="AP92" s="138">
        <f>+'[48]WP V-K-1'!AO158</f>
        <v>0</v>
      </c>
      <c r="AQ92" s="138">
        <f>+'[48]WP V-K-1'!AP158</f>
        <v>0</v>
      </c>
      <c r="AR92" s="138">
        <f>+'[48]WP V-K-1'!AQ158</f>
        <v>0</v>
      </c>
      <c r="AS92" s="138">
        <f>+'[48]WP V-K-1'!AR158</f>
        <v>0</v>
      </c>
      <c r="AT92" s="138">
        <f>+'[48]WP V-K-1'!AS158</f>
        <v>0</v>
      </c>
      <c r="AU92" s="138">
        <f>+'[48]WP V-K-1'!AT158</f>
        <v>0</v>
      </c>
      <c r="AV92" s="138">
        <f>+'[48]WP V-K-1'!AU158</f>
        <v>0</v>
      </c>
      <c r="AW92" s="138">
        <f>+'[48]WP V-K-1'!AV158</f>
        <v>0</v>
      </c>
      <c r="AX92" s="138">
        <f>+'[48]WP V-K-1'!AW158</f>
        <v>0</v>
      </c>
      <c r="AY92" s="138">
        <f>+'[48]WP V-K-1'!AX158</f>
        <v>0</v>
      </c>
      <c r="AZ92" s="138">
        <f>+'[48]WP V-K-1'!AY158</f>
        <v>0</v>
      </c>
      <c r="BA92" s="138">
        <f>+'[48]WP V-K-1'!AZ158</f>
        <v>0</v>
      </c>
      <c r="BB92" s="138">
        <f t="shared" ref="BB92:BB93" si="16">SUM(D92:BA92)</f>
        <v>-12</v>
      </c>
    </row>
    <row r="93" spans="1:54" ht="10.199999999999999" x14ac:dyDescent="0.2">
      <c r="A93" s="155"/>
      <c r="B93" s="152"/>
      <c r="C93" s="152" t="s">
        <v>1010</v>
      </c>
      <c r="D93" s="138">
        <f>+'[48]WP V-K-1'!C159</f>
        <v>-150</v>
      </c>
      <c r="E93" s="138">
        <f>+'[48]WP V-K-1'!D159</f>
        <v>0</v>
      </c>
      <c r="F93" s="138">
        <f>+'[48]WP V-K-1'!E159</f>
        <v>0</v>
      </c>
      <c r="G93" s="138">
        <f>+'[48]WP V-K-1'!F159</f>
        <v>0</v>
      </c>
      <c r="H93" s="138">
        <f>+'[48]WP V-K-1'!G159</f>
        <v>0</v>
      </c>
      <c r="I93" s="138">
        <f>+'[48]WP V-K-1'!H159</f>
        <v>0</v>
      </c>
      <c r="J93" s="138">
        <f>+'[48]WP V-K-1'!I159</f>
        <v>0</v>
      </c>
      <c r="K93" s="138">
        <f>+'[48]WP V-K-1'!J159</f>
        <v>0</v>
      </c>
      <c r="L93" s="138">
        <f>+'[48]WP V-K-1'!K159</f>
        <v>0</v>
      </c>
      <c r="M93" s="138">
        <f>+'[48]WP V-K-1'!L159</f>
        <v>0</v>
      </c>
      <c r="N93" s="138">
        <f>+'[48]WP V-K-1'!M159</f>
        <v>0</v>
      </c>
      <c r="O93" s="138">
        <f>+'[48]WP V-K-1'!N159</f>
        <v>0</v>
      </c>
      <c r="P93" s="138">
        <f>+'[48]WP V-K-1'!O159</f>
        <v>0</v>
      </c>
      <c r="Q93" s="138">
        <f>+'[48]WP V-K-1'!P159</f>
        <v>0</v>
      </c>
      <c r="R93" s="138">
        <f>+'[48]WP V-K-1'!Q159</f>
        <v>0</v>
      </c>
      <c r="S93" s="138">
        <f>+'[48]WP V-K-1'!R159</f>
        <v>0</v>
      </c>
      <c r="T93" s="138">
        <f>+'[48]WP V-K-1'!S159</f>
        <v>0</v>
      </c>
      <c r="U93" s="138">
        <f>+'[48]WP V-K-1'!T159</f>
        <v>0</v>
      </c>
      <c r="V93" s="138">
        <f>+'[48]WP V-K-1'!U159</f>
        <v>0</v>
      </c>
      <c r="W93" s="138">
        <f>+'[48]WP V-K-1'!V159</f>
        <v>0</v>
      </c>
      <c r="X93" s="138">
        <f>+'[48]WP V-K-1'!W159</f>
        <v>0</v>
      </c>
      <c r="Y93" s="138">
        <f>+'[48]WP V-K-1'!X159</f>
        <v>0</v>
      </c>
      <c r="Z93" s="138">
        <f>+'[48]WP V-K-1'!Y159</f>
        <v>0</v>
      </c>
      <c r="AA93" s="138">
        <f>+'[48]WP V-K-1'!Z159</f>
        <v>0</v>
      </c>
      <c r="AB93" s="138">
        <f>+'[48]WP V-K-1'!AA159</f>
        <v>0</v>
      </c>
      <c r="AC93" s="138">
        <f>+'[48]WP V-K-1'!AB159</f>
        <v>0</v>
      </c>
      <c r="AD93" s="138">
        <f>+'[48]WP V-K-1'!AC159</f>
        <v>0</v>
      </c>
      <c r="AE93" s="138">
        <f>+'[48]WP V-K-1'!AD159</f>
        <v>0</v>
      </c>
      <c r="AF93" s="138">
        <f>+'[48]WP V-K-1'!AE159</f>
        <v>-69</v>
      </c>
      <c r="AG93" s="138">
        <f>+'[48]WP V-K-1'!AF159</f>
        <v>0</v>
      </c>
      <c r="AH93" s="138">
        <f>+'[48]WP V-K-1'!AG159</f>
        <v>0</v>
      </c>
      <c r="AI93" s="138">
        <f>+'[48]WP V-K-1'!AH159</f>
        <v>0</v>
      </c>
      <c r="AJ93" s="138">
        <f>+'[48]WP V-K-1'!AI159</f>
        <v>0</v>
      </c>
      <c r="AK93" s="138">
        <f>+'[48]WP V-K-1'!AJ159</f>
        <v>0</v>
      </c>
      <c r="AL93" s="138">
        <f>+'[48]WP V-K-1'!AK159</f>
        <v>0</v>
      </c>
      <c r="AM93" s="138">
        <f>+'[48]WP V-K-1'!AL159</f>
        <v>0</v>
      </c>
      <c r="AN93" s="138">
        <f>+'[48]WP V-K-1'!AM159</f>
        <v>0</v>
      </c>
      <c r="AO93" s="138">
        <f>+'[48]WP V-K-1'!AN159</f>
        <v>0</v>
      </c>
      <c r="AP93" s="138">
        <f>+'[48]WP V-K-1'!AO159</f>
        <v>0</v>
      </c>
      <c r="AQ93" s="138">
        <f>+'[48]WP V-K-1'!AP159</f>
        <v>0</v>
      </c>
      <c r="AR93" s="138">
        <f>+'[48]WP V-K-1'!AQ159</f>
        <v>0</v>
      </c>
      <c r="AS93" s="138">
        <f>+'[48]WP V-K-1'!AR159</f>
        <v>0</v>
      </c>
      <c r="AT93" s="138">
        <f>+'[48]WP V-K-1'!AS159</f>
        <v>0</v>
      </c>
      <c r="AU93" s="138">
        <f>+'[48]WP V-K-1'!AT159</f>
        <v>0</v>
      </c>
      <c r="AV93" s="138">
        <f>+'[48]WP V-K-1'!AU159</f>
        <v>0</v>
      </c>
      <c r="AW93" s="138">
        <f>+'[48]WP V-K-1'!AV159</f>
        <v>0</v>
      </c>
      <c r="AX93" s="138">
        <f>+'[48]WP V-K-1'!AW159</f>
        <v>0</v>
      </c>
      <c r="AY93" s="138">
        <f>+'[48]WP V-K-1'!AX159</f>
        <v>0</v>
      </c>
      <c r="AZ93" s="138">
        <f>+'[48]WP V-K-1'!AY159</f>
        <v>0</v>
      </c>
      <c r="BA93" s="138">
        <f>+'[48]WP V-K-1'!AZ159</f>
        <v>0</v>
      </c>
      <c r="BB93" s="137">
        <f t="shared" si="16"/>
        <v>-219</v>
      </c>
    </row>
    <row r="94" spans="1:54" ht="10.199999999999999" x14ac:dyDescent="0.2">
      <c r="A94" s="155">
        <f>+A92+1</f>
        <v>22</v>
      </c>
      <c r="B94" s="152"/>
      <c r="C94" s="165" t="s">
        <v>6</v>
      </c>
      <c r="D94" s="140">
        <f>SUM(D92:D93)</f>
        <v>-150</v>
      </c>
      <c r="E94" s="140">
        <f t="shared" ref="E94:BB94" si="17">SUM(E92:E93)</f>
        <v>0</v>
      </c>
      <c r="F94" s="140">
        <f t="shared" si="17"/>
        <v>0</v>
      </c>
      <c r="G94" s="140">
        <f t="shared" si="17"/>
        <v>0</v>
      </c>
      <c r="H94" s="140">
        <f t="shared" si="17"/>
        <v>0</v>
      </c>
      <c r="I94" s="140">
        <f t="shared" si="17"/>
        <v>0</v>
      </c>
      <c r="J94" s="140">
        <f t="shared" si="17"/>
        <v>0</v>
      </c>
      <c r="K94" s="140">
        <f t="shared" si="17"/>
        <v>0</v>
      </c>
      <c r="L94" s="140">
        <f t="shared" si="17"/>
        <v>0</v>
      </c>
      <c r="M94" s="140">
        <f t="shared" si="17"/>
        <v>0</v>
      </c>
      <c r="N94" s="140">
        <f t="shared" si="17"/>
        <v>0</v>
      </c>
      <c r="O94" s="140">
        <f t="shared" si="17"/>
        <v>0</v>
      </c>
      <c r="P94" s="140">
        <f t="shared" si="17"/>
        <v>0</v>
      </c>
      <c r="Q94" s="140">
        <f t="shared" si="17"/>
        <v>0</v>
      </c>
      <c r="R94" s="140">
        <f t="shared" si="17"/>
        <v>-2</v>
      </c>
      <c r="S94" s="140">
        <f t="shared" si="17"/>
        <v>-1</v>
      </c>
      <c r="T94" s="140">
        <f t="shared" si="17"/>
        <v>-2</v>
      </c>
      <c r="U94" s="140">
        <f t="shared" si="17"/>
        <v>0</v>
      </c>
      <c r="V94" s="140">
        <f t="shared" si="17"/>
        <v>0</v>
      </c>
      <c r="W94" s="140">
        <f t="shared" si="17"/>
        <v>0</v>
      </c>
      <c r="X94" s="140">
        <f t="shared" si="17"/>
        <v>-1</v>
      </c>
      <c r="Y94" s="140">
        <f t="shared" si="17"/>
        <v>0</v>
      </c>
      <c r="Z94" s="140">
        <f t="shared" si="17"/>
        <v>0</v>
      </c>
      <c r="AA94" s="140">
        <f t="shared" si="17"/>
        <v>0</v>
      </c>
      <c r="AB94" s="140">
        <f t="shared" si="17"/>
        <v>0</v>
      </c>
      <c r="AC94" s="140">
        <f t="shared" si="17"/>
        <v>0</v>
      </c>
      <c r="AD94" s="140">
        <f t="shared" si="17"/>
        <v>0</v>
      </c>
      <c r="AE94" s="140">
        <f t="shared" si="17"/>
        <v>0</v>
      </c>
      <c r="AF94" s="140">
        <f t="shared" si="17"/>
        <v>-69</v>
      </c>
      <c r="AG94" s="140">
        <f t="shared" si="17"/>
        <v>-1</v>
      </c>
      <c r="AH94" s="140">
        <f t="shared" si="17"/>
        <v>-1</v>
      </c>
      <c r="AI94" s="140">
        <f t="shared" si="17"/>
        <v>-4</v>
      </c>
      <c r="AJ94" s="140">
        <f t="shared" si="17"/>
        <v>0</v>
      </c>
      <c r="AK94" s="140">
        <f t="shared" si="17"/>
        <v>0</v>
      </c>
      <c r="AL94" s="140">
        <f t="shared" si="17"/>
        <v>0</v>
      </c>
      <c r="AM94" s="140">
        <f t="shared" si="17"/>
        <v>0</v>
      </c>
      <c r="AN94" s="140">
        <f t="shared" si="17"/>
        <v>0</v>
      </c>
      <c r="AO94" s="140">
        <f t="shared" si="17"/>
        <v>0</v>
      </c>
      <c r="AP94" s="140">
        <f t="shared" si="17"/>
        <v>0</v>
      </c>
      <c r="AQ94" s="140">
        <f t="shared" si="17"/>
        <v>0</v>
      </c>
      <c r="AR94" s="140">
        <f t="shared" si="17"/>
        <v>0</v>
      </c>
      <c r="AS94" s="140">
        <f t="shared" si="17"/>
        <v>0</v>
      </c>
      <c r="AT94" s="140">
        <f t="shared" si="17"/>
        <v>0</v>
      </c>
      <c r="AU94" s="140">
        <f t="shared" si="17"/>
        <v>0</v>
      </c>
      <c r="AV94" s="140">
        <f t="shared" si="17"/>
        <v>0</v>
      </c>
      <c r="AW94" s="140">
        <f t="shared" si="17"/>
        <v>0</v>
      </c>
      <c r="AX94" s="140">
        <f t="shared" si="17"/>
        <v>0</v>
      </c>
      <c r="AY94" s="140">
        <f t="shared" si="17"/>
        <v>0</v>
      </c>
      <c r="AZ94" s="140">
        <f t="shared" si="17"/>
        <v>0</v>
      </c>
      <c r="BA94" s="140">
        <f t="shared" si="17"/>
        <v>0</v>
      </c>
      <c r="BB94" s="140">
        <f t="shared" si="17"/>
        <v>-231</v>
      </c>
    </row>
    <row r="95" spans="1:54" ht="10.8" thickBot="1" x14ac:dyDescent="0.25">
      <c r="A95" s="155"/>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c r="AQ95" s="152"/>
      <c r="AR95" s="152"/>
      <c r="AS95" s="152"/>
      <c r="AT95" s="152"/>
      <c r="AU95" s="152"/>
      <c r="AV95" s="152"/>
      <c r="AW95" s="152"/>
      <c r="AX95" s="152"/>
      <c r="AY95" s="152"/>
      <c r="AZ95" s="152"/>
      <c r="BA95" s="152"/>
      <c r="BB95" s="152"/>
    </row>
    <row r="96" spans="1:54" ht="10.8" thickBot="1" x14ac:dyDescent="0.25">
      <c r="A96" s="155">
        <f>+A94+1</f>
        <v>23</v>
      </c>
      <c r="B96" s="152"/>
      <c r="C96" s="166" t="s">
        <v>30</v>
      </c>
      <c r="D96" s="141">
        <f>SUM(D94,D90,D87,D83,D80,D62,D57,D54,D43,D28,D21)</f>
        <v>-1882</v>
      </c>
      <c r="E96" s="141">
        <f t="shared" ref="E96:BB96" si="18">SUM(E94,E90,E87,E83,E80,E62,E57,E54,E43,E28,E21)</f>
        <v>709</v>
      </c>
      <c r="F96" s="141">
        <f t="shared" si="18"/>
        <v>-983</v>
      </c>
      <c r="G96" s="141">
        <f t="shared" si="18"/>
        <v>-889</v>
      </c>
      <c r="H96" s="141">
        <f t="shared" si="18"/>
        <v>-504</v>
      </c>
      <c r="I96" s="141">
        <f t="shared" si="18"/>
        <v>0</v>
      </c>
      <c r="J96" s="141">
        <f t="shared" si="18"/>
        <v>9</v>
      </c>
      <c r="K96" s="141">
        <f t="shared" si="18"/>
        <v>-2</v>
      </c>
      <c r="L96" s="141">
        <f t="shared" si="18"/>
        <v>2</v>
      </c>
      <c r="M96" s="141">
        <f t="shared" si="18"/>
        <v>0</v>
      </c>
      <c r="N96" s="141">
        <f t="shared" si="18"/>
        <v>0</v>
      </c>
      <c r="O96" s="141">
        <f t="shared" si="18"/>
        <v>-503</v>
      </c>
      <c r="P96" s="141">
        <f t="shared" si="18"/>
        <v>-514</v>
      </c>
      <c r="Q96" s="141">
        <f t="shared" si="18"/>
        <v>-502</v>
      </c>
      <c r="R96" s="141">
        <f t="shared" si="18"/>
        <v>-3</v>
      </c>
      <c r="S96" s="141">
        <f t="shared" si="18"/>
        <v>-3</v>
      </c>
      <c r="T96" s="141">
        <f t="shared" si="18"/>
        <v>-510</v>
      </c>
      <c r="U96" s="141">
        <f t="shared" si="18"/>
        <v>-1301</v>
      </c>
      <c r="V96" s="141">
        <f t="shared" si="18"/>
        <v>-502</v>
      </c>
      <c r="W96" s="141">
        <f t="shared" si="18"/>
        <v>-1</v>
      </c>
      <c r="X96" s="141">
        <f t="shared" si="18"/>
        <v>-499</v>
      </c>
      <c r="Y96" s="141">
        <f t="shared" si="18"/>
        <v>4</v>
      </c>
      <c r="Z96" s="141">
        <f t="shared" si="18"/>
        <v>-505</v>
      </c>
      <c r="AA96" s="141">
        <f t="shared" si="18"/>
        <v>-1241</v>
      </c>
      <c r="AB96" s="141">
        <f t="shared" si="18"/>
        <v>-1023</v>
      </c>
      <c r="AC96" s="141">
        <f t="shared" si="18"/>
        <v>-1005</v>
      </c>
      <c r="AD96" s="141">
        <f t="shared" si="18"/>
        <v>-496</v>
      </c>
      <c r="AE96" s="141">
        <f t="shared" si="18"/>
        <v>-500</v>
      </c>
      <c r="AF96" s="141">
        <f t="shared" si="18"/>
        <v>-5500</v>
      </c>
      <c r="AG96" s="141">
        <f t="shared" si="18"/>
        <v>-10</v>
      </c>
      <c r="AH96" s="141">
        <f t="shared" si="18"/>
        <v>-2</v>
      </c>
      <c r="AI96" s="141">
        <f t="shared" si="18"/>
        <v>338</v>
      </c>
      <c r="AJ96" s="141">
        <f t="shared" si="18"/>
        <v>-5795</v>
      </c>
      <c r="AK96" s="141">
        <f t="shared" si="18"/>
        <v>186</v>
      </c>
      <c r="AL96" s="141">
        <f t="shared" si="18"/>
        <v>1</v>
      </c>
      <c r="AM96" s="141">
        <f t="shared" si="18"/>
        <v>-502</v>
      </c>
      <c r="AN96" s="141">
        <f t="shared" si="18"/>
        <v>0</v>
      </c>
      <c r="AO96" s="141">
        <f t="shared" si="18"/>
        <v>0</v>
      </c>
      <c r="AP96" s="141">
        <f t="shared" si="18"/>
        <v>-846</v>
      </c>
      <c r="AQ96" s="141">
        <f t="shared" si="18"/>
        <v>-1</v>
      </c>
      <c r="AR96" s="141">
        <f t="shared" si="18"/>
        <v>-50</v>
      </c>
      <c r="AS96" s="141">
        <f t="shared" si="18"/>
        <v>0</v>
      </c>
      <c r="AT96" s="141">
        <f t="shared" si="18"/>
        <v>0</v>
      </c>
      <c r="AU96" s="141">
        <f t="shared" si="18"/>
        <v>4</v>
      </c>
      <c r="AV96" s="141">
        <f t="shared" si="18"/>
        <v>-31</v>
      </c>
      <c r="AW96" s="141">
        <f t="shared" si="18"/>
        <v>-1277</v>
      </c>
      <c r="AX96" s="141">
        <f t="shared" si="18"/>
        <v>-152</v>
      </c>
      <c r="AY96" s="141">
        <f t="shared" si="18"/>
        <v>4</v>
      </c>
      <c r="AZ96" s="141">
        <f t="shared" si="18"/>
        <v>-3159</v>
      </c>
      <c r="BA96" s="141">
        <f t="shared" si="18"/>
        <v>-68</v>
      </c>
      <c r="BB96" s="141">
        <f t="shared" si="18"/>
        <v>-29504</v>
      </c>
    </row>
    <row r="97" spans="1:54" ht="10.199999999999999" x14ac:dyDescent="0.2">
      <c r="A97" s="155"/>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row>
    <row r="98" spans="1:54" ht="10.199999999999999" x14ac:dyDescent="0.2">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152"/>
      <c r="AY98" s="152"/>
      <c r="AZ98" s="152"/>
      <c r="BA98" s="152"/>
      <c r="BB98" s="152"/>
    </row>
    <row r="99" spans="1:54" ht="10.199999999999999" x14ac:dyDescent="0.2">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row>
    <row r="100" spans="1:54" ht="10.199999999999999" x14ac:dyDescent="0.2">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row>
    <row r="101" spans="1:54" ht="10.199999999999999" x14ac:dyDescent="0.2">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row>
    <row r="102" spans="1:54" ht="10.199999999999999" x14ac:dyDescent="0.2">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row>
    <row r="103" spans="1:54" ht="10.199999999999999" x14ac:dyDescent="0.2">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row>
    <row r="104" spans="1:54" ht="10.199999999999999" x14ac:dyDescent="0.2">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row>
    <row r="105" spans="1:54" ht="10.199999999999999" x14ac:dyDescent="0.2">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row>
    <row r="106" spans="1:54" ht="10.199999999999999" x14ac:dyDescent="0.2">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row>
    <row r="107" spans="1:54" ht="10.199999999999999" x14ac:dyDescent="0.2">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row>
    <row r="108" spans="1:54" ht="10.199999999999999" x14ac:dyDescent="0.2">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row>
    <row r="109" spans="1:54" ht="10.199999999999999" x14ac:dyDescent="0.2">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152"/>
      <c r="AO109" s="152"/>
      <c r="AP109" s="152"/>
      <c r="AQ109" s="152"/>
      <c r="AR109" s="152"/>
      <c r="AS109" s="152"/>
      <c r="AT109" s="152"/>
      <c r="AU109" s="152"/>
      <c r="AV109" s="152"/>
      <c r="AW109" s="152"/>
      <c r="AX109" s="152"/>
      <c r="AY109" s="152"/>
      <c r="AZ109" s="152"/>
      <c r="BA109" s="152"/>
      <c r="BB109" s="152"/>
    </row>
    <row r="110" spans="1:54" ht="10.199999999999999" x14ac:dyDescent="0.2">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row>
    <row r="111" spans="1:54" ht="10.199999999999999" x14ac:dyDescent="0.2">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row>
    <row r="112" spans="1:54" ht="10.199999999999999" x14ac:dyDescent="0.2">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row>
    <row r="113" spans="1:54" ht="10.199999999999999" x14ac:dyDescent="0.2">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row>
    <row r="114" spans="1:54" ht="10.199999999999999" x14ac:dyDescent="0.2">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row>
    <row r="115" spans="1:54" ht="10.199999999999999" x14ac:dyDescent="0.2">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row>
    <row r="116" spans="1:54" ht="10.199999999999999" x14ac:dyDescent="0.2">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row>
    <row r="117" spans="1:54" ht="10.199999999999999" x14ac:dyDescent="0.2">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row>
    <row r="118" spans="1:54" ht="10.199999999999999" x14ac:dyDescent="0.2">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row>
    <row r="119" spans="1:54" ht="10.199999999999999" x14ac:dyDescent="0.2">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row>
    <row r="120" spans="1:54" ht="10.199999999999999" x14ac:dyDescent="0.2">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row>
    <row r="121" spans="1:54" ht="10.199999999999999" x14ac:dyDescent="0.2">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row>
    <row r="122" spans="1:54" ht="10.199999999999999" x14ac:dyDescent="0.2">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row>
    <row r="123" spans="1:54" ht="10.199999999999999" x14ac:dyDescent="0.2">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row>
    <row r="124" spans="1:54" ht="10.199999999999999" x14ac:dyDescent="0.2">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row>
    <row r="125" spans="1:54" ht="10.199999999999999" x14ac:dyDescent="0.2">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row>
    <row r="126" spans="1:54" ht="10.199999999999999" x14ac:dyDescent="0.2">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row>
    <row r="127" spans="1:54" ht="10.199999999999999" x14ac:dyDescent="0.2">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row>
    <row r="128" spans="1:54" ht="10.199999999999999" x14ac:dyDescent="0.2">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row>
    <row r="129" spans="1:54" ht="10.199999999999999" x14ac:dyDescent="0.2">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row>
    <row r="130" spans="1:54" ht="10.199999999999999" x14ac:dyDescent="0.2">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row>
    <row r="131" spans="1:54" ht="10.199999999999999" x14ac:dyDescent="0.2">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row>
    <row r="132" spans="1:54" ht="10.199999999999999" x14ac:dyDescent="0.2">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152"/>
      <c r="AO132" s="152"/>
      <c r="AP132" s="152"/>
      <c r="AQ132" s="152"/>
      <c r="AR132" s="152"/>
      <c r="AS132" s="152"/>
      <c r="AT132" s="152"/>
      <c r="AU132" s="152"/>
      <c r="AV132" s="152"/>
      <c r="AW132" s="152"/>
      <c r="AX132" s="152"/>
      <c r="AY132" s="152"/>
      <c r="AZ132" s="152"/>
      <c r="BA132" s="152"/>
      <c r="BB132" s="152"/>
    </row>
    <row r="133" spans="1:54" ht="10.199999999999999" x14ac:dyDescent="0.2">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c r="AJ133" s="152"/>
      <c r="AK133" s="152"/>
      <c r="AL133" s="152"/>
      <c r="AM133" s="152"/>
      <c r="AN133" s="152"/>
      <c r="AO133" s="152"/>
      <c r="AP133" s="152"/>
      <c r="AQ133" s="152"/>
      <c r="AR133" s="152"/>
      <c r="AS133" s="152"/>
      <c r="AT133" s="152"/>
      <c r="AU133" s="152"/>
      <c r="AV133" s="152"/>
      <c r="AW133" s="152"/>
      <c r="AX133" s="152"/>
      <c r="AY133" s="152"/>
      <c r="AZ133" s="152"/>
      <c r="BA133" s="152"/>
      <c r="BB133" s="152"/>
    </row>
    <row r="134" spans="1:54" ht="10.199999999999999" x14ac:dyDescent="0.2">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c r="AI134" s="152"/>
      <c r="AJ134" s="152"/>
      <c r="AK134" s="152"/>
      <c r="AL134" s="152"/>
      <c r="AM134" s="152"/>
      <c r="AN134" s="152"/>
      <c r="AO134" s="152"/>
      <c r="AP134" s="152"/>
      <c r="AQ134" s="152"/>
      <c r="AR134" s="152"/>
      <c r="AS134" s="152"/>
      <c r="AT134" s="152"/>
      <c r="AU134" s="152"/>
      <c r="AV134" s="152"/>
      <c r="AW134" s="152"/>
      <c r="AX134" s="152"/>
      <c r="AY134" s="152"/>
      <c r="AZ134" s="152"/>
      <c r="BA134" s="152"/>
      <c r="BB134" s="152"/>
    </row>
    <row r="135" spans="1:54" ht="10.199999999999999" x14ac:dyDescent="0.2">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row>
    <row r="136" spans="1:54" ht="10.199999999999999" x14ac:dyDescent="0.2">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row>
    <row r="137" spans="1:54" ht="10.199999999999999" x14ac:dyDescent="0.2">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c r="AN137" s="152"/>
      <c r="AO137" s="152"/>
      <c r="AP137" s="152"/>
      <c r="AQ137" s="152"/>
      <c r="AR137" s="152"/>
      <c r="AS137" s="152"/>
      <c r="AT137" s="152"/>
      <c r="AU137" s="152"/>
      <c r="AV137" s="152"/>
      <c r="AW137" s="152"/>
      <c r="AX137" s="152"/>
      <c r="AY137" s="152"/>
      <c r="AZ137" s="152"/>
      <c r="BA137" s="152"/>
      <c r="BB137" s="152"/>
    </row>
    <row r="138" spans="1:54" ht="10.199999999999999" x14ac:dyDescent="0.2">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c r="AN138" s="152"/>
      <c r="AO138" s="152"/>
      <c r="AP138" s="152"/>
      <c r="AQ138" s="152"/>
      <c r="AR138" s="152"/>
      <c r="AS138" s="152"/>
      <c r="AT138" s="152"/>
      <c r="AU138" s="152"/>
      <c r="AV138" s="152"/>
      <c r="AW138" s="152"/>
      <c r="AX138" s="152"/>
      <c r="AY138" s="152"/>
      <c r="AZ138" s="152"/>
      <c r="BA138" s="152"/>
      <c r="BB138" s="152"/>
    </row>
    <row r="139" spans="1:54" ht="10.199999999999999" x14ac:dyDescent="0.2">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152"/>
      <c r="AY139" s="152"/>
      <c r="AZ139" s="152"/>
      <c r="BA139" s="152"/>
      <c r="BB139" s="152"/>
    </row>
    <row r="140" spans="1:54" ht="10.199999999999999" x14ac:dyDescent="0.2">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2"/>
      <c r="BB140" s="152"/>
    </row>
    <row r="141" spans="1:54" ht="10.199999999999999" x14ac:dyDescent="0.2">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c r="AN141" s="152"/>
      <c r="AO141" s="152"/>
      <c r="AP141" s="152"/>
      <c r="AQ141" s="152"/>
      <c r="AR141" s="152"/>
      <c r="AS141" s="152"/>
      <c r="AT141" s="152"/>
      <c r="AU141" s="152"/>
      <c r="AV141" s="152"/>
      <c r="AW141" s="152"/>
      <c r="AX141" s="152"/>
      <c r="AY141" s="152"/>
      <c r="AZ141" s="152"/>
      <c r="BA141" s="152"/>
      <c r="BB141" s="152"/>
    </row>
    <row r="142" spans="1:54" ht="10.199999999999999" x14ac:dyDescent="0.2">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c r="AN142" s="152"/>
      <c r="AO142" s="152"/>
      <c r="AP142" s="152"/>
      <c r="AQ142" s="152"/>
      <c r="AR142" s="152"/>
      <c r="AS142" s="152"/>
      <c r="AT142" s="152"/>
      <c r="AU142" s="152"/>
      <c r="AV142" s="152"/>
      <c r="AW142" s="152"/>
      <c r="AX142" s="152"/>
      <c r="AY142" s="152"/>
      <c r="AZ142" s="152"/>
      <c r="BA142" s="152"/>
      <c r="BB142" s="152"/>
    </row>
    <row r="143" spans="1:54" ht="10.199999999999999" x14ac:dyDescent="0.2">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c r="AN143" s="152"/>
      <c r="AO143" s="152"/>
      <c r="AP143" s="152"/>
      <c r="AQ143" s="152"/>
      <c r="AR143" s="152"/>
      <c r="AS143" s="152"/>
      <c r="AT143" s="152"/>
      <c r="AU143" s="152"/>
      <c r="AV143" s="152"/>
      <c r="AW143" s="152"/>
      <c r="AX143" s="152"/>
      <c r="AY143" s="152"/>
      <c r="AZ143" s="152"/>
      <c r="BA143" s="152"/>
      <c r="BB143" s="152"/>
    </row>
    <row r="144" spans="1:54" ht="10.199999999999999" x14ac:dyDescent="0.2">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c r="AN144" s="152"/>
      <c r="AO144" s="152"/>
      <c r="AP144" s="152"/>
      <c r="AQ144" s="152"/>
      <c r="AR144" s="152"/>
      <c r="AS144" s="152"/>
      <c r="AT144" s="152"/>
      <c r="AU144" s="152"/>
      <c r="AV144" s="152"/>
      <c r="AW144" s="152"/>
      <c r="AX144" s="152"/>
      <c r="AY144" s="152"/>
      <c r="AZ144" s="152"/>
      <c r="BA144" s="152"/>
      <c r="BB144" s="152"/>
    </row>
    <row r="145" spans="1:54" ht="10.199999999999999" x14ac:dyDescent="0.2">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c r="AJ145" s="152"/>
      <c r="AK145" s="152"/>
      <c r="AL145" s="152"/>
      <c r="AM145" s="152"/>
      <c r="AN145" s="152"/>
      <c r="AO145" s="152"/>
      <c r="AP145" s="152"/>
      <c r="AQ145" s="152"/>
      <c r="AR145" s="152"/>
      <c r="AS145" s="152"/>
      <c r="AT145" s="152"/>
      <c r="AU145" s="152"/>
      <c r="AV145" s="152"/>
      <c r="AW145" s="152"/>
      <c r="AX145" s="152"/>
      <c r="AY145" s="152"/>
      <c r="AZ145" s="152"/>
      <c r="BA145" s="152"/>
      <c r="BB145" s="152"/>
    </row>
    <row r="146" spans="1:54" ht="10.199999999999999" x14ac:dyDescent="0.2">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c r="AI146" s="152"/>
      <c r="AJ146" s="152"/>
      <c r="AK146" s="152"/>
      <c r="AL146" s="152"/>
      <c r="AM146" s="152"/>
      <c r="AN146" s="152"/>
      <c r="AO146" s="152"/>
      <c r="AP146" s="152"/>
      <c r="AQ146" s="152"/>
      <c r="AR146" s="152"/>
      <c r="AS146" s="152"/>
      <c r="AT146" s="152"/>
      <c r="AU146" s="152"/>
      <c r="AV146" s="152"/>
      <c r="AW146" s="152"/>
      <c r="AX146" s="152"/>
      <c r="AY146" s="152"/>
      <c r="AZ146" s="152"/>
      <c r="BA146" s="152"/>
      <c r="BB146" s="152"/>
    </row>
    <row r="147" spans="1:54" ht="10.199999999999999" x14ac:dyDescent="0.2">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c r="AJ147" s="152"/>
      <c r="AK147" s="152"/>
      <c r="AL147" s="152"/>
      <c r="AM147" s="152"/>
      <c r="AN147" s="152"/>
      <c r="AO147" s="152"/>
      <c r="AP147" s="152"/>
      <c r="AQ147" s="152"/>
      <c r="AR147" s="152"/>
      <c r="AS147" s="152"/>
      <c r="AT147" s="152"/>
      <c r="AU147" s="152"/>
      <c r="AV147" s="152"/>
      <c r="AW147" s="152"/>
      <c r="AX147" s="152"/>
      <c r="AY147" s="152"/>
      <c r="AZ147" s="152"/>
      <c r="BA147" s="152"/>
      <c r="BB147" s="152"/>
    </row>
    <row r="148" spans="1:54" ht="10.199999999999999" x14ac:dyDescent="0.2">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c r="AI148" s="152"/>
      <c r="AJ148" s="152"/>
      <c r="AK148" s="152"/>
      <c r="AL148" s="152"/>
      <c r="AM148" s="152"/>
      <c r="AN148" s="152"/>
      <c r="AO148" s="152"/>
      <c r="AP148" s="152"/>
      <c r="AQ148" s="152"/>
      <c r="AR148" s="152"/>
      <c r="AS148" s="152"/>
      <c r="AT148" s="152"/>
      <c r="AU148" s="152"/>
      <c r="AV148" s="152"/>
      <c r="AW148" s="152"/>
      <c r="AX148" s="152"/>
      <c r="AY148" s="152"/>
      <c r="AZ148" s="152"/>
      <c r="BA148" s="152"/>
      <c r="BB148" s="152"/>
    </row>
    <row r="149" spans="1:54" ht="10.199999999999999" x14ac:dyDescent="0.2">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row>
    <row r="150" spans="1:54" ht="10.199999999999999" x14ac:dyDescent="0.2">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c r="AJ150" s="152"/>
      <c r="AK150" s="152"/>
      <c r="AL150" s="152"/>
      <c r="AM150" s="152"/>
      <c r="AN150" s="152"/>
      <c r="AO150" s="152"/>
      <c r="AP150" s="152"/>
      <c r="AQ150" s="152"/>
      <c r="AR150" s="152"/>
      <c r="AS150" s="152"/>
      <c r="AT150" s="152"/>
      <c r="AU150" s="152"/>
      <c r="AV150" s="152"/>
      <c r="AW150" s="152"/>
      <c r="AX150" s="152"/>
      <c r="AY150" s="152"/>
      <c r="AZ150" s="152"/>
      <c r="BA150" s="152"/>
      <c r="BB150" s="152"/>
    </row>
    <row r="151" spans="1:54" ht="10.199999999999999" x14ac:dyDescent="0.2">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c r="AI151" s="152"/>
      <c r="AJ151" s="152"/>
      <c r="AK151" s="152"/>
      <c r="AL151" s="152"/>
      <c r="AM151" s="152"/>
      <c r="AN151" s="152"/>
      <c r="AO151" s="152"/>
      <c r="AP151" s="152"/>
      <c r="AQ151" s="152"/>
      <c r="AR151" s="152"/>
      <c r="AS151" s="152"/>
      <c r="AT151" s="152"/>
      <c r="AU151" s="152"/>
      <c r="AV151" s="152"/>
      <c r="AW151" s="152"/>
      <c r="AX151" s="152"/>
      <c r="AY151" s="152"/>
      <c r="AZ151" s="152"/>
      <c r="BA151" s="152"/>
      <c r="BB151" s="152"/>
    </row>
    <row r="152" spans="1:54" ht="10.199999999999999" x14ac:dyDescent="0.2">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c r="AH152" s="152"/>
      <c r="AI152" s="152"/>
      <c r="AJ152" s="152"/>
      <c r="AK152" s="152"/>
      <c r="AL152" s="152"/>
      <c r="AM152" s="152"/>
      <c r="AN152" s="152"/>
      <c r="AO152" s="152"/>
      <c r="AP152" s="152"/>
      <c r="AQ152" s="152"/>
      <c r="AR152" s="152"/>
      <c r="AS152" s="152"/>
      <c r="AT152" s="152"/>
      <c r="AU152" s="152"/>
      <c r="AV152" s="152"/>
      <c r="AW152" s="152"/>
      <c r="AX152" s="152"/>
      <c r="AY152" s="152"/>
      <c r="AZ152" s="152"/>
      <c r="BA152" s="152"/>
      <c r="BB152" s="152"/>
    </row>
    <row r="153" spans="1:54" ht="10.199999999999999" x14ac:dyDescent="0.2">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c r="AI153" s="152"/>
      <c r="AJ153" s="152"/>
      <c r="AK153" s="152"/>
      <c r="AL153" s="152"/>
      <c r="AM153" s="152"/>
      <c r="AN153" s="152"/>
      <c r="AO153" s="152"/>
      <c r="AP153" s="152"/>
      <c r="AQ153" s="152"/>
      <c r="AR153" s="152"/>
      <c r="AS153" s="152"/>
      <c r="AT153" s="152"/>
      <c r="AU153" s="152"/>
      <c r="AV153" s="152"/>
      <c r="AW153" s="152"/>
      <c r="AX153" s="152"/>
      <c r="AY153" s="152"/>
      <c r="AZ153" s="152"/>
      <c r="BA153" s="152"/>
      <c r="BB153" s="152"/>
    </row>
    <row r="154" spans="1:54" ht="10.199999999999999" x14ac:dyDescent="0.2">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c r="AI154" s="152"/>
      <c r="AJ154" s="152"/>
      <c r="AK154" s="152"/>
      <c r="AL154" s="152"/>
      <c r="AM154" s="152"/>
      <c r="AN154" s="152"/>
      <c r="AO154" s="152"/>
      <c r="AP154" s="152"/>
      <c r="AQ154" s="152"/>
      <c r="AR154" s="152"/>
      <c r="AS154" s="152"/>
      <c r="AT154" s="152"/>
      <c r="AU154" s="152"/>
      <c r="AV154" s="152"/>
      <c r="AW154" s="152"/>
      <c r="AX154" s="152"/>
      <c r="AY154" s="152"/>
      <c r="AZ154" s="152"/>
      <c r="BA154" s="152"/>
      <c r="BB154" s="152"/>
    </row>
    <row r="155" spans="1:54" ht="10.199999999999999" x14ac:dyDescent="0.2">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c r="AI155" s="152"/>
      <c r="AJ155" s="152"/>
      <c r="AK155" s="152"/>
      <c r="AL155" s="152"/>
      <c r="AM155" s="152"/>
      <c r="AN155" s="152"/>
      <c r="AO155" s="152"/>
      <c r="AP155" s="152"/>
      <c r="AQ155" s="152"/>
      <c r="AR155" s="152"/>
      <c r="AS155" s="152"/>
      <c r="AT155" s="152"/>
      <c r="AU155" s="152"/>
      <c r="AV155" s="152"/>
      <c r="AW155" s="152"/>
      <c r="AX155" s="152"/>
      <c r="AY155" s="152"/>
      <c r="AZ155" s="152"/>
      <c r="BA155" s="152"/>
      <c r="BB155" s="152"/>
    </row>
    <row r="156" spans="1:54" ht="10.199999999999999" x14ac:dyDescent="0.2">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c r="AJ156" s="152"/>
      <c r="AK156" s="152"/>
      <c r="AL156" s="152"/>
      <c r="AM156" s="152"/>
      <c r="AN156" s="152"/>
      <c r="AO156" s="152"/>
      <c r="AP156" s="152"/>
      <c r="AQ156" s="152"/>
      <c r="AR156" s="152"/>
      <c r="AS156" s="152"/>
      <c r="AT156" s="152"/>
      <c r="AU156" s="152"/>
      <c r="AV156" s="152"/>
      <c r="AW156" s="152"/>
      <c r="AX156" s="152"/>
      <c r="AY156" s="152"/>
      <c r="AZ156" s="152"/>
      <c r="BA156" s="152"/>
      <c r="BB156" s="152"/>
    </row>
    <row r="157" spans="1:54" ht="10.199999999999999" x14ac:dyDescent="0.2">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c r="AI157" s="152"/>
      <c r="AJ157" s="152"/>
      <c r="AK157" s="152"/>
      <c r="AL157" s="152"/>
      <c r="AM157" s="152"/>
      <c r="AN157" s="152"/>
      <c r="AO157" s="152"/>
      <c r="AP157" s="152"/>
      <c r="AQ157" s="152"/>
      <c r="AR157" s="152"/>
      <c r="AS157" s="152"/>
      <c r="AT157" s="152"/>
      <c r="AU157" s="152"/>
      <c r="AV157" s="152"/>
      <c r="AW157" s="152"/>
      <c r="AX157" s="152"/>
      <c r="AY157" s="152"/>
      <c r="AZ157" s="152"/>
      <c r="BA157" s="152"/>
      <c r="BB157" s="152"/>
    </row>
    <row r="158" spans="1:54" ht="10.199999999999999" x14ac:dyDescent="0.2">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c r="AJ158" s="152"/>
      <c r="AK158" s="152"/>
      <c r="AL158" s="152"/>
      <c r="AM158" s="152"/>
      <c r="AN158" s="152"/>
      <c r="AO158" s="152"/>
      <c r="AP158" s="152"/>
      <c r="AQ158" s="152"/>
      <c r="AR158" s="152"/>
      <c r="AS158" s="152"/>
      <c r="AT158" s="152"/>
      <c r="AU158" s="152"/>
      <c r="AV158" s="152"/>
      <c r="AW158" s="152"/>
      <c r="AX158" s="152"/>
      <c r="AY158" s="152"/>
      <c r="AZ158" s="152"/>
      <c r="BA158" s="152"/>
      <c r="BB158" s="152"/>
    </row>
    <row r="159" spans="1:54" ht="10.199999999999999" x14ac:dyDescent="0.2">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c r="AH159" s="152"/>
      <c r="AI159" s="152"/>
      <c r="AJ159" s="152"/>
      <c r="AK159" s="152"/>
      <c r="AL159" s="152"/>
      <c r="AM159" s="152"/>
      <c r="AN159" s="152"/>
      <c r="AO159" s="152"/>
      <c r="AP159" s="152"/>
      <c r="AQ159" s="152"/>
      <c r="AR159" s="152"/>
      <c r="AS159" s="152"/>
      <c r="AT159" s="152"/>
      <c r="AU159" s="152"/>
      <c r="AV159" s="152"/>
      <c r="AW159" s="152"/>
      <c r="AX159" s="152"/>
      <c r="AY159" s="152"/>
      <c r="AZ159" s="152"/>
      <c r="BA159" s="152"/>
      <c r="BB159" s="152"/>
    </row>
    <row r="160" spans="1:54" ht="10.199999999999999" x14ac:dyDescent="0.2">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c r="AI160" s="152"/>
      <c r="AJ160" s="152"/>
      <c r="AK160" s="152"/>
      <c r="AL160" s="152"/>
      <c r="AM160" s="152"/>
      <c r="AN160" s="152"/>
      <c r="AO160" s="152"/>
      <c r="AP160" s="152"/>
      <c r="AQ160" s="152"/>
      <c r="AR160" s="152"/>
      <c r="AS160" s="152"/>
      <c r="AT160" s="152"/>
      <c r="AU160" s="152"/>
      <c r="AV160" s="152"/>
      <c r="AW160" s="152"/>
      <c r="AX160" s="152"/>
      <c r="AY160" s="152"/>
      <c r="AZ160" s="152"/>
      <c r="BA160" s="152"/>
      <c r="BB160" s="152"/>
    </row>
    <row r="161" spans="1:54" ht="10.199999999999999" x14ac:dyDescent="0.2">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c r="AJ161" s="152"/>
      <c r="AK161" s="152"/>
      <c r="AL161" s="152"/>
      <c r="AM161" s="152"/>
      <c r="AN161" s="152"/>
      <c r="AO161" s="152"/>
      <c r="AP161" s="152"/>
      <c r="AQ161" s="152"/>
      <c r="AR161" s="152"/>
      <c r="AS161" s="152"/>
      <c r="AT161" s="152"/>
      <c r="AU161" s="152"/>
      <c r="AV161" s="152"/>
      <c r="AW161" s="152"/>
      <c r="AX161" s="152"/>
      <c r="AY161" s="152"/>
      <c r="AZ161" s="152"/>
      <c r="BA161" s="152"/>
      <c r="BB161" s="152"/>
    </row>
    <row r="162" spans="1:54" ht="10.199999999999999" x14ac:dyDescent="0.2">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row>
    <row r="163" spans="1:54" ht="10.199999999999999" x14ac:dyDescent="0.2">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c r="AI163" s="152"/>
      <c r="AJ163" s="152"/>
      <c r="AK163" s="152"/>
      <c r="AL163" s="152"/>
      <c r="AM163" s="152"/>
      <c r="AN163" s="152"/>
      <c r="AO163" s="152"/>
      <c r="AP163" s="152"/>
      <c r="AQ163" s="152"/>
      <c r="AR163" s="152"/>
      <c r="AS163" s="152"/>
      <c r="AT163" s="152"/>
      <c r="AU163" s="152"/>
      <c r="AV163" s="152"/>
      <c r="AW163" s="152"/>
      <c r="AX163" s="152"/>
      <c r="AY163" s="152"/>
      <c r="AZ163" s="152"/>
      <c r="BA163" s="152"/>
      <c r="BB163" s="152"/>
    </row>
    <row r="164" spans="1:54" ht="10.199999999999999" x14ac:dyDescent="0.2">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c r="AJ164" s="152"/>
      <c r="AK164" s="152"/>
      <c r="AL164" s="152"/>
      <c r="AM164" s="152"/>
      <c r="AN164" s="152"/>
      <c r="AO164" s="152"/>
      <c r="AP164" s="152"/>
      <c r="AQ164" s="152"/>
      <c r="AR164" s="152"/>
      <c r="AS164" s="152"/>
      <c r="AT164" s="152"/>
      <c r="AU164" s="152"/>
      <c r="AV164" s="152"/>
      <c r="AW164" s="152"/>
      <c r="AX164" s="152"/>
      <c r="AY164" s="152"/>
      <c r="AZ164" s="152"/>
      <c r="BA164" s="152"/>
      <c r="BB164" s="152"/>
    </row>
    <row r="165" spans="1:54" ht="10.199999999999999" x14ac:dyDescent="0.2">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c r="AI165" s="152"/>
      <c r="AJ165" s="152"/>
      <c r="AK165" s="152"/>
      <c r="AL165" s="152"/>
      <c r="AM165" s="152"/>
      <c r="AN165" s="152"/>
      <c r="AO165" s="152"/>
      <c r="AP165" s="152"/>
      <c r="AQ165" s="152"/>
      <c r="AR165" s="152"/>
      <c r="AS165" s="152"/>
      <c r="AT165" s="152"/>
      <c r="AU165" s="152"/>
      <c r="AV165" s="152"/>
      <c r="AW165" s="152"/>
      <c r="AX165" s="152"/>
      <c r="AY165" s="152"/>
      <c r="AZ165" s="152"/>
      <c r="BA165" s="152"/>
      <c r="BB165" s="152"/>
    </row>
    <row r="166" spans="1:54" ht="10.199999999999999" x14ac:dyDescent="0.2">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c r="AJ166" s="152"/>
      <c r="AK166" s="152"/>
      <c r="AL166" s="152"/>
      <c r="AM166" s="152"/>
      <c r="AN166" s="152"/>
      <c r="AO166" s="152"/>
      <c r="AP166" s="152"/>
      <c r="AQ166" s="152"/>
      <c r="AR166" s="152"/>
      <c r="AS166" s="152"/>
      <c r="AT166" s="152"/>
      <c r="AU166" s="152"/>
      <c r="AV166" s="152"/>
      <c r="AW166" s="152"/>
      <c r="AX166" s="152"/>
      <c r="AY166" s="152"/>
      <c r="AZ166" s="152"/>
      <c r="BA166" s="152"/>
      <c r="BB166" s="152"/>
    </row>
    <row r="167" spans="1:54" ht="10.199999999999999" x14ac:dyDescent="0.2">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row>
    <row r="168" spans="1:54" ht="10.199999999999999" x14ac:dyDescent="0.2">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row>
    <row r="169" spans="1:54" ht="10.199999999999999" x14ac:dyDescent="0.2">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c r="AJ169" s="152"/>
      <c r="AK169" s="152"/>
      <c r="AL169" s="152"/>
      <c r="AM169" s="152"/>
      <c r="AN169" s="152"/>
      <c r="AO169" s="152"/>
      <c r="AP169" s="152"/>
      <c r="AQ169" s="152"/>
      <c r="AR169" s="152"/>
      <c r="AS169" s="152"/>
      <c r="AT169" s="152"/>
      <c r="AU169" s="152"/>
      <c r="AV169" s="152"/>
      <c r="AW169" s="152"/>
      <c r="AX169" s="152"/>
      <c r="AY169" s="152"/>
      <c r="AZ169" s="152"/>
      <c r="BA169" s="152"/>
      <c r="BB169" s="152"/>
    </row>
    <row r="170" spans="1:54" ht="10.199999999999999" x14ac:dyDescent="0.2">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c r="AI170" s="152"/>
      <c r="AJ170" s="152"/>
      <c r="AK170" s="152"/>
      <c r="AL170" s="152"/>
      <c r="AM170" s="152"/>
      <c r="AN170" s="152"/>
      <c r="AO170" s="152"/>
      <c r="AP170" s="152"/>
      <c r="AQ170" s="152"/>
      <c r="AR170" s="152"/>
      <c r="AS170" s="152"/>
      <c r="AT170" s="152"/>
      <c r="AU170" s="152"/>
      <c r="AV170" s="152"/>
      <c r="AW170" s="152"/>
      <c r="AX170" s="152"/>
      <c r="AY170" s="152"/>
      <c r="AZ170" s="152"/>
      <c r="BA170" s="152"/>
      <c r="BB170" s="152"/>
    </row>
    <row r="171" spans="1:54" ht="10.199999999999999" x14ac:dyDescent="0.2">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c r="AI171" s="152"/>
      <c r="AJ171" s="152"/>
      <c r="AK171" s="152"/>
      <c r="AL171" s="152"/>
      <c r="AM171" s="152"/>
      <c r="AN171" s="152"/>
      <c r="AO171" s="152"/>
      <c r="AP171" s="152"/>
      <c r="AQ171" s="152"/>
      <c r="AR171" s="152"/>
      <c r="AS171" s="152"/>
      <c r="AT171" s="152"/>
      <c r="AU171" s="152"/>
      <c r="AV171" s="152"/>
      <c r="AW171" s="152"/>
      <c r="AX171" s="152"/>
      <c r="AY171" s="152"/>
      <c r="AZ171" s="152"/>
      <c r="BA171" s="152"/>
      <c r="BB171" s="152"/>
    </row>
    <row r="172" spans="1:54" ht="10.199999999999999" x14ac:dyDescent="0.2">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c r="AI172" s="152"/>
      <c r="AJ172" s="152"/>
      <c r="AK172" s="152"/>
      <c r="AL172" s="152"/>
      <c r="AM172" s="152"/>
      <c r="AN172" s="152"/>
      <c r="AO172" s="152"/>
      <c r="AP172" s="152"/>
      <c r="AQ172" s="152"/>
      <c r="AR172" s="152"/>
      <c r="AS172" s="152"/>
      <c r="AT172" s="152"/>
      <c r="AU172" s="152"/>
      <c r="AV172" s="152"/>
      <c r="AW172" s="152"/>
      <c r="AX172" s="152"/>
      <c r="AY172" s="152"/>
      <c r="AZ172" s="152"/>
      <c r="BA172" s="152"/>
      <c r="BB172" s="152"/>
    </row>
    <row r="173" spans="1:54" ht="10.199999999999999" x14ac:dyDescent="0.2">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c r="AI173" s="152"/>
      <c r="AJ173" s="152"/>
      <c r="AK173" s="152"/>
      <c r="AL173" s="152"/>
      <c r="AM173" s="152"/>
      <c r="AN173" s="152"/>
      <c r="AO173" s="152"/>
      <c r="AP173" s="152"/>
      <c r="AQ173" s="152"/>
      <c r="AR173" s="152"/>
      <c r="AS173" s="152"/>
      <c r="AT173" s="152"/>
      <c r="AU173" s="152"/>
      <c r="AV173" s="152"/>
      <c r="AW173" s="152"/>
      <c r="AX173" s="152"/>
      <c r="AY173" s="152"/>
      <c r="AZ173" s="152"/>
      <c r="BA173" s="152"/>
      <c r="BB173" s="152"/>
    </row>
    <row r="174" spans="1:54" ht="10.199999999999999" x14ac:dyDescent="0.2">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c r="AC174" s="152"/>
      <c r="AD174" s="152"/>
      <c r="AE174" s="152"/>
      <c r="AF174" s="152"/>
      <c r="AG174" s="152"/>
      <c r="AH174" s="152"/>
      <c r="AI174" s="152"/>
      <c r="AJ174" s="152"/>
      <c r="AK174" s="152"/>
      <c r="AL174" s="152"/>
      <c r="AM174" s="152"/>
      <c r="AN174" s="152"/>
      <c r="AO174" s="152"/>
      <c r="AP174" s="152"/>
      <c r="AQ174" s="152"/>
      <c r="AR174" s="152"/>
      <c r="AS174" s="152"/>
      <c r="AT174" s="152"/>
      <c r="AU174" s="152"/>
      <c r="AV174" s="152"/>
      <c r="AW174" s="152"/>
      <c r="AX174" s="152"/>
      <c r="AY174" s="152"/>
      <c r="AZ174" s="152"/>
      <c r="BA174" s="152"/>
      <c r="BB174" s="152"/>
    </row>
    <row r="175" spans="1:54" ht="10.199999999999999" x14ac:dyDescent="0.2">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c r="AC175" s="152"/>
      <c r="AD175" s="152"/>
      <c r="AE175" s="152"/>
      <c r="AF175" s="152"/>
      <c r="AG175" s="152"/>
      <c r="AH175" s="152"/>
      <c r="AI175" s="152"/>
      <c r="AJ175" s="152"/>
      <c r="AK175" s="152"/>
      <c r="AL175" s="152"/>
      <c r="AM175" s="152"/>
      <c r="AN175" s="152"/>
      <c r="AO175" s="152"/>
      <c r="AP175" s="152"/>
      <c r="AQ175" s="152"/>
      <c r="AR175" s="152"/>
      <c r="AS175" s="152"/>
      <c r="AT175" s="152"/>
      <c r="AU175" s="152"/>
      <c r="AV175" s="152"/>
      <c r="AW175" s="152"/>
      <c r="AX175" s="152"/>
      <c r="AY175" s="152"/>
      <c r="AZ175" s="152"/>
      <c r="BA175" s="152"/>
      <c r="BB175" s="152"/>
    </row>
    <row r="176" spans="1:54" ht="10.199999999999999" x14ac:dyDescent="0.2">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c r="AC176" s="152"/>
      <c r="AD176" s="152"/>
      <c r="AE176" s="152"/>
      <c r="AF176" s="152"/>
      <c r="AG176" s="152"/>
      <c r="AH176" s="152"/>
      <c r="AI176" s="152"/>
      <c r="AJ176" s="152"/>
      <c r="AK176" s="152"/>
      <c r="AL176" s="152"/>
      <c r="AM176" s="152"/>
      <c r="AN176" s="152"/>
      <c r="AO176" s="152"/>
      <c r="AP176" s="152"/>
      <c r="AQ176" s="152"/>
      <c r="AR176" s="152"/>
      <c r="AS176" s="152"/>
      <c r="AT176" s="152"/>
      <c r="AU176" s="152"/>
      <c r="AV176" s="152"/>
      <c r="AW176" s="152"/>
      <c r="AX176" s="152"/>
      <c r="AY176" s="152"/>
      <c r="AZ176" s="152"/>
      <c r="BA176" s="152"/>
      <c r="BB176" s="152"/>
    </row>
    <row r="177" spans="1:54" ht="10.199999999999999" x14ac:dyDescent="0.2">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c r="AC177" s="152"/>
      <c r="AD177" s="152"/>
      <c r="AE177" s="152"/>
      <c r="AF177" s="152"/>
      <c r="AG177" s="152"/>
      <c r="AH177" s="152"/>
      <c r="AI177" s="152"/>
      <c r="AJ177" s="152"/>
      <c r="AK177" s="152"/>
      <c r="AL177" s="152"/>
      <c r="AM177" s="152"/>
      <c r="AN177" s="152"/>
      <c r="AO177" s="152"/>
      <c r="AP177" s="152"/>
      <c r="AQ177" s="152"/>
      <c r="AR177" s="152"/>
      <c r="AS177" s="152"/>
      <c r="AT177" s="152"/>
      <c r="AU177" s="152"/>
      <c r="AV177" s="152"/>
      <c r="AW177" s="152"/>
      <c r="AX177" s="152"/>
      <c r="AY177" s="152"/>
      <c r="AZ177" s="152"/>
      <c r="BA177" s="152"/>
      <c r="BB177" s="152"/>
    </row>
    <row r="178" spans="1:54" ht="10.199999999999999" x14ac:dyDescent="0.2">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c r="AC178" s="152"/>
      <c r="AD178" s="152"/>
      <c r="AE178" s="152"/>
      <c r="AF178" s="152"/>
      <c r="AG178" s="152"/>
      <c r="AH178" s="152"/>
      <c r="AI178" s="152"/>
      <c r="AJ178" s="152"/>
      <c r="AK178" s="152"/>
      <c r="AL178" s="152"/>
      <c r="AM178" s="152"/>
      <c r="AN178" s="152"/>
      <c r="AO178" s="152"/>
      <c r="AP178" s="152"/>
      <c r="AQ178" s="152"/>
      <c r="AR178" s="152"/>
      <c r="AS178" s="152"/>
      <c r="AT178" s="152"/>
      <c r="AU178" s="152"/>
      <c r="AV178" s="152"/>
      <c r="AW178" s="152"/>
      <c r="AX178" s="152"/>
      <c r="AY178" s="152"/>
      <c r="AZ178" s="152"/>
      <c r="BA178" s="152"/>
      <c r="BB178" s="152"/>
    </row>
    <row r="179" spans="1:54" ht="10.199999999999999" x14ac:dyDescent="0.2">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c r="AC179" s="152"/>
      <c r="AD179" s="152"/>
      <c r="AE179" s="152"/>
      <c r="AF179" s="152"/>
      <c r="AG179" s="152"/>
      <c r="AH179" s="152"/>
      <c r="AI179" s="152"/>
      <c r="AJ179" s="152"/>
      <c r="AK179" s="152"/>
      <c r="AL179" s="152"/>
      <c r="AM179" s="152"/>
      <c r="AN179" s="152"/>
      <c r="AO179" s="152"/>
      <c r="AP179" s="152"/>
      <c r="AQ179" s="152"/>
      <c r="AR179" s="152"/>
      <c r="AS179" s="152"/>
      <c r="AT179" s="152"/>
      <c r="AU179" s="152"/>
      <c r="AV179" s="152"/>
      <c r="AW179" s="152"/>
      <c r="AX179" s="152"/>
      <c r="AY179" s="152"/>
      <c r="AZ179" s="152"/>
      <c r="BA179" s="152"/>
      <c r="BB179" s="152"/>
    </row>
    <row r="180" spans="1:54" ht="10.199999999999999" x14ac:dyDescent="0.2">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c r="AC180" s="152"/>
      <c r="AD180" s="152"/>
      <c r="AE180" s="152"/>
      <c r="AF180" s="152"/>
      <c r="AG180" s="152"/>
      <c r="AH180" s="152"/>
      <c r="AI180" s="152"/>
      <c r="AJ180" s="152"/>
      <c r="AK180" s="152"/>
      <c r="AL180" s="152"/>
      <c r="AM180" s="152"/>
      <c r="AN180" s="152"/>
      <c r="AO180" s="152"/>
      <c r="AP180" s="152"/>
      <c r="AQ180" s="152"/>
      <c r="AR180" s="152"/>
      <c r="AS180" s="152"/>
      <c r="AT180" s="152"/>
      <c r="AU180" s="152"/>
      <c r="AV180" s="152"/>
      <c r="AW180" s="152"/>
      <c r="AX180" s="152"/>
      <c r="AY180" s="152"/>
      <c r="AZ180" s="152"/>
      <c r="BA180" s="152"/>
      <c r="BB180" s="152"/>
    </row>
    <row r="181" spans="1:54" ht="10.199999999999999" x14ac:dyDescent="0.2">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c r="AC181" s="152"/>
      <c r="AD181" s="152"/>
      <c r="AE181" s="152"/>
      <c r="AF181" s="152"/>
      <c r="AG181" s="152"/>
      <c r="AH181" s="152"/>
      <c r="AI181" s="152"/>
      <c r="AJ181" s="152"/>
      <c r="AK181" s="152"/>
      <c r="AL181" s="152"/>
      <c r="AM181" s="152"/>
      <c r="AN181" s="152"/>
      <c r="AO181" s="152"/>
      <c r="AP181" s="152"/>
      <c r="AQ181" s="152"/>
      <c r="AR181" s="152"/>
      <c r="AS181" s="152"/>
      <c r="AT181" s="152"/>
      <c r="AU181" s="152"/>
      <c r="AV181" s="152"/>
      <c r="AW181" s="152"/>
      <c r="AX181" s="152"/>
      <c r="AY181" s="152"/>
      <c r="AZ181" s="152"/>
      <c r="BA181" s="152"/>
      <c r="BB181" s="152"/>
    </row>
    <row r="182" spans="1:54" ht="10.199999999999999" x14ac:dyDescent="0.2">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c r="AC182" s="152"/>
      <c r="AD182" s="152"/>
      <c r="AE182" s="152"/>
      <c r="AF182" s="152"/>
      <c r="AG182" s="152"/>
      <c r="AH182" s="152"/>
      <c r="AI182" s="152"/>
      <c r="AJ182" s="152"/>
      <c r="AK182" s="152"/>
      <c r="AL182" s="152"/>
      <c r="AM182" s="152"/>
      <c r="AN182" s="152"/>
      <c r="AO182" s="152"/>
      <c r="AP182" s="152"/>
      <c r="AQ182" s="152"/>
      <c r="AR182" s="152"/>
      <c r="AS182" s="152"/>
      <c r="AT182" s="152"/>
      <c r="AU182" s="152"/>
      <c r="AV182" s="152"/>
      <c r="AW182" s="152"/>
      <c r="AX182" s="152"/>
      <c r="AY182" s="152"/>
      <c r="AZ182" s="152"/>
      <c r="BA182" s="152"/>
      <c r="BB182" s="152"/>
    </row>
    <row r="183" spans="1:54" ht="10.199999999999999" x14ac:dyDescent="0.2">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c r="AC183" s="152"/>
      <c r="AD183" s="152"/>
      <c r="AE183" s="152"/>
      <c r="AF183" s="152"/>
      <c r="AG183" s="152"/>
      <c r="AH183" s="152"/>
      <c r="AI183" s="152"/>
      <c r="AJ183" s="152"/>
      <c r="AK183" s="152"/>
      <c r="AL183" s="152"/>
      <c r="AM183" s="152"/>
      <c r="AN183" s="152"/>
      <c r="AO183" s="152"/>
      <c r="AP183" s="152"/>
      <c r="AQ183" s="152"/>
      <c r="AR183" s="152"/>
      <c r="AS183" s="152"/>
      <c r="AT183" s="152"/>
      <c r="AU183" s="152"/>
      <c r="AV183" s="152"/>
      <c r="AW183" s="152"/>
      <c r="AX183" s="152"/>
      <c r="AY183" s="152"/>
      <c r="AZ183" s="152"/>
      <c r="BA183" s="152"/>
      <c r="BB183" s="152"/>
    </row>
    <row r="184" spans="1:54" ht="10.199999999999999" x14ac:dyDescent="0.2">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c r="AC184" s="152"/>
      <c r="AD184" s="152"/>
      <c r="AE184" s="152"/>
      <c r="AF184" s="152"/>
      <c r="AG184" s="152"/>
      <c r="AH184" s="152"/>
      <c r="AI184" s="152"/>
      <c r="AJ184" s="152"/>
      <c r="AK184" s="152"/>
      <c r="AL184" s="152"/>
      <c r="AM184" s="152"/>
      <c r="AN184" s="152"/>
      <c r="AO184" s="152"/>
      <c r="AP184" s="152"/>
      <c r="AQ184" s="152"/>
      <c r="AR184" s="152"/>
      <c r="AS184" s="152"/>
      <c r="AT184" s="152"/>
      <c r="AU184" s="152"/>
      <c r="AV184" s="152"/>
      <c r="AW184" s="152"/>
      <c r="AX184" s="152"/>
      <c r="AY184" s="152"/>
      <c r="AZ184" s="152"/>
      <c r="BA184" s="152"/>
      <c r="BB184" s="152"/>
    </row>
    <row r="185" spans="1:54" ht="10.199999999999999" x14ac:dyDescent="0.2">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c r="AC185" s="152"/>
      <c r="AD185" s="152"/>
      <c r="AE185" s="152"/>
      <c r="AF185" s="152"/>
      <c r="AG185" s="152"/>
      <c r="AH185" s="152"/>
      <c r="AI185" s="152"/>
      <c r="AJ185" s="152"/>
      <c r="AK185" s="152"/>
      <c r="AL185" s="152"/>
      <c r="AM185" s="152"/>
      <c r="AN185" s="152"/>
      <c r="AO185" s="152"/>
      <c r="AP185" s="152"/>
      <c r="AQ185" s="152"/>
      <c r="AR185" s="152"/>
      <c r="AS185" s="152"/>
      <c r="AT185" s="152"/>
      <c r="AU185" s="152"/>
      <c r="AV185" s="152"/>
      <c r="AW185" s="152"/>
      <c r="AX185" s="152"/>
      <c r="AY185" s="152"/>
      <c r="AZ185" s="152"/>
      <c r="BA185" s="152"/>
      <c r="BB185" s="152"/>
    </row>
    <row r="186" spans="1:54" ht="10.199999999999999" x14ac:dyDescent="0.2">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c r="AC186" s="152"/>
      <c r="AD186" s="152"/>
      <c r="AE186" s="152"/>
      <c r="AF186" s="152"/>
      <c r="AG186" s="152"/>
      <c r="AH186" s="152"/>
      <c r="AI186" s="152"/>
      <c r="AJ186" s="152"/>
      <c r="AK186" s="152"/>
      <c r="AL186" s="152"/>
      <c r="AM186" s="152"/>
      <c r="AN186" s="152"/>
      <c r="AO186" s="152"/>
      <c r="AP186" s="152"/>
      <c r="AQ186" s="152"/>
      <c r="AR186" s="152"/>
      <c r="AS186" s="152"/>
      <c r="AT186" s="152"/>
      <c r="AU186" s="152"/>
      <c r="AV186" s="152"/>
      <c r="AW186" s="152"/>
      <c r="AX186" s="152"/>
      <c r="AY186" s="152"/>
      <c r="AZ186" s="152"/>
      <c r="BA186" s="152"/>
      <c r="BB186" s="152"/>
    </row>
    <row r="187" spans="1:54" ht="10.199999999999999" x14ac:dyDescent="0.2">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c r="AC187" s="152"/>
      <c r="AD187" s="152"/>
      <c r="AE187" s="152"/>
      <c r="AF187" s="152"/>
      <c r="AG187" s="152"/>
      <c r="AH187" s="152"/>
      <c r="AI187" s="152"/>
      <c r="AJ187" s="152"/>
      <c r="AK187" s="152"/>
      <c r="AL187" s="152"/>
      <c r="AM187" s="152"/>
      <c r="AN187" s="152"/>
      <c r="AO187" s="152"/>
      <c r="AP187" s="152"/>
      <c r="AQ187" s="152"/>
      <c r="AR187" s="152"/>
      <c r="AS187" s="152"/>
      <c r="AT187" s="152"/>
      <c r="AU187" s="152"/>
      <c r="AV187" s="152"/>
      <c r="AW187" s="152"/>
      <c r="AX187" s="152"/>
      <c r="AY187" s="152"/>
      <c r="AZ187" s="152"/>
      <c r="BA187" s="152"/>
      <c r="BB187" s="152"/>
    </row>
    <row r="188" spans="1:54" ht="10.199999999999999" x14ac:dyDescent="0.2">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c r="AC188" s="152"/>
      <c r="AD188" s="152"/>
      <c r="AE188" s="152"/>
      <c r="AF188" s="152"/>
      <c r="AG188" s="152"/>
      <c r="AH188" s="152"/>
      <c r="AI188" s="152"/>
      <c r="AJ188" s="152"/>
      <c r="AK188" s="152"/>
      <c r="AL188" s="152"/>
      <c r="AM188" s="152"/>
      <c r="AN188" s="152"/>
      <c r="AO188" s="152"/>
      <c r="AP188" s="152"/>
      <c r="AQ188" s="152"/>
      <c r="AR188" s="152"/>
      <c r="AS188" s="152"/>
      <c r="AT188" s="152"/>
      <c r="AU188" s="152"/>
      <c r="AV188" s="152"/>
      <c r="AW188" s="152"/>
      <c r="AX188" s="152"/>
      <c r="AY188" s="152"/>
      <c r="AZ188" s="152"/>
      <c r="BA188" s="152"/>
      <c r="BB188" s="152"/>
    </row>
    <row r="189" spans="1:54" ht="10.199999999999999" x14ac:dyDescent="0.2">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c r="AC189" s="152"/>
      <c r="AD189" s="152"/>
      <c r="AE189" s="152"/>
      <c r="AF189" s="152"/>
      <c r="AG189" s="152"/>
      <c r="AH189" s="152"/>
      <c r="AI189" s="152"/>
      <c r="AJ189" s="152"/>
      <c r="AK189" s="152"/>
      <c r="AL189" s="152"/>
      <c r="AM189" s="152"/>
      <c r="AN189" s="152"/>
      <c r="AO189" s="152"/>
      <c r="AP189" s="152"/>
      <c r="AQ189" s="152"/>
      <c r="AR189" s="152"/>
      <c r="AS189" s="152"/>
      <c r="AT189" s="152"/>
      <c r="AU189" s="152"/>
      <c r="AV189" s="152"/>
      <c r="AW189" s="152"/>
      <c r="AX189" s="152"/>
      <c r="AY189" s="152"/>
      <c r="AZ189" s="152"/>
      <c r="BA189" s="152"/>
      <c r="BB189" s="152"/>
    </row>
    <row r="190" spans="1:54" ht="10.199999999999999" x14ac:dyDescent="0.2">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c r="AC190" s="152"/>
      <c r="AD190" s="152"/>
      <c r="AE190" s="152"/>
      <c r="AF190" s="152"/>
      <c r="AG190" s="152"/>
      <c r="AH190" s="152"/>
      <c r="AI190" s="152"/>
      <c r="AJ190" s="152"/>
      <c r="AK190" s="152"/>
      <c r="AL190" s="152"/>
      <c r="AM190" s="152"/>
      <c r="AN190" s="152"/>
      <c r="AO190" s="152"/>
      <c r="AP190" s="152"/>
      <c r="AQ190" s="152"/>
      <c r="AR190" s="152"/>
      <c r="AS190" s="152"/>
      <c r="AT190" s="152"/>
      <c r="AU190" s="152"/>
      <c r="AV190" s="152"/>
      <c r="AW190" s="152"/>
      <c r="AX190" s="152"/>
      <c r="AY190" s="152"/>
      <c r="AZ190" s="152"/>
      <c r="BA190" s="152"/>
      <c r="BB190" s="152"/>
    </row>
    <row r="191" spans="1:54" ht="10.199999999999999" x14ac:dyDescent="0.2">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c r="AC191" s="152"/>
      <c r="AD191" s="152"/>
      <c r="AE191" s="152"/>
      <c r="AF191" s="152"/>
      <c r="AG191" s="152"/>
      <c r="AH191" s="152"/>
      <c r="AI191" s="152"/>
      <c r="AJ191" s="152"/>
      <c r="AK191" s="152"/>
      <c r="AL191" s="152"/>
      <c r="AM191" s="152"/>
      <c r="AN191" s="152"/>
      <c r="AO191" s="152"/>
      <c r="AP191" s="152"/>
      <c r="AQ191" s="152"/>
      <c r="AR191" s="152"/>
      <c r="AS191" s="152"/>
      <c r="AT191" s="152"/>
      <c r="AU191" s="152"/>
      <c r="AV191" s="152"/>
      <c r="AW191" s="152"/>
      <c r="AX191" s="152"/>
      <c r="AY191" s="152"/>
      <c r="AZ191" s="152"/>
      <c r="BA191" s="152"/>
      <c r="BB191" s="152"/>
    </row>
    <row r="192" spans="1:54" ht="10.199999999999999" x14ac:dyDescent="0.2">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c r="AC192" s="152"/>
      <c r="AD192" s="152"/>
      <c r="AE192" s="152"/>
      <c r="AF192" s="152"/>
      <c r="AG192" s="152"/>
      <c r="AH192" s="152"/>
      <c r="AI192" s="152"/>
      <c r="AJ192" s="152"/>
      <c r="AK192" s="152"/>
      <c r="AL192" s="152"/>
      <c r="AM192" s="152"/>
      <c r="AN192" s="152"/>
      <c r="AO192" s="152"/>
      <c r="AP192" s="152"/>
      <c r="AQ192" s="152"/>
      <c r="AR192" s="152"/>
      <c r="AS192" s="152"/>
      <c r="AT192" s="152"/>
      <c r="AU192" s="152"/>
      <c r="AV192" s="152"/>
      <c r="AW192" s="152"/>
      <c r="AX192" s="152"/>
      <c r="AY192" s="152"/>
      <c r="AZ192" s="152"/>
      <c r="BA192" s="152"/>
      <c r="BB192" s="152"/>
    </row>
  </sheetData>
  <pageMargins left="1" right="1" top="1" bottom="1" header="0.5" footer="0.5"/>
  <pageSetup scale="71" fitToWidth="18" pageOrder="overThenDown" orientation="landscape" r:id="rId1"/>
  <headerFooter>
    <oddHeader>&amp;R&amp;8Schedule &amp;A ERRATA - 1
Page &amp;P of &amp;N</oddHeader>
  </headerFooter>
  <rowBreaks count="1" manualBreakCount="1">
    <brk id="54" max="5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C13"/>
  <sheetViews>
    <sheetView view="pageLayout" zoomScaleNormal="100" workbookViewId="0">
      <selection activeCell="B12" sqref="B12"/>
    </sheetView>
  </sheetViews>
  <sheetFormatPr defaultColWidth="14.44140625" defaultRowHeight="10.199999999999999" x14ac:dyDescent="0.3"/>
  <cols>
    <col min="1" max="1" width="4.6640625" style="10" customWidth="1"/>
    <col min="2" max="2" width="36.33203125" style="10" customWidth="1"/>
    <col min="3" max="3" width="18.33203125" style="10" customWidth="1"/>
    <col min="4" max="4" width="14.44140625" style="10"/>
    <col min="5" max="5" width="18.6640625" style="10" customWidth="1"/>
    <col min="6" max="16384" width="14.44140625" style="10"/>
  </cols>
  <sheetData>
    <row r="1" spans="1:3" s="2" customFormat="1" x14ac:dyDescent="0.3">
      <c r="A1" s="18"/>
    </row>
    <row r="2" spans="1:3" s="2" customFormat="1" x14ac:dyDescent="0.3">
      <c r="B2" s="4" t="s">
        <v>0</v>
      </c>
      <c r="C2" s="5"/>
    </row>
    <row r="3" spans="1:3" s="2" customFormat="1" x14ac:dyDescent="0.3">
      <c r="B3" s="6" t="s">
        <v>1</v>
      </c>
    </row>
    <row r="4" spans="1:3" s="2" customFormat="1" x14ac:dyDescent="0.3">
      <c r="B4" s="6" t="s">
        <v>31</v>
      </c>
    </row>
    <row r="5" spans="1:3" s="2" customFormat="1" x14ac:dyDescent="0.3">
      <c r="B5" s="6" t="s">
        <v>736</v>
      </c>
    </row>
    <row r="6" spans="1:3" s="2" customFormat="1" x14ac:dyDescent="0.3">
      <c r="B6" s="6" t="s">
        <v>734</v>
      </c>
    </row>
    <row r="7" spans="1:3" x14ac:dyDescent="0.3">
      <c r="B7" s="151" t="s">
        <v>735</v>
      </c>
    </row>
    <row r="8" spans="1:3" s="11" customFormat="1" x14ac:dyDescent="0.3">
      <c r="B8" s="13"/>
    </row>
    <row r="10" spans="1:3" x14ac:dyDescent="0.3">
      <c r="B10" s="10" t="s">
        <v>1002</v>
      </c>
    </row>
    <row r="11" spans="1:3" x14ac:dyDescent="0.3">
      <c r="B11" s="10" t="s">
        <v>1192</v>
      </c>
    </row>
    <row r="12" spans="1:3" x14ac:dyDescent="0.3">
      <c r="B12" s="10" t="s">
        <v>1003</v>
      </c>
    </row>
    <row r="13" spans="1:3" x14ac:dyDescent="0.3">
      <c r="B13" s="10" t="s">
        <v>1004</v>
      </c>
    </row>
  </sheetData>
  <pageMargins left="1" right="1" top="1" bottom="1" header="0.5" footer="0.5"/>
  <pageSetup orientation="portrait" r:id="rId1"/>
  <headerFooter>
    <oddHeader>&amp;R&amp;"Times New Roman,Regular"&amp;8Schedule &amp;A ERRATA - 1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11"/>
  <sheetViews>
    <sheetView view="pageBreakPreview" zoomScale="110" zoomScaleNormal="120" zoomScaleSheetLayoutView="110" workbookViewId="0">
      <selection activeCell="B6" sqref="B6"/>
    </sheetView>
  </sheetViews>
  <sheetFormatPr defaultColWidth="14.44140625" defaultRowHeight="10.199999999999999" x14ac:dyDescent="0.3"/>
  <cols>
    <col min="1" max="1" width="4.6640625" style="10" customWidth="1"/>
    <col min="2" max="2" width="46.6640625" style="10" customWidth="1"/>
    <col min="3" max="3" width="41.44140625" style="10" customWidth="1"/>
    <col min="4" max="4" width="2.33203125" style="10" customWidth="1"/>
    <col min="5" max="5" width="14.44140625" style="10" customWidth="1"/>
    <col min="6" max="16384" width="14.44140625" style="10"/>
  </cols>
  <sheetData>
    <row r="1" spans="1:3" s="2" customFormat="1" x14ac:dyDescent="0.3">
      <c r="A1" s="18"/>
    </row>
    <row r="2" spans="1:3" s="2" customFormat="1" x14ac:dyDescent="0.3">
      <c r="B2" s="4" t="s">
        <v>0</v>
      </c>
      <c r="C2" s="5"/>
    </row>
    <row r="3" spans="1:3" s="2" customFormat="1" x14ac:dyDescent="0.3">
      <c r="B3" s="6" t="s">
        <v>1</v>
      </c>
    </row>
    <row r="4" spans="1:3" s="2" customFormat="1" x14ac:dyDescent="0.3">
      <c r="B4" s="6" t="s">
        <v>32</v>
      </c>
    </row>
    <row r="5" spans="1:3" s="2" customFormat="1" x14ac:dyDescent="0.3">
      <c r="B5" s="6" t="s">
        <v>736</v>
      </c>
    </row>
    <row r="6" spans="1:3" s="2" customFormat="1" x14ac:dyDescent="0.3">
      <c r="B6" s="6" t="s">
        <v>734</v>
      </c>
    </row>
    <row r="7" spans="1:3" x14ac:dyDescent="0.3">
      <c r="B7" s="151" t="s">
        <v>735</v>
      </c>
    </row>
    <row r="8" spans="1:3" s="11" customFormat="1" x14ac:dyDescent="0.3">
      <c r="B8" s="13"/>
    </row>
    <row r="9" spans="1:3" x14ac:dyDescent="0.3">
      <c r="B9" s="10" t="s">
        <v>1193</v>
      </c>
    </row>
    <row r="10" spans="1:3" x14ac:dyDescent="0.3">
      <c r="B10" s="10" t="s">
        <v>1194</v>
      </c>
    </row>
    <row r="11" spans="1:3" x14ac:dyDescent="0.3">
      <c r="B11" s="10" t="s">
        <v>1195</v>
      </c>
    </row>
  </sheetData>
  <pageMargins left="1" right="1" top="1" bottom="1" header="0.5" footer="0.5"/>
  <pageSetup orientation="portrait" r:id="rId1"/>
  <headerFooter>
    <oddHeader>&amp;R&amp;"Times New Roman,Regular"&amp;8Schedule &amp;A ERRATA - 1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9"/>
  <sheetViews>
    <sheetView view="pageLayout" zoomScaleNormal="100" workbookViewId="0"/>
  </sheetViews>
  <sheetFormatPr defaultColWidth="14.44140625" defaultRowHeight="10.199999999999999" x14ac:dyDescent="0.3"/>
  <cols>
    <col min="1" max="1" width="4.6640625" style="10" customWidth="1"/>
    <col min="2" max="2" width="37.5546875" style="10" customWidth="1"/>
    <col min="3" max="3" width="18.33203125" style="10" customWidth="1"/>
    <col min="4" max="4" width="14.44140625" style="10"/>
    <col min="5" max="5" width="36.6640625" style="10" customWidth="1"/>
    <col min="6" max="6" width="20" style="10" customWidth="1"/>
    <col min="7" max="7" width="19.6640625" style="10" customWidth="1"/>
    <col min="8" max="16384" width="14.44140625" style="10"/>
  </cols>
  <sheetData>
    <row r="1" spans="1:7" s="2" customFormat="1" x14ac:dyDescent="0.3">
      <c r="A1" s="18"/>
    </row>
    <row r="2" spans="1:7" s="2" customFormat="1" x14ac:dyDescent="0.3">
      <c r="B2" s="4" t="s">
        <v>0</v>
      </c>
      <c r="C2" s="5"/>
    </row>
    <row r="3" spans="1:7" s="2" customFormat="1" x14ac:dyDescent="0.3">
      <c r="B3" s="6" t="s">
        <v>1</v>
      </c>
    </row>
    <row r="4" spans="1:7" s="2" customFormat="1" x14ac:dyDescent="0.3">
      <c r="B4" s="6" t="s">
        <v>33</v>
      </c>
    </row>
    <row r="5" spans="1:7" s="2" customFormat="1" x14ac:dyDescent="0.3">
      <c r="B5" s="6" t="s">
        <v>736</v>
      </c>
    </row>
    <row r="6" spans="1:7" s="2" customFormat="1" x14ac:dyDescent="0.3">
      <c r="B6" s="6" t="s">
        <v>734</v>
      </c>
    </row>
    <row r="7" spans="1:7" x14ac:dyDescent="0.3">
      <c r="B7" s="151" t="s">
        <v>735</v>
      </c>
    </row>
    <row r="8" spans="1:7" s="11" customFormat="1" x14ac:dyDescent="0.3">
      <c r="B8" s="13"/>
    </row>
    <row r="9" spans="1:7" x14ac:dyDescent="0.3">
      <c r="B9" s="10" t="s">
        <v>1005</v>
      </c>
      <c r="C9" s="8"/>
      <c r="D9" s="8"/>
      <c r="E9" s="8"/>
      <c r="F9" s="8"/>
      <c r="G9" s="8"/>
    </row>
  </sheetData>
  <pageMargins left="1" right="1" top="1" bottom="1" header="0.5" footer="0.5"/>
  <pageSetup orientation="portrait" r:id="rId1"/>
  <headerFooter>
    <oddHeader>&amp;R&amp;"Times New Roman,Regular"&amp;8Schedule &amp;A ERRATA - 1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76"/>
  <sheetViews>
    <sheetView zoomScaleNormal="100" workbookViewId="0">
      <selection activeCell="E21" sqref="E21"/>
    </sheetView>
  </sheetViews>
  <sheetFormatPr defaultColWidth="9.109375" defaultRowHeight="10.199999999999999" x14ac:dyDescent="0.2"/>
  <cols>
    <col min="1" max="1" width="6" style="102" customWidth="1"/>
    <col min="2" max="2" width="50" style="102" customWidth="1"/>
    <col min="3" max="3" width="25.77734375" style="150" customWidth="1"/>
    <col min="4" max="4" width="42.109375" style="150" bestFit="1" customWidth="1"/>
    <col min="5" max="5" width="9.33203125" style="167" bestFit="1" customWidth="1"/>
    <col min="6" max="6" width="8.33203125" style="168" bestFit="1" customWidth="1"/>
    <col min="7" max="7" width="3.6640625" style="102" customWidth="1"/>
    <col min="8" max="11" width="9.109375" style="102"/>
    <col min="12" max="12" width="9.109375" style="171"/>
    <col min="13" max="16384" width="9.109375" style="102"/>
  </cols>
  <sheetData>
    <row r="1" spans="1:7" ht="10.8" customHeight="1" x14ac:dyDescent="0.25">
      <c r="A1" s="2"/>
      <c r="B1" s="4" t="s">
        <v>0</v>
      </c>
      <c r="C1" s="146"/>
    </row>
    <row r="2" spans="1:7" ht="10.8" customHeight="1" x14ac:dyDescent="0.25">
      <c r="A2" s="2"/>
      <c r="B2" s="6" t="s">
        <v>1</v>
      </c>
      <c r="C2" s="146"/>
    </row>
    <row r="3" spans="1:7" ht="10.8" customHeight="1" x14ac:dyDescent="0.25">
      <c r="A3" s="2"/>
      <c r="B3" s="6" t="s">
        <v>1133</v>
      </c>
      <c r="C3" s="146"/>
    </row>
    <row r="4" spans="1:7" ht="10.8" customHeight="1" x14ac:dyDescent="0.25">
      <c r="A4" s="2"/>
      <c r="B4" s="6" t="s">
        <v>736</v>
      </c>
      <c r="C4" s="146"/>
    </row>
    <row r="5" spans="1:7" ht="10.8" customHeight="1" x14ac:dyDescent="0.25">
      <c r="A5" s="2"/>
      <c r="B5" s="6" t="s">
        <v>734</v>
      </c>
      <c r="C5" s="146"/>
    </row>
    <row r="6" spans="1:7" ht="10.8" customHeight="1" x14ac:dyDescent="0.25">
      <c r="A6" s="169"/>
      <c r="B6" s="151" t="s">
        <v>735</v>
      </c>
      <c r="C6" s="146"/>
    </row>
    <row r="7" spans="1:7" ht="13.2" x14ac:dyDescent="0.25">
      <c r="A7" s="11"/>
      <c r="B7" s="13" t="s">
        <v>3</v>
      </c>
      <c r="C7" s="146"/>
    </row>
    <row r="8" spans="1:7" ht="10.8" thickBot="1" x14ac:dyDescent="0.25">
      <c r="B8" s="103">
        <v>1</v>
      </c>
      <c r="C8" s="170">
        <v>2</v>
      </c>
      <c r="D8" s="103">
        <v>3</v>
      </c>
      <c r="E8" s="170">
        <v>4</v>
      </c>
      <c r="F8" s="103">
        <v>5</v>
      </c>
    </row>
    <row r="9" spans="1:7" ht="10.8" thickBot="1" x14ac:dyDescent="0.25">
      <c r="A9" s="162" t="s">
        <v>4</v>
      </c>
      <c r="B9" s="162" t="s">
        <v>34</v>
      </c>
      <c r="C9" s="162" t="s">
        <v>35</v>
      </c>
      <c r="D9" s="162" t="s">
        <v>23</v>
      </c>
      <c r="E9" s="162" t="s">
        <v>16</v>
      </c>
      <c r="F9" s="162" t="s">
        <v>36</v>
      </c>
      <c r="G9" s="152"/>
    </row>
    <row r="10" spans="1:7" x14ac:dyDescent="0.2">
      <c r="A10" s="152"/>
      <c r="B10" s="152"/>
      <c r="C10" s="173"/>
      <c r="D10" s="173"/>
      <c r="E10" s="174"/>
      <c r="F10" s="175"/>
      <c r="G10" s="152"/>
    </row>
    <row r="11" spans="1:7" x14ac:dyDescent="0.2">
      <c r="A11" s="155">
        <v>1</v>
      </c>
      <c r="B11" s="172" t="s">
        <v>1082</v>
      </c>
      <c r="C11" s="173"/>
      <c r="D11" s="173"/>
      <c r="E11" s="174"/>
      <c r="F11" s="175"/>
      <c r="G11" s="152"/>
    </row>
    <row r="12" spans="1:7" x14ac:dyDescent="0.2">
      <c r="A12" s="155">
        <f>+A11+1</f>
        <v>2</v>
      </c>
      <c r="B12" s="172"/>
      <c r="C12" s="173"/>
      <c r="D12" s="173"/>
      <c r="E12" s="174"/>
      <c r="F12" s="175"/>
      <c r="G12" s="152"/>
    </row>
    <row r="13" spans="1:7" x14ac:dyDescent="0.2">
      <c r="A13" s="155">
        <f t="shared" ref="A13:A76" si="0">+A12+1</f>
        <v>3</v>
      </c>
      <c r="B13" s="152" t="s">
        <v>1083</v>
      </c>
      <c r="C13" s="173" t="s">
        <v>957</v>
      </c>
      <c r="D13" s="181" t="s">
        <v>987</v>
      </c>
      <c r="E13" s="174">
        <f>+'[48]WP V-K-1'!D171</f>
        <v>135</v>
      </c>
      <c r="F13" s="175">
        <f>E13/$E$44</f>
        <v>1.6240210761846331E-3</v>
      </c>
      <c r="G13" s="152"/>
    </row>
    <row r="14" spans="1:7" x14ac:dyDescent="0.2">
      <c r="A14" s="155">
        <f t="shared" si="0"/>
        <v>4</v>
      </c>
      <c r="B14" s="152"/>
      <c r="C14" s="173"/>
      <c r="D14" s="173"/>
      <c r="E14" s="174"/>
      <c r="F14" s="175"/>
      <c r="G14" s="152"/>
    </row>
    <row r="15" spans="1:7" x14ac:dyDescent="0.2">
      <c r="A15" s="155">
        <f t="shared" si="0"/>
        <v>5</v>
      </c>
      <c r="B15" s="172"/>
      <c r="C15" s="173" t="s">
        <v>969</v>
      </c>
      <c r="D15" s="181" t="s">
        <v>987</v>
      </c>
      <c r="E15" s="174">
        <f>+'[48]WP V-K-1'!D173</f>
        <v>31</v>
      </c>
      <c r="F15" s="175">
        <f>E15/$E$44</f>
        <v>3.7292335823498984E-4</v>
      </c>
      <c r="G15" s="152"/>
    </row>
    <row r="16" spans="1:7" ht="10.8" thickBot="1" x14ac:dyDescent="0.25">
      <c r="A16" s="155">
        <f t="shared" si="0"/>
        <v>6</v>
      </c>
      <c r="B16" s="172"/>
      <c r="C16" s="173"/>
      <c r="D16" s="173"/>
      <c r="E16" s="174"/>
      <c r="F16" s="175"/>
      <c r="G16" s="152"/>
    </row>
    <row r="17" spans="1:7" ht="10.8" thickBot="1" x14ac:dyDescent="0.25">
      <c r="A17" s="155">
        <f t="shared" si="0"/>
        <v>7</v>
      </c>
      <c r="B17" s="166" t="s">
        <v>1084</v>
      </c>
      <c r="C17" s="177"/>
      <c r="D17" s="177"/>
      <c r="E17" s="178">
        <f>+E13+E15</f>
        <v>166</v>
      </c>
      <c r="F17" s="175"/>
      <c r="G17" s="152"/>
    </row>
    <row r="18" spans="1:7" x14ac:dyDescent="0.2">
      <c r="A18" s="155">
        <f t="shared" si="0"/>
        <v>8</v>
      </c>
      <c r="B18" s="172"/>
      <c r="C18" s="173"/>
      <c r="D18" s="173"/>
      <c r="E18" s="174"/>
      <c r="F18" s="175"/>
      <c r="G18" s="152"/>
    </row>
    <row r="19" spans="1:7" x14ac:dyDescent="0.2">
      <c r="A19" s="155">
        <f t="shared" si="0"/>
        <v>9</v>
      </c>
      <c r="B19" s="152"/>
      <c r="C19" s="152"/>
      <c r="D19" s="152"/>
      <c r="E19" s="152"/>
      <c r="F19" s="175"/>
      <c r="G19" s="152"/>
    </row>
    <row r="20" spans="1:7" x14ac:dyDescent="0.2">
      <c r="A20" s="155">
        <f t="shared" si="0"/>
        <v>10</v>
      </c>
      <c r="B20" s="172"/>
      <c r="C20" s="173"/>
      <c r="D20" s="173"/>
      <c r="E20" s="174"/>
      <c r="F20" s="175"/>
      <c r="G20" s="152"/>
    </row>
    <row r="21" spans="1:7" x14ac:dyDescent="0.2">
      <c r="A21" s="155">
        <f t="shared" si="0"/>
        <v>11</v>
      </c>
      <c r="B21" s="152" t="s">
        <v>1085</v>
      </c>
      <c r="C21" s="173" t="s">
        <v>957</v>
      </c>
      <c r="D21" s="181" t="s">
        <v>987</v>
      </c>
      <c r="E21" s="174">
        <f>+'[48]WP V-K-1'!D179</f>
        <v>7727</v>
      </c>
      <c r="F21" s="175">
        <f>E21/$E$44</f>
        <v>9.2954154486508594E-2</v>
      </c>
      <c r="G21" s="152"/>
    </row>
    <row r="22" spans="1:7" x14ac:dyDescent="0.2">
      <c r="A22" s="155">
        <f t="shared" si="0"/>
        <v>12</v>
      </c>
      <c r="B22" s="152"/>
      <c r="C22" s="173"/>
      <c r="D22" s="181"/>
      <c r="E22" s="187"/>
      <c r="F22" s="175"/>
      <c r="G22" s="152"/>
    </row>
    <row r="23" spans="1:7" x14ac:dyDescent="0.2">
      <c r="A23" s="155">
        <f t="shared" si="0"/>
        <v>13</v>
      </c>
      <c r="B23" s="152"/>
      <c r="C23" s="173" t="s">
        <v>1086</v>
      </c>
      <c r="D23" s="181" t="s">
        <v>987</v>
      </c>
      <c r="E23" s="174">
        <f>+'[48]WP V-K-1'!D181</f>
        <v>1</v>
      </c>
      <c r="F23" s="175">
        <f>E23/$E$44</f>
        <v>1.2029785749515801E-5</v>
      </c>
      <c r="G23" s="152"/>
    </row>
    <row r="24" spans="1:7" x14ac:dyDescent="0.2">
      <c r="A24" s="155">
        <f t="shared" si="0"/>
        <v>14</v>
      </c>
      <c r="B24" s="152"/>
      <c r="C24" s="173"/>
      <c r="D24" s="181"/>
      <c r="E24" s="187"/>
      <c r="F24" s="175"/>
      <c r="G24" s="152"/>
    </row>
    <row r="25" spans="1:7" x14ac:dyDescent="0.2">
      <c r="A25" s="155">
        <f t="shared" si="0"/>
        <v>15</v>
      </c>
      <c r="B25" s="152"/>
      <c r="C25" s="173" t="s">
        <v>1087</v>
      </c>
      <c r="D25" s="181" t="s">
        <v>980</v>
      </c>
      <c r="E25" s="174">
        <f>+'[48]WP V-K-1'!D183</f>
        <v>29581</v>
      </c>
      <c r="F25" s="175"/>
      <c r="G25" s="152"/>
    </row>
    <row r="26" spans="1:7" x14ac:dyDescent="0.2">
      <c r="A26" s="155">
        <f t="shared" si="0"/>
        <v>16</v>
      </c>
      <c r="B26" s="152"/>
      <c r="C26" s="173"/>
      <c r="D26" s="181" t="s">
        <v>981</v>
      </c>
      <c r="E26" s="174">
        <f>+'[48]WP V-K-1'!D184</f>
        <v>9</v>
      </c>
      <c r="F26" s="175"/>
      <c r="G26" s="152"/>
    </row>
    <row r="27" spans="1:7" x14ac:dyDescent="0.2">
      <c r="A27" s="155">
        <f t="shared" si="0"/>
        <v>17</v>
      </c>
      <c r="B27" s="152"/>
      <c r="C27" s="173"/>
      <c r="D27" s="181" t="s">
        <v>982</v>
      </c>
      <c r="E27" s="174">
        <f>+'[48]WP V-K-1'!D185</f>
        <v>32</v>
      </c>
      <c r="F27" s="175"/>
      <c r="G27" s="152"/>
    </row>
    <row r="28" spans="1:7" x14ac:dyDescent="0.2">
      <c r="A28" s="155">
        <f t="shared" si="0"/>
        <v>18</v>
      </c>
      <c r="B28" s="152"/>
      <c r="C28" s="173"/>
      <c r="D28" s="181" t="s">
        <v>983</v>
      </c>
      <c r="E28" s="174">
        <f>+'[48]WP V-K-1'!D186</f>
        <v>56</v>
      </c>
      <c r="F28" s="175"/>
      <c r="G28" s="152"/>
    </row>
    <row r="29" spans="1:7" x14ac:dyDescent="0.2">
      <c r="A29" s="155">
        <f t="shared" si="0"/>
        <v>19</v>
      </c>
      <c r="B29" s="152"/>
      <c r="C29" s="173"/>
      <c r="D29" s="181" t="s">
        <v>984</v>
      </c>
      <c r="E29" s="174">
        <f>+'[48]WP V-K-1'!D187</f>
        <v>149</v>
      </c>
      <c r="F29" s="175"/>
      <c r="G29" s="152"/>
    </row>
    <row r="30" spans="1:7" x14ac:dyDescent="0.2">
      <c r="A30" s="155">
        <f t="shared" si="0"/>
        <v>20</v>
      </c>
      <c r="B30" s="152"/>
      <c r="C30" s="173"/>
      <c r="D30" s="152" t="s">
        <v>1088</v>
      </c>
      <c r="E30" s="174">
        <f>+'[48]WP V-K-1'!D188</f>
        <v>1</v>
      </c>
      <c r="F30" s="175"/>
      <c r="G30" s="152"/>
    </row>
    <row r="31" spans="1:7" x14ac:dyDescent="0.2">
      <c r="A31" s="155">
        <f t="shared" si="0"/>
        <v>21</v>
      </c>
      <c r="B31" s="152"/>
      <c r="C31" s="173"/>
      <c r="D31" s="181" t="s">
        <v>987</v>
      </c>
      <c r="E31" s="174">
        <f>+'[48]WP V-K-1'!D189</f>
        <v>255</v>
      </c>
      <c r="F31" s="175"/>
      <c r="G31" s="152"/>
    </row>
    <row r="32" spans="1:7" x14ac:dyDescent="0.2">
      <c r="A32" s="155">
        <f t="shared" si="0"/>
        <v>22</v>
      </c>
      <c r="B32" s="152"/>
      <c r="C32" s="173"/>
      <c r="D32" s="181" t="s">
        <v>989</v>
      </c>
      <c r="E32" s="174">
        <f>+'[48]WP V-K-1'!D190</f>
        <v>44009</v>
      </c>
      <c r="F32" s="175"/>
      <c r="G32" s="152"/>
    </row>
    <row r="33" spans="1:7" x14ac:dyDescent="0.2">
      <c r="A33" s="155">
        <f t="shared" si="0"/>
        <v>23</v>
      </c>
      <c r="B33" s="152"/>
      <c r="C33" s="173"/>
      <c r="D33" s="181" t="s">
        <v>1089</v>
      </c>
      <c r="E33" s="174">
        <f>+'[48]WP V-K-1'!D191</f>
        <v>1109</v>
      </c>
      <c r="F33" s="175"/>
      <c r="G33" s="152"/>
    </row>
    <row r="34" spans="1:7" x14ac:dyDescent="0.2">
      <c r="A34" s="155">
        <f t="shared" si="0"/>
        <v>24</v>
      </c>
      <c r="B34" s="152"/>
      <c r="C34" s="173"/>
      <c r="D34" s="181"/>
      <c r="E34" s="188">
        <f>SUM(E25:E33)</f>
        <v>75201</v>
      </c>
      <c r="F34" s="175">
        <f>E34/$E$44</f>
        <v>0.90465191814933776</v>
      </c>
      <c r="G34" s="152"/>
    </row>
    <row r="35" spans="1:7" x14ac:dyDescent="0.2">
      <c r="A35" s="155">
        <f t="shared" si="0"/>
        <v>25</v>
      </c>
      <c r="B35" s="152"/>
      <c r="C35" s="173"/>
      <c r="D35" s="181"/>
      <c r="E35" s="187"/>
      <c r="F35" s="175"/>
      <c r="G35" s="152"/>
    </row>
    <row r="36" spans="1:7" x14ac:dyDescent="0.2">
      <c r="A36" s="155">
        <f t="shared" si="0"/>
        <v>26</v>
      </c>
      <c r="B36" s="152"/>
      <c r="C36" s="173" t="s">
        <v>975</v>
      </c>
      <c r="D36" s="181" t="s">
        <v>987</v>
      </c>
      <c r="E36" s="174">
        <f>+'[48]WP V-K-1'!D194</f>
        <v>9</v>
      </c>
      <c r="F36" s="175">
        <f>E36/$E$44</f>
        <v>1.0826807174564221E-4</v>
      </c>
      <c r="G36" s="152"/>
    </row>
    <row r="37" spans="1:7" ht="10.8" thickBot="1" x14ac:dyDescent="0.25">
      <c r="A37" s="155">
        <f t="shared" si="0"/>
        <v>27</v>
      </c>
      <c r="B37" s="152"/>
      <c r="C37" s="173"/>
      <c r="D37" s="181"/>
      <c r="E37" s="187"/>
      <c r="F37" s="175"/>
      <c r="G37" s="152"/>
    </row>
    <row r="38" spans="1:7" ht="10.8" thickBot="1" x14ac:dyDescent="0.25">
      <c r="A38" s="155">
        <f t="shared" si="0"/>
        <v>28</v>
      </c>
      <c r="B38" s="166" t="s">
        <v>1090</v>
      </c>
      <c r="C38" s="177"/>
      <c r="D38" s="177"/>
      <c r="E38" s="178">
        <f>+E36+E34++E23+E21</f>
        <v>82938</v>
      </c>
      <c r="F38" s="175"/>
      <c r="G38" s="152"/>
    </row>
    <row r="39" spans="1:7" x14ac:dyDescent="0.2">
      <c r="A39" s="155">
        <f t="shared" si="0"/>
        <v>29</v>
      </c>
      <c r="B39" s="152"/>
      <c r="C39" s="173"/>
      <c r="D39" s="181"/>
      <c r="E39" s="187"/>
      <c r="F39" s="175"/>
      <c r="G39" s="152"/>
    </row>
    <row r="40" spans="1:7" x14ac:dyDescent="0.2">
      <c r="A40" s="155">
        <f t="shared" si="0"/>
        <v>30</v>
      </c>
      <c r="B40" s="152" t="s">
        <v>1091</v>
      </c>
      <c r="C40" s="173" t="s">
        <v>957</v>
      </c>
      <c r="D40" s="181" t="s">
        <v>987</v>
      </c>
      <c r="E40" s="174">
        <f>+'[48]WP V-K-1'!D198</f>
        <v>23</v>
      </c>
      <c r="F40" s="175">
        <f>E40/$E$44</f>
        <v>2.7668507223886342E-4</v>
      </c>
      <c r="G40" s="152"/>
    </row>
    <row r="41" spans="1:7" ht="10.8" thickBot="1" x14ac:dyDescent="0.25">
      <c r="A41" s="155">
        <f t="shared" si="0"/>
        <v>31</v>
      </c>
      <c r="B41" s="152"/>
      <c r="C41" s="173"/>
      <c r="D41" s="181"/>
      <c r="E41" s="187"/>
      <c r="F41" s="175"/>
      <c r="G41" s="152"/>
    </row>
    <row r="42" spans="1:7" ht="10.8" thickBot="1" x14ac:dyDescent="0.25">
      <c r="A42" s="155">
        <f t="shared" si="0"/>
        <v>32</v>
      </c>
      <c r="B42" s="166" t="s">
        <v>1092</v>
      </c>
      <c r="C42" s="177"/>
      <c r="D42" s="177"/>
      <c r="E42" s="178">
        <f>+E40</f>
        <v>23</v>
      </c>
      <c r="F42" s="175"/>
      <c r="G42" s="152"/>
    </row>
    <row r="43" spans="1:7" ht="10.8" thickBot="1" x14ac:dyDescent="0.25">
      <c r="A43" s="155">
        <f t="shared" si="0"/>
        <v>33</v>
      </c>
      <c r="B43" s="152"/>
      <c r="C43" s="173"/>
      <c r="D43" s="173"/>
      <c r="E43" s="174"/>
      <c r="F43" s="175"/>
      <c r="G43" s="152"/>
    </row>
    <row r="44" spans="1:7" ht="10.8" thickBot="1" x14ac:dyDescent="0.25">
      <c r="A44" s="155">
        <f t="shared" si="0"/>
        <v>34</v>
      </c>
      <c r="B44" s="166" t="s">
        <v>1093</v>
      </c>
      <c r="C44" s="177"/>
      <c r="D44" s="177"/>
      <c r="E44" s="182">
        <f>+E38+E17+E42</f>
        <v>83127</v>
      </c>
      <c r="F44" s="183">
        <f>SUM(F13:F42)</f>
        <v>1</v>
      </c>
      <c r="G44" s="152"/>
    </row>
    <row r="45" spans="1:7" x14ac:dyDescent="0.2">
      <c r="A45" s="155">
        <f t="shared" si="0"/>
        <v>35</v>
      </c>
      <c r="B45" s="152" t="s">
        <v>1094</v>
      </c>
      <c r="C45" s="173"/>
      <c r="D45" s="173"/>
      <c r="E45" s="174"/>
      <c r="F45" s="175"/>
      <c r="G45" s="152"/>
    </row>
    <row r="46" spans="1:7" x14ac:dyDescent="0.2">
      <c r="A46" s="155">
        <f t="shared" si="0"/>
        <v>36</v>
      </c>
      <c r="B46" s="152"/>
      <c r="C46" s="173"/>
      <c r="D46" s="173"/>
      <c r="E46" s="174"/>
      <c r="F46" s="175"/>
      <c r="G46" s="152"/>
    </row>
    <row r="47" spans="1:7" x14ac:dyDescent="0.2">
      <c r="A47" s="155">
        <f t="shared" si="0"/>
        <v>37</v>
      </c>
      <c r="B47" s="152"/>
      <c r="C47" s="173"/>
      <c r="D47" s="173"/>
      <c r="E47" s="174"/>
      <c r="F47" s="175"/>
      <c r="G47" s="152"/>
    </row>
    <row r="48" spans="1:7" x14ac:dyDescent="0.2">
      <c r="A48" s="155">
        <f t="shared" si="0"/>
        <v>38</v>
      </c>
      <c r="B48" s="172" t="s">
        <v>1095</v>
      </c>
      <c r="C48" s="173"/>
      <c r="D48" s="173"/>
      <c r="E48" s="174"/>
      <c r="F48" s="175"/>
      <c r="G48" s="152"/>
    </row>
    <row r="49" spans="1:7" x14ac:dyDescent="0.2">
      <c r="A49" s="155">
        <f t="shared" si="0"/>
        <v>39</v>
      </c>
      <c r="B49" s="172"/>
      <c r="C49" s="173"/>
      <c r="D49" s="173"/>
      <c r="E49" s="174"/>
      <c r="F49" s="175"/>
      <c r="G49" s="152"/>
    </row>
    <row r="50" spans="1:7" x14ac:dyDescent="0.2">
      <c r="A50" s="155">
        <f t="shared" si="0"/>
        <v>40</v>
      </c>
      <c r="B50" s="172" t="s">
        <v>1096</v>
      </c>
      <c r="C50" s="173" t="s">
        <v>956</v>
      </c>
      <c r="D50" s="152" t="s">
        <v>980</v>
      </c>
      <c r="E50" s="174">
        <f>+'[48]WP V-K-1'!D208</f>
        <v>-22</v>
      </c>
      <c r="F50" s="175"/>
      <c r="G50" s="152"/>
    </row>
    <row r="51" spans="1:7" x14ac:dyDescent="0.2">
      <c r="A51" s="155">
        <f t="shared" si="0"/>
        <v>41</v>
      </c>
      <c r="B51" s="172"/>
      <c r="C51" s="173"/>
      <c r="D51" s="173" t="s">
        <v>982</v>
      </c>
      <c r="E51" s="174">
        <f>+'[48]WP V-K-1'!D209</f>
        <v>-10</v>
      </c>
      <c r="F51" s="175"/>
      <c r="G51" s="152"/>
    </row>
    <row r="52" spans="1:7" x14ac:dyDescent="0.2">
      <c r="A52" s="155">
        <f t="shared" si="0"/>
        <v>42</v>
      </c>
      <c r="B52" s="172"/>
      <c r="C52" s="173"/>
      <c r="D52" s="173" t="s">
        <v>983</v>
      </c>
      <c r="E52" s="174">
        <f>+'[48]WP V-K-1'!D210</f>
        <v>-98</v>
      </c>
      <c r="F52" s="175"/>
      <c r="G52" s="152"/>
    </row>
    <row r="53" spans="1:7" x14ac:dyDescent="0.2">
      <c r="A53" s="155">
        <f t="shared" si="0"/>
        <v>43</v>
      </c>
      <c r="B53" s="172"/>
      <c r="C53" s="173"/>
      <c r="D53" s="173" t="s">
        <v>987</v>
      </c>
      <c r="E53" s="174">
        <f>+'[48]WP V-K-1'!D211</f>
        <v>-421</v>
      </c>
      <c r="F53" s="175"/>
      <c r="G53" s="152"/>
    </row>
    <row r="54" spans="1:7" x14ac:dyDescent="0.2">
      <c r="A54" s="155">
        <f t="shared" si="0"/>
        <v>44</v>
      </c>
      <c r="B54" s="172"/>
      <c r="C54" s="173"/>
      <c r="D54" s="173"/>
      <c r="E54" s="189">
        <f>SUM(E50:E53)</f>
        <v>-551</v>
      </c>
      <c r="F54" s="175">
        <f>E54/$E$175</f>
        <v>1.8675433839479394E-2</v>
      </c>
      <c r="G54" s="152"/>
    </row>
    <row r="55" spans="1:7" ht="10.8" thickBot="1" x14ac:dyDescent="0.25">
      <c r="A55" s="155">
        <f t="shared" si="0"/>
        <v>45</v>
      </c>
      <c r="B55" s="172"/>
      <c r="C55" s="173"/>
      <c r="D55" s="173"/>
      <c r="E55" s="174"/>
      <c r="F55" s="175"/>
      <c r="G55" s="152"/>
    </row>
    <row r="56" spans="1:7" ht="10.8" thickBot="1" x14ac:dyDescent="0.25">
      <c r="A56" s="155">
        <f t="shared" si="0"/>
        <v>46</v>
      </c>
      <c r="B56" s="166" t="s">
        <v>1097</v>
      </c>
      <c r="C56" s="177"/>
      <c r="D56" s="177"/>
      <c r="E56" s="178">
        <f>+E54</f>
        <v>-551</v>
      </c>
      <c r="F56" s="175"/>
      <c r="G56" s="152"/>
    </row>
    <row r="57" spans="1:7" x14ac:dyDescent="0.2">
      <c r="A57" s="155">
        <f t="shared" si="0"/>
        <v>47</v>
      </c>
      <c r="B57" s="172"/>
      <c r="C57" s="173"/>
      <c r="D57" s="173"/>
      <c r="E57" s="174"/>
      <c r="F57" s="175"/>
      <c r="G57" s="152"/>
    </row>
    <row r="58" spans="1:7" x14ac:dyDescent="0.2">
      <c r="A58" s="155">
        <f t="shared" si="0"/>
        <v>48</v>
      </c>
      <c r="B58" s="172" t="s">
        <v>1098</v>
      </c>
      <c r="C58" s="173" t="s">
        <v>957</v>
      </c>
      <c r="D58" s="152" t="s">
        <v>980</v>
      </c>
      <c r="E58" s="174">
        <f>+'[48]WP V-K-1'!D216</f>
        <v>-1</v>
      </c>
      <c r="F58" s="175"/>
      <c r="G58" s="152"/>
    </row>
    <row r="59" spans="1:7" x14ac:dyDescent="0.2">
      <c r="A59" s="155">
        <f t="shared" si="0"/>
        <v>49</v>
      </c>
      <c r="B59" s="172"/>
      <c r="C59" s="173"/>
      <c r="D59" s="173" t="s">
        <v>982</v>
      </c>
      <c r="E59" s="174">
        <f>+'[48]WP V-K-1'!D217</f>
        <v>-75</v>
      </c>
      <c r="F59" s="175"/>
      <c r="G59" s="152"/>
    </row>
    <row r="60" spans="1:7" x14ac:dyDescent="0.2">
      <c r="A60" s="155">
        <f t="shared" si="0"/>
        <v>50</v>
      </c>
      <c r="B60" s="172"/>
      <c r="C60" s="173"/>
      <c r="D60" s="173" t="s">
        <v>983</v>
      </c>
      <c r="E60" s="174">
        <f>+'[48]WP V-K-1'!D218</f>
        <v>-8</v>
      </c>
      <c r="F60" s="175"/>
      <c r="G60" s="152"/>
    </row>
    <row r="61" spans="1:7" x14ac:dyDescent="0.2">
      <c r="A61" s="155">
        <f t="shared" si="0"/>
        <v>51</v>
      </c>
      <c r="B61" s="172"/>
      <c r="C61" s="173"/>
      <c r="D61" s="173" t="s">
        <v>984</v>
      </c>
      <c r="E61" s="174">
        <f>+'[48]WP V-K-1'!D219</f>
        <v>-15</v>
      </c>
      <c r="F61" s="175"/>
      <c r="G61" s="152"/>
    </row>
    <row r="62" spans="1:7" x14ac:dyDescent="0.2">
      <c r="A62" s="155">
        <f t="shared" si="0"/>
        <v>52</v>
      </c>
      <c r="B62" s="172"/>
      <c r="C62" s="173"/>
      <c r="D62" s="173" t="s">
        <v>1088</v>
      </c>
      <c r="E62" s="174">
        <f>+'[48]WP V-K-1'!D220</f>
        <v>-1</v>
      </c>
      <c r="F62" s="175"/>
      <c r="G62" s="152"/>
    </row>
    <row r="63" spans="1:7" x14ac:dyDescent="0.2">
      <c r="A63" s="155">
        <f t="shared" si="0"/>
        <v>53</v>
      </c>
      <c r="B63" s="172"/>
      <c r="C63" s="173"/>
      <c r="D63" s="173" t="s">
        <v>987</v>
      </c>
      <c r="E63" s="174">
        <f>+'[48]WP V-K-1'!D221</f>
        <v>-30</v>
      </c>
      <c r="F63" s="175"/>
      <c r="G63" s="152"/>
    </row>
    <row r="64" spans="1:7" x14ac:dyDescent="0.2">
      <c r="A64" s="155">
        <f t="shared" si="0"/>
        <v>54</v>
      </c>
      <c r="B64" s="172"/>
      <c r="C64" s="173"/>
      <c r="D64" s="173" t="s">
        <v>1099</v>
      </c>
      <c r="E64" s="174">
        <f>+'[48]WP V-K-1'!D222</f>
        <v>-1</v>
      </c>
      <c r="F64" s="175"/>
      <c r="G64" s="152"/>
    </row>
    <row r="65" spans="1:7" x14ac:dyDescent="0.2">
      <c r="A65" s="155">
        <f t="shared" si="0"/>
        <v>55</v>
      </c>
      <c r="B65" s="172"/>
      <c r="C65" s="173"/>
      <c r="D65" s="173"/>
      <c r="E65" s="189">
        <f>SUM(E58:E64)</f>
        <v>-131</v>
      </c>
      <c r="F65" s="175">
        <f>E65/$E$175</f>
        <v>4.4400759219088938E-3</v>
      </c>
      <c r="G65" s="152"/>
    </row>
    <row r="66" spans="1:7" ht="10.8" thickBot="1" x14ac:dyDescent="0.25">
      <c r="A66" s="155">
        <f t="shared" si="0"/>
        <v>56</v>
      </c>
      <c r="B66" s="172"/>
      <c r="C66" s="173"/>
      <c r="D66" s="173"/>
      <c r="E66" s="174"/>
      <c r="F66" s="175"/>
      <c r="G66" s="152"/>
    </row>
    <row r="67" spans="1:7" ht="10.8" thickBot="1" x14ac:dyDescent="0.25">
      <c r="A67" s="155">
        <f t="shared" si="0"/>
        <v>57</v>
      </c>
      <c r="B67" s="166" t="s">
        <v>1097</v>
      </c>
      <c r="C67" s="177"/>
      <c r="D67" s="177"/>
      <c r="E67" s="178">
        <f>+E65</f>
        <v>-131</v>
      </c>
      <c r="F67" s="175"/>
      <c r="G67" s="152"/>
    </row>
    <row r="68" spans="1:7" x14ac:dyDescent="0.2">
      <c r="A68" s="155">
        <f t="shared" si="0"/>
        <v>58</v>
      </c>
      <c r="B68" s="172"/>
      <c r="C68" s="173"/>
      <c r="D68" s="173"/>
      <c r="E68" s="174"/>
      <c r="F68" s="175"/>
      <c r="G68" s="152"/>
    </row>
    <row r="69" spans="1:7" x14ac:dyDescent="0.2">
      <c r="A69" s="155">
        <f t="shared" si="0"/>
        <v>59</v>
      </c>
      <c r="B69" s="152" t="s">
        <v>1083</v>
      </c>
      <c r="C69" s="173" t="s">
        <v>957</v>
      </c>
      <c r="D69" s="173" t="s">
        <v>983</v>
      </c>
      <c r="E69" s="174">
        <f>+'[48]WP V-K-1'!D227</f>
        <v>-218</v>
      </c>
      <c r="F69" s="175"/>
      <c r="G69" s="152"/>
    </row>
    <row r="70" spans="1:7" x14ac:dyDescent="0.2">
      <c r="A70" s="155">
        <f t="shared" si="0"/>
        <v>60</v>
      </c>
      <c r="B70" s="152"/>
      <c r="C70" s="173"/>
      <c r="D70" s="173" t="s">
        <v>984</v>
      </c>
      <c r="E70" s="174">
        <f>+'[48]WP V-K-1'!D228</f>
        <v>-283</v>
      </c>
      <c r="F70" s="175"/>
      <c r="G70" s="152"/>
    </row>
    <row r="71" spans="1:7" x14ac:dyDescent="0.2">
      <c r="A71" s="155">
        <f t="shared" si="0"/>
        <v>61</v>
      </c>
      <c r="B71" s="152"/>
      <c r="C71" s="173"/>
      <c r="D71" s="173" t="s">
        <v>987</v>
      </c>
      <c r="E71" s="174">
        <f>+'[48]WP V-K-1'!D229</f>
        <v>-644</v>
      </c>
      <c r="F71" s="175"/>
      <c r="G71" s="152"/>
    </row>
    <row r="72" spans="1:7" x14ac:dyDescent="0.2">
      <c r="A72" s="155">
        <f t="shared" si="0"/>
        <v>62</v>
      </c>
      <c r="B72" s="152"/>
      <c r="C72" s="173"/>
      <c r="D72" s="173"/>
      <c r="E72" s="189">
        <f>SUM(E69:E71)</f>
        <v>-1145</v>
      </c>
      <c r="F72" s="175">
        <f>E72/$E$175</f>
        <v>3.8808297180043382E-2</v>
      </c>
      <c r="G72" s="152"/>
    </row>
    <row r="73" spans="1:7" ht="10.8" thickBot="1" x14ac:dyDescent="0.25">
      <c r="A73" s="155">
        <f t="shared" si="0"/>
        <v>63</v>
      </c>
      <c r="B73" s="172"/>
      <c r="C73" s="173"/>
      <c r="D73" s="173"/>
      <c r="E73" s="174"/>
      <c r="F73" s="175"/>
      <c r="G73" s="152"/>
    </row>
    <row r="74" spans="1:7" ht="10.8" thickBot="1" x14ac:dyDescent="0.25">
      <c r="A74" s="155">
        <f t="shared" si="0"/>
        <v>64</v>
      </c>
      <c r="B74" s="166" t="s">
        <v>1084</v>
      </c>
      <c r="C74" s="177"/>
      <c r="D74" s="177"/>
      <c r="E74" s="178">
        <f>+E72</f>
        <v>-1145</v>
      </c>
      <c r="F74" s="175"/>
      <c r="G74" s="152"/>
    </row>
    <row r="75" spans="1:7" x14ac:dyDescent="0.2">
      <c r="A75" s="155">
        <f t="shared" si="0"/>
        <v>65</v>
      </c>
      <c r="B75" s="172"/>
      <c r="C75" s="173"/>
      <c r="D75" s="173"/>
      <c r="E75" s="174"/>
      <c r="F75" s="175"/>
      <c r="G75" s="152"/>
    </row>
    <row r="76" spans="1:7" x14ac:dyDescent="0.2">
      <c r="A76" s="155">
        <f t="shared" si="0"/>
        <v>66</v>
      </c>
      <c r="B76" s="152" t="s">
        <v>1085</v>
      </c>
      <c r="C76" s="173" t="s">
        <v>957</v>
      </c>
      <c r="D76" s="152" t="s">
        <v>980</v>
      </c>
      <c r="E76" s="174">
        <f>+'[48]WP V-K-1'!D234</f>
        <v>-95</v>
      </c>
      <c r="F76" s="175"/>
      <c r="G76" s="152"/>
    </row>
    <row r="77" spans="1:7" x14ac:dyDescent="0.2">
      <c r="A77" s="155">
        <f t="shared" ref="A77:A140" si="1">+A76+1</f>
        <v>67</v>
      </c>
      <c r="B77" s="152"/>
      <c r="C77" s="173"/>
      <c r="D77" s="173" t="s">
        <v>982</v>
      </c>
      <c r="E77" s="174">
        <f>+'[48]WP V-K-1'!D235</f>
        <v>-8</v>
      </c>
      <c r="F77" s="175"/>
      <c r="G77" s="152"/>
    </row>
    <row r="78" spans="1:7" x14ac:dyDescent="0.2">
      <c r="A78" s="155">
        <f t="shared" si="1"/>
        <v>68</v>
      </c>
      <c r="B78" s="152"/>
      <c r="C78" s="173"/>
      <c r="D78" s="173" t="s">
        <v>983</v>
      </c>
      <c r="E78" s="174">
        <f>+'[48]WP V-K-1'!D236</f>
        <v>-1</v>
      </c>
      <c r="F78" s="175"/>
      <c r="G78" s="152"/>
    </row>
    <row r="79" spans="1:7" x14ac:dyDescent="0.2">
      <c r="A79" s="155">
        <f t="shared" si="1"/>
        <v>69</v>
      </c>
      <c r="B79" s="152"/>
      <c r="C79" s="173"/>
      <c r="D79" s="173" t="s">
        <v>984</v>
      </c>
      <c r="E79" s="174">
        <f>+'[48]WP V-K-1'!D237</f>
        <v>-3</v>
      </c>
      <c r="F79" s="175"/>
      <c r="G79" s="152"/>
    </row>
    <row r="80" spans="1:7" x14ac:dyDescent="0.2">
      <c r="A80" s="155">
        <f t="shared" si="1"/>
        <v>70</v>
      </c>
      <c r="B80" s="152"/>
      <c r="C80" s="173"/>
      <c r="D80" s="173" t="s">
        <v>987</v>
      </c>
      <c r="E80" s="174">
        <f>+'[48]WP V-K-1'!D238</f>
        <v>-15</v>
      </c>
      <c r="F80" s="175"/>
      <c r="G80" s="152"/>
    </row>
    <row r="81" spans="1:7" x14ac:dyDescent="0.2">
      <c r="A81" s="155">
        <f t="shared" si="1"/>
        <v>71</v>
      </c>
      <c r="B81" s="152"/>
      <c r="C81" s="173"/>
      <c r="D81" s="173" t="s">
        <v>1100</v>
      </c>
      <c r="E81" s="174">
        <f>+'[48]WP V-K-1'!D239</f>
        <v>-12</v>
      </c>
      <c r="F81" s="175"/>
      <c r="G81" s="152"/>
    </row>
    <row r="82" spans="1:7" x14ac:dyDescent="0.2">
      <c r="A82" s="155">
        <f t="shared" si="1"/>
        <v>72</v>
      </c>
      <c r="B82" s="152"/>
      <c r="C82" s="173"/>
      <c r="D82" s="173"/>
      <c r="E82" s="189">
        <f>SUM(E76:E81)</f>
        <v>-134</v>
      </c>
      <c r="F82" s="175">
        <f>E82/$E$175</f>
        <v>4.5417570498915401E-3</v>
      </c>
      <c r="G82" s="152"/>
    </row>
    <row r="83" spans="1:7" x14ac:dyDescent="0.2">
      <c r="A83" s="155">
        <f t="shared" si="1"/>
        <v>73</v>
      </c>
      <c r="B83" s="152"/>
      <c r="C83" s="173"/>
      <c r="D83" s="173"/>
      <c r="E83" s="190"/>
      <c r="F83" s="175"/>
      <c r="G83" s="152"/>
    </row>
    <row r="84" spans="1:7" ht="12.75" customHeight="1" x14ac:dyDescent="0.2">
      <c r="A84" s="155">
        <f t="shared" si="1"/>
        <v>74</v>
      </c>
      <c r="B84" s="152"/>
      <c r="C84" s="153" t="s">
        <v>1007</v>
      </c>
      <c r="D84" s="152" t="s">
        <v>980</v>
      </c>
      <c r="E84" s="174">
        <f>+'[48]WP V-K-1'!D242</f>
        <v>-39</v>
      </c>
      <c r="F84" s="175"/>
      <c r="G84" s="152"/>
    </row>
    <row r="85" spans="1:7" ht="12.75" customHeight="1" x14ac:dyDescent="0.2">
      <c r="A85" s="155">
        <f t="shared" si="1"/>
        <v>75</v>
      </c>
      <c r="B85" s="152"/>
      <c r="C85" s="153"/>
      <c r="D85" s="173" t="s">
        <v>983</v>
      </c>
      <c r="E85" s="174">
        <f>+'[48]WP V-K-1'!D243</f>
        <v>-1</v>
      </c>
      <c r="F85" s="175"/>
      <c r="G85" s="152"/>
    </row>
    <row r="86" spans="1:7" x14ac:dyDescent="0.2">
      <c r="A86" s="155">
        <f t="shared" si="1"/>
        <v>76</v>
      </c>
      <c r="B86" s="152"/>
      <c r="C86" s="173"/>
      <c r="D86" s="173" t="s">
        <v>984</v>
      </c>
      <c r="E86" s="174">
        <f>+'[48]WP V-K-1'!D244</f>
        <v>-7</v>
      </c>
      <c r="F86" s="175"/>
      <c r="G86" s="152"/>
    </row>
    <row r="87" spans="1:7" x14ac:dyDescent="0.2">
      <c r="A87" s="155">
        <f t="shared" si="1"/>
        <v>77</v>
      </c>
      <c r="B87" s="152"/>
      <c r="C87" s="173"/>
      <c r="D87" s="173" t="s">
        <v>987</v>
      </c>
      <c r="E87" s="174">
        <f>+'[48]WP V-K-1'!D245</f>
        <v>-4</v>
      </c>
      <c r="F87" s="175"/>
      <c r="G87" s="152"/>
    </row>
    <row r="88" spans="1:7" x14ac:dyDescent="0.2">
      <c r="A88" s="155">
        <f t="shared" si="1"/>
        <v>78</v>
      </c>
      <c r="B88" s="152"/>
      <c r="C88" s="173"/>
      <c r="D88" s="173"/>
      <c r="E88" s="189">
        <f>SUM(E84:E87)</f>
        <v>-51</v>
      </c>
      <c r="F88" s="175">
        <f>E88/$E$175</f>
        <v>1.7285791757049892E-3</v>
      </c>
      <c r="G88" s="152"/>
    </row>
    <row r="89" spans="1:7" x14ac:dyDescent="0.2">
      <c r="A89" s="155">
        <f t="shared" si="1"/>
        <v>79</v>
      </c>
      <c r="B89" s="152"/>
      <c r="C89" s="173"/>
      <c r="D89" s="173"/>
      <c r="E89" s="190"/>
      <c r="F89" s="175"/>
      <c r="G89" s="152"/>
    </row>
    <row r="90" spans="1:7" x14ac:dyDescent="0.2">
      <c r="A90" s="155">
        <f t="shared" si="1"/>
        <v>80</v>
      </c>
      <c r="B90" s="152"/>
      <c r="C90" s="173" t="s">
        <v>1008</v>
      </c>
      <c r="D90" s="173" t="s">
        <v>981</v>
      </c>
      <c r="E90" s="174">
        <f>+'[48]WP V-K-1'!D248</f>
        <v>1</v>
      </c>
      <c r="F90" s="175"/>
      <c r="G90" s="152"/>
    </row>
    <row r="91" spans="1:7" x14ac:dyDescent="0.2">
      <c r="A91" s="155">
        <f t="shared" si="1"/>
        <v>81</v>
      </c>
      <c r="B91" s="152"/>
      <c r="C91" s="173"/>
      <c r="D91" s="173" t="s">
        <v>982</v>
      </c>
      <c r="E91" s="174">
        <f>+'[48]WP V-K-1'!D249</f>
        <v>-5</v>
      </c>
      <c r="F91" s="175"/>
      <c r="G91" s="152"/>
    </row>
    <row r="92" spans="1:7" x14ac:dyDescent="0.2">
      <c r="A92" s="155">
        <f t="shared" si="1"/>
        <v>82</v>
      </c>
      <c r="B92" s="152"/>
      <c r="C92" s="173"/>
      <c r="D92" s="173" t="s">
        <v>983</v>
      </c>
      <c r="E92" s="174">
        <f>+'[48]WP V-K-1'!D250</f>
        <v>-8</v>
      </c>
      <c r="F92" s="175"/>
      <c r="G92" s="152"/>
    </row>
    <row r="93" spans="1:7" x14ac:dyDescent="0.2">
      <c r="A93" s="155">
        <f t="shared" si="1"/>
        <v>83</v>
      </c>
      <c r="B93" s="152"/>
      <c r="C93" s="173"/>
      <c r="D93" s="173" t="s">
        <v>1058</v>
      </c>
      <c r="E93" s="174">
        <f>+'[48]WP V-K-1'!D251</f>
        <v>-75</v>
      </c>
      <c r="F93" s="175"/>
      <c r="G93" s="152"/>
    </row>
    <row r="94" spans="1:7" x14ac:dyDescent="0.2">
      <c r="A94" s="155">
        <f t="shared" si="1"/>
        <v>84</v>
      </c>
      <c r="B94" s="152"/>
      <c r="C94" s="173"/>
      <c r="D94" s="173" t="s">
        <v>987</v>
      </c>
      <c r="E94" s="174">
        <f>+'[48]WP V-K-1'!D252</f>
        <v>-6067</v>
      </c>
      <c r="F94" s="175"/>
      <c r="G94" s="152"/>
    </row>
    <row r="95" spans="1:7" x14ac:dyDescent="0.2">
      <c r="A95" s="155">
        <f t="shared" si="1"/>
        <v>85</v>
      </c>
      <c r="B95" s="152"/>
      <c r="C95" s="173"/>
      <c r="D95" s="173"/>
      <c r="E95" s="189">
        <f>SUM(E90:E94)</f>
        <v>-6154</v>
      </c>
      <c r="F95" s="175">
        <f>E95/$E$175</f>
        <v>0.20858188720173534</v>
      </c>
      <c r="G95" s="152"/>
    </row>
    <row r="96" spans="1:7" x14ac:dyDescent="0.2">
      <c r="A96" s="155">
        <f t="shared" si="1"/>
        <v>86</v>
      </c>
      <c r="B96" s="152"/>
      <c r="C96" s="173"/>
      <c r="D96" s="173"/>
      <c r="E96" s="190"/>
      <c r="F96" s="175"/>
      <c r="G96" s="152"/>
    </row>
    <row r="97" spans="1:7" x14ac:dyDescent="0.2">
      <c r="A97" s="155">
        <f t="shared" si="1"/>
        <v>87</v>
      </c>
      <c r="B97" s="152"/>
      <c r="C97" s="153" t="s">
        <v>963</v>
      </c>
      <c r="D97" s="173" t="s">
        <v>987</v>
      </c>
      <c r="E97" s="174">
        <f>+'[48]WP V-K-1'!D255</f>
        <v>-45</v>
      </c>
      <c r="F97" s="175">
        <f>E97/$E$175</f>
        <v>1.5252169197396963E-3</v>
      </c>
      <c r="G97" s="152"/>
    </row>
    <row r="98" spans="1:7" x14ac:dyDescent="0.2">
      <c r="A98" s="155">
        <f t="shared" si="1"/>
        <v>88</v>
      </c>
      <c r="B98" s="152"/>
      <c r="C98" s="153"/>
      <c r="D98" s="173"/>
      <c r="E98" s="191"/>
      <c r="F98" s="175"/>
      <c r="G98" s="152"/>
    </row>
    <row r="99" spans="1:7" x14ac:dyDescent="0.2">
      <c r="A99" s="155">
        <f t="shared" si="1"/>
        <v>89</v>
      </c>
      <c r="B99" s="152"/>
      <c r="C99" s="173" t="s">
        <v>964</v>
      </c>
      <c r="D99" s="173" t="s">
        <v>983</v>
      </c>
      <c r="E99" s="174">
        <f>+'[48]WP V-K-1'!D257</f>
        <v>-3</v>
      </c>
      <c r="F99" s="175"/>
      <c r="G99" s="152"/>
    </row>
    <row r="100" spans="1:7" x14ac:dyDescent="0.2">
      <c r="A100" s="155">
        <f t="shared" si="1"/>
        <v>90</v>
      </c>
      <c r="B100" s="152"/>
      <c r="C100" s="173"/>
      <c r="D100" s="173" t="s">
        <v>987</v>
      </c>
      <c r="E100" s="174">
        <f>+'[48]WP V-K-1'!D258</f>
        <v>-7</v>
      </c>
      <c r="F100" s="175"/>
      <c r="G100" s="152"/>
    </row>
    <row r="101" spans="1:7" x14ac:dyDescent="0.2">
      <c r="A101" s="155">
        <f t="shared" si="1"/>
        <v>91</v>
      </c>
      <c r="B101" s="152"/>
      <c r="C101" s="173"/>
      <c r="D101" s="173"/>
      <c r="E101" s="189">
        <f>SUM(E99:E100)</f>
        <v>-10</v>
      </c>
      <c r="F101" s="175">
        <f>E101/$E$175</f>
        <v>3.3893709327548807E-4</v>
      </c>
      <c r="G101" s="152"/>
    </row>
    <row r="102" spans="1:7" x14ac:dyDescent="0.2">
      <c r="A102" s="155">
        <f t="shared" si="1"/>
        <v>92</v>
      </c>
      <c r="B102" s="152"/>
      <c r="C102" s="173"/>
      <c r="D102" s="173"/>
      <c r="E102" s="190"/>
      <c r="F102" s="175"/>
      <c r="G102" s="152"/>
    </row>
    <row r="103" spans="1:7" x14ac:dyDescent="0.2">
      <c r="A103" s="155">
        <f t="shared" si="1"/>
        <v>93</v>
      </c>
      <c r="B103" s="152"/>
      <c r="C103" s="173" t="s">
        <v>1009</v>
      </c>
      <c r="D103" s="152" t="s">
        <v>980</v>
      </c>
      <c r="E103" s="174">
        <f>+'[48]WP V-K-1'!D261</f>
        <v>-45</v>
      </c>
      <c r="F103" s="152"/>
      <c r="G103" s="152"/>
    </row>
    <row r="104" spans="1:7" x14ac:dyDescent="0.2">
      <c r="A104" s="155">
        <f t="shared" si="1"/>
        <v>94</v>
      </c>
      <c r="B104" s="152"/>
      <c r="C104" s="173"/>
      <c r="D104" s="173" t="s">
        <v>989</v>
      </c>
      <c r="E104" s="174">
        <f>+'[48]WP V-K-1'!D262</f>
        <v>-887</v>
      </c>
      <c r="F104" s="175"/>
      <c r="G104" s="152"/>
    </row>
    <row r="105" spans="1:7" x14ac:dyDescent="0.2">
      <c r="A105" s="155">
        <f t="shared" si="1"/>
        <v>95</v>
      </c>
      <c r="B105" s="152"/>
      <c r="C105" s="173"/>
      <c r="D105" s="173"/>
      <c r="E105" s="189">
        <f>SUM(E103:E104)</f>
        <v>-932</v>
      </c>
      <c r="F105" s="175">
        <f>E105/$E$175</f>
        <v>3.1588937093275489E-2</v>
      </c>
      <c r="G105" s="152"/>
    </row>
    <row r="106" spans="1:7" x14ac:dyDescent="0.2">
      <c r="A106" s="155">
        <f t="shared" si="1"/>
        <v>96</v>
      </c>
      <c r="B106" s="152"/>
      <c r="C106" s="173"/>
      <c r="D106" s="173"/>
      <c r="E106" s="190"/>
      <c r="F106" s="175"/>
      <c r="G106" s="152"/>
    </row>
    <row r="107" spans="1:7" x14ac:dyDescent="0.2">
      <c r="A107" s="155">
        <f t="shared" si="1"/>
        <v>97</v>
      </c>
      <c r="B107" s="152"/>
      <c r="C107" s="173" t="s">
        <v>1010</v>
      </c>
      <c r="D107" s="152" t="s">
        <v>980</v>
      </c>
      <c r="E107" s="174">
        <f>+'[48]WP V-K-1'!D265</f>
        <v>-692</v>
      </c>
      <c r="F107" s="175"/>
      <c r="G107" s="152"/>
    </row>
    <row r="108" spans="1:7" x14ac:dyDescent="0.2">
      <c r="A108" s="155">
        <f t="shared" si="1"/>
        <v>98</v>
      </c>
      <c r="B108" s="152"/>
      <c r="C108" s="173"/>
      <c r="D108" s="173" t="s">
        <v>982</v>
      </c>
      <c r="E108" s="174">
        <f>+'[48]WP V-K-1'!D266</f>
        <v>647</v>
      </c>
      <c r="F108" s="175"/>
      <c r="G108" s="152"/>
    </row>
    <row r="109" spans="1:7" x14ac:dyDescent="0.2">
      <c r="A109" s="155">
        <f t="shared" si="1"/>
        <v>99</v>
      </c>
      <c r="B109" s="152"/>
      <c r="C109" s="173"/>
      <c r="D109" s="173" t="s">
        <v>983</v>
      </c>
      <c r="E109" s="174">
        <f>+'[48]WP V-K-1'!D267</f>
        <v>-65</v>
      </c>
      <c r="F109" s="175"/>
      <c r="G109" s="152"/>
    </row>
    <row r="110" spans="1:7" x14ac:dyDescent="0.2">
      <c r="A110" s="155">
        <f t="shared" si="1"/>
        <v>100</v>
      </c>
      <c r="B110" s="152"/>
      <c r="C110" s="173"/>
      <c r="D110" s="173" t="s">
        <v>984</v>
      </c>
      <c r="E110" s="174">
        <f>+'[48]WP V-K-1'!D268</f>
        <v>-59</v>
      </c>
      <c r="F110" s="175"/>
      <c r="G110" s="152"/>
    </row>
    <row r="111" spans="1:7" x14ac:dyDescent="0.2">
      <c r="A111" s="155">
        <f t="shared" si="1"/>
        <v>101</v>
      </c>
      <c r="B111" s="152"/>
      <c r="C111" s="173"/>
      <c r="D111" s="173" t="s">
        <v>1058</v>
      </c>
      <c r="E111" s="174">
        <f>+'[48]WP V-K-1'!D269</f>
        <v>-1</v>
      </c>
      <c r="F111" s="175"/>
      <c r="G111" s="152"/>
    </row>
    <row r="112" spans="1:7" x14ac:dyDescent="0.2">
      <c r="A112" s="155">
        <f t="shared" si="1"/>
        <v>102</v>
      </c>
      <c r="B112" s="152"/>
      <c r="C112" s="173"/>
      <c r="D112" s="173" t="s">
        <v>987</v>
      </c>
      <c r="E112" s="174">
        <f>+'[48]WP V-K-1'!D270</f>
        <v>-7266</v>
      </c>
      <c r="F112" s="175"/>
      <c r="G112" s="152"/>
    </row>
    <row r="113" spans="1:7" x14ac:dyDescent="0.2">
      <c r="A113" s="155">
        <f t="shared" si="1"/>
        <v>103</v>
      </c>
      <c r="B113" s="152"/>
      <c r="C113" s="173"/>
      <c r="D113" s="173" t="s">
        <v>989</v>
      </c>
      <c r="E113" s="174">
        <f>+'[48]WP V-K-1'!D271</f>
        <v>-336</v>
      </c>
      <c r="F113" s="175"/>
      <c r="G113" s="152"/>
    </row>
    <row r="114" spans="1:7" x14ac:dyDescent="0.2">
      <c r="A114" s="155">
        <f t="shared" si="1"/>
        <v>104</v>
      </c>
      <c r="B114" s="152"/>
      <c r="C114" s="173"/>
      <c r="D114" s="173" t="s">
        <v>1089</v>
      </c>
      <c r="E114" s="174">
        <f>+'[48]WP V-K-1'!D272</f>
        <v>-853</v>
      </c>
      <c r="F114" s="175"/>
      <c r="G114" s="152"/>
    </row>
    <row r="115" spans="1:7" x14ac:dyDescent="0.2">
      <c r="A115" s="155">
        <f t="shared" si="1"/>
        <v>105</v>
      </c>
      <c r="B115" s="152"/>
      <c r="C115" s="173"/>
      <c r="D115" s="173" t="s">
        <v>1100</v>
      </c>
      <c r="E115" s="174">
        <f>+'[48]WP V-K-1'!D273</f>
        <v>-219</v>
      </c>
      <c r="F115" s="175"/>
      <c r="G115" s="152"/>
    </row>
    <row r="116" spans="1:7" x14ac:dyDescent="0.2">
      <c r="A116" s="155">
        <f t="shared" si="1"/>
        <v>106</v>
      </c>
      <c r="B116" s="152"/>
      <c r="C116" s="173"/>
      <c r="D116" s="173"/>
      <c r="E116" s="189">
        <f>SUM(E107:E115)</f>
        <v>-8844</v>
      </c>
      <c r="F116" s="175">
        <f t="shared" ref="F116" si="2">E116/$E$175</f>
        <v>0.29975596529284165</v>
      </c>
      <c r="G116" s="152"/>
    </row>
    <row r="117" spans="1:7" x14ac:dyDescent="0.2">
      <c r="A117" s="155">
        <f t="shared" si="1"/>
        <v>107</v>
      </c>
      <c r="B117" s="152"/>
      <c r="C117" s="152"/>
      <c r="D117" s="173"/>
      <c r="E117" s="192"/>
      <c r="F117" s="175"/>
      <c r="G117" s="152"/>
    </row>
    <row r="118" spans="1:7" x14ac:dyDescent="0.2">
      <c r="A118" s="155">
        <f t="shared" si="1"/>
        <v>108</v>
      </c>
      <c r="B118" s="152"/>
      <c r="C118" s="173" t="s">
        <v>1011</v>
      </c>
      <c r="D118" s="152" t="s">
        <v>980</v>
      </c>
      <c r="E118" s="174">
        <f>+'[48]WP V-K-1'!D276</f>
        <v>-23</v>
      </c>
      <c r="F118" s="175"/>
      <c r="G118" s="152"/>
    </row>
    <row r="119" spans="1:7" x14ac:dyDescent="0.2">
      <c r="A119" s="155">
        <f t="shared" si="1"/>
        <v>109</v>
      </c>
      <c r="B119" s="152"/>
      <c r="C119" s="173"/>
      <c r="D119" s="173" t="s">
        <v>984</v>
      </c>
      <c r="E119" s="174">
        <f>+'[48]WP V-K-1'!D277</f>
        <v>-1</v>
      </c>
      <c r="F119" s="175"/>
      <c r="G119" s="152"/>
    </row>
    <row r="120" spans="1:7" x14ac:dyDescent="0.2">
      <c r="A120" s="155">
        <f t="shared" si="1"/>
        <v>110</v>
      </c>
      <c r="B120" s="152"/>
      <c r="C120" s="173"/>
      <c r="D120" s="173" t="s">
        <v>987</v>
      </c>
      <c r="E120" s="174">
        <f>+'[48]WP V-K-1'!D278</f>
        <v>-11</v>
      </c>
      <c r="F120" s="175"/>
      <c r="G120" s="152"/>
    </row>
    <row r="121" spans="1:7" x14ac:dyDescent="0.2">
      <c r="A121" s="155">
        <f t="shared" si="1"/>
        <v>111</v>
      </c>
      <c r="B121" s="152"/>
      <c r="C121" s="173"/>
      <c r="D121" s="173"/>
      <c r="E121" s="189">
        <f>SUM(E118:E120)</f>
        <v>-35</v>
      </c>
      <c r="F121" s="175">
        <f>E121/$E$175</f>
        <v>1.1862798264642082E-3</v>
      </c>
      <c r="G121" s="152"/>
    </row>
    <row r="122" spans="1:7" x14ac:dyDescent="0.2">
      <c r="A122" s="155">
        <f t="shared" si="1"/>
        <v>112</v>
      </c>
      <c r="B122" s="152"/>
      <c r="C122" s="173"/>
      <c r="D122" s="173"/>
      <c r="E122" s="190"/>
      <c r="F122" s="175"/>
      <c r="G122" s="152"/>
    </row>
    <row r="123" spans="1:7" x14ac:dyDescent="0.2">
      <c r="A123" s="155">
        <f t="shared" si="1"/>
        <v>113</v>
      </c>
      <c r="B123" s="152"/>
      <c r="C123" s="173" t="s">
        <v>1041</v>
      </c>
      <c r="D123" s="173" t="s">
        <v>987</v>
      </c>
      <c r="E123" s="174">
        <f>+'[48]WP V-K-1'!D281</f>
        <v>-112</v>
      </c>
      <c r="F123" s="175">
        <f>E123/$E$175</f>
        <v>3.7960954446854662E-3</v>
      </c>
      <c r="G123" s="152"/>
    </row>
    <row r="124" spans="1:7" x14ac:dyDescent="0.2">
      <c r="A124" s="155">
        <f t="shared" si="1"/>
        <v>114</v>
      </c>
      <c r="B124" s="152"/>
      <c r="C124" s="173"/>
      <c r="D124" s="173"/>
      <c r="E124" s="190"/>
      <c r="F124" s="175"/>
      <c r="G124" s="152"/>
    </row>
    <row r="125" spans="1:7" x14ac:dyDescent="0.2">
      <c r="A125" s="155">
        <f t="shared" si="1"/>
        <v>115</v>
      </c>
      <c r="B125" s="152"/>
      <c r="C125" s="173" t="s">
        <v>746</v>
      </c>
      <c r="D125" s="173" t="s">
        <v>980</v>
      </c>
      <c r="E125" s="174">
        <f>+'[48]WP V-K-1'!D283</f>
        <v>-853</v>
      </c>
      <c r="F125" s="175">
        <f>E125/$E$175</f>
        <v>2.8911334056399132E-2</v>
      </c>
      <c r="G125" s="152"/>
    </row>
    <row r="126" spans="1:7" x14ac:dyDescent="0.2">
      <c r="A126" s="155">
        <f t="shared" si="1"/>
        <v>116</v>
      </c>
      <c r="B126" s="152"/>
      <c r="C126" s="173"/>
      <c r="D126" s="173"/>
      <c r="E126" s="190"/>
      <c r="F126" s="175"/>
      <c r="G126" s="152"/>
    </row>
    <row r="127" spans="1:7" x14ac:dyDescent="0.2">
      <c r="A127" s="155">
        <f t="shared" si="1"/>
        <v>117</v>
      </c>
      <c r="B127" s="152"/>
      <c r="C127" s="173" t="s">
        <v>974</v>
      </c>
      <c r="D127" s="173" t="s">
        <v>983</v>
      </c>
      <c r="E127" s="174">
        <f>+'[48]WP V-K-1'!D285</f>
        <v>-1</v>
      </c>
      <c r="F127" s="175"/>
      <c r="G127" s="152"/>
    </row>
    <row r="128" spans="1:7" x14ac:dyDescent="0.2">
      <c r="A128" s="155">
        <f t="shared" si="1"/>
        <v>118</v>
      </c>
      <c r="B128" s="152"/>
      <c r="C128" s="173"/>
      <c r="D128" s="173" t="s">
        <v>987</v>
      </c>
      <c r="E128" s="174">
        <f>+'[48]WP V-K-1'!D286</f>
        <v>-2</v>
      </c>
      <c r="F128" s="175"/>
      <c r="G128" s="152"/>
    </row>
    <row r="129" spans="1:7" x14ac:dyDescent="0.2">
      <c r="A129" s="155">
        <f t="shared" si="1"/>
        <v>119</v>
      </c>
      <c r="B129" s="152"/>
      <c r="C129" s="173"/>
      <c r="D129" s="173"/>
      <c r="E129" s="189">
        <f>SUM(E127:E128)</f>
        <v>-3</v>
      </c>
      <c r="F129" s="175">
        <f>E129/$E$175</f>
        <v>1.0168112798264642E-4</v>
      </c>
      <c r="G129" s="152"/>
    </row>
    <row r="130" spans="1:7" x14ac:dyDescent="0.2">
      <c r="A130" s="155">
        <f t="shared" si="1"/>
        <v>120</v>
      </c>
      <c r="B130" s="152"/>
      <c r="C130" s="173"/>
      <c r="D130" s="173"/>
      <c r="E130" s="190"/>
      <c r="F130" s="175"/>
      <c r="G130" s="152"/>
    </row>
    <row r="131" spans="1:7" x14ac:dyDescent="0.2">
      <c r="A131" s="155">
        <f t="shared" si="1"/>
        <v>121</v>
      </c>
      <c r="B131" s="152"/>
      <c r="C131" s="173" t="s">
        <v>975</v>
      </c>
      <c r="D131" s="152" t="s">
        <v>980</v>
      </c>
      <c r="E131" s="174">
        <f>+'[48]WP V-K-1'!D289</f>
        <v>-67</v>
      </c>
      <c r="F131" s="175"/>
      <c r="G131" s="152"/>
    </row>
    <row r="132" spans="1:7" x14ac:dyDescent="0.2">
      <c r="A132" s="155">
        <f t="shared" si="1"/>
        <v>122</v>
      </c>
      <c r="B132" s="152"/>
      <c r="C132" s="173"/>
      <c r="D132" s="173" t="s">
        <v>983</v>
      </c>
      <c r="E132" s="174">
        <f>+'[48]WP V-K-1'!D290</f>
        <v>-31</v>
      </c>
      <c r="F132" s="175"/>
      <c r="G132" s="152"/>
    </row>
    <row r="133" spans="1:7" x14ac:dyDescent="0.2">
      <c r="A133" s="155">
        <f t="shared" si="1"/>
        <v>123</v>
      </c>
      <c r="B133" s="152"/>
      <c r="C133" s="173"/>
      <c r="D133" s="173" t="s">
        <v>984</v>
      </c>
      <c r="E133" s="174">
        <f>+'[48]WP V-K-1'!D291</f>
        <v>-4</v>
      </c>
      <c r="F133" s="175"/>
      <c r="G133" s="152"/>
    </row>
    <row r="134" spans="1:7" x14ac:dyDescent="0.2">
      <c r="A134" s="155">
        <f t="shared" si="1"/>
        <v>124</v>
      </c>
      <c r="B134" s="152"/>
      <c r="C134" s="173"/>
      <c r="D134" s="173" t="s">
        <v>1058</v>
      </c>
      <c r="E134" s="174">
        <f>+'[48]WP V-K-1'!D292</f>
        <v>-2</v>
      </c>
      <c r="F134" s="175"/>
      <c r="G134" s="152"/>
    </row>
    <row r="135" spans="1:7" x14ac:dyDescent="0.2">
      <c r="A135" s="155">
        <f t="shared" si="1"/>
        <v>125</v>
      </c>
      <c r="B135" s="152"/>
      <c r="C135" s="173"/>
      <c r="D135" s="173" t="s">
        <v>987</v>
      </c>
      <c r="E135" s="174">
        <f>+'[48]WP V-K-1'!D293</f>
        <v>-1715</v>
      </c>
      <c r="F135" s="175"/>
      <c r="G135" s="152"/>
    </row>
    <row r="136" spans="1:7" x14ac:dyDescent="0.2">
      <c r="A136" s="155">
        <f t="shared" si="1"/>
        <v>126</v>
      </c>
      <c r="B136" s="152"/>
      <c r="C136" s="173"/>
      <c r="D136" s="173"/>
      <c r="E136" s="189">
        <f>SUM(E131:E135)</f>
        <v>-1819</v>
      </c>
      <c r="F136" s="175">
        <f>E136/$E$175</f>
        <v>6.1652657266811281E-2</v>
      </c>
      <c r="G136" s="152"/>
    </row>
    <row r="137" spans="1:7" ht="10.8" thickBot="1" x14ac:dyDescent="0.25">
      <c r="A137" s="155">
        <f t="shared" si="1"/>
        <v>127</v>
      </c>
      <c r="B137" s="152"/>
      <c r="C137" s="173"/>
      <c r="D137" s="173"/>
      <c r="E137" s="193"/>
      <c r="F137" s="175"/>
      <c r="G137" s="152"/>
    </row>
    <row r="138" spans="1:7" ht="10.8" thickBot="1" x14ac:dyDescent="0.25">
      <c r="A138" s="155">
        <f t="shared" si="1"/>
        <v>128</v>
      </c>
      <c r="B138" s="166" t="s">
        <v>1090</v>
      </c>
      <c r="C138" s="177"/>
      <c r="D138" s="177"/>
      <c r="E138" s="178">
        <f>SUM(E136,E129,E123,E121,E116,E105,E101,E97,E95,E88,E82,E125)</f>
        <v>-18992</v>
      </c>
      <c r="F138" s="175"/>
      <c r="G138" s="152"/>
    </row>
    <row r="139" spans="1:7" x14ac:dyDescent="0.2">
      <c r="A139" s="155">
        <f t="shared" si="1"/>
        <v>129</v>
      </c>
      <c r="B139" s="152"/>
      <c r="C139" s="173"/>
      <c r="D139" s="173"/>
      <c r="E139" s="190"/>
      <c r="F139" s="175"/>
      <c r="G139" s="152"/>
    </row>
    <row r="140" spans="1:7" x14ac:dyDescent="0.2">
      <c r="A140" s="155">
        <f t="shared" si="1"/>
        <v>130</v>
      </c>
      <c r="B140" s="152" t="s">
        <v>1091</v>
      </c>
      <c r="C140" s="173" t="s">
        <v>958</v>
      </c>
      <c r="D140" s="173" t="s">
        <v>983</v>
      </c>
      <c r="E140" s="174">
        <f>+'[48]WP V-K-1'!D298</f>
        <v>-68</v>
      </c>
      <c r="F140" s="175"/>
      <c r="G140" s="152"/>
    </row>
    <row r="141" spans="1:7" x14ac:dyDescent="0.2">
      <c r="A141" s="155">
        <f t="shared" ref="A141:A175" si="3">+A140+1</f>
        <v>131</v>
      </c>
      <c r="B141" s="152"/>
      <c r="C141" s="173"/>
      <c r="D141" s="173" t="s">
        <v>984</v>
      </c>
      <c r="E141" s="174">
        <f>+'[48]WP V-K-1'!D299</f>
        <v>-16</v>
      </c>
      <c r="F141" s="175"/>
      <c r="G141" s="152"/>
    </row>
    <row r="142" spans="1:7" x14ac:dyDescent="0.2">
      <c r="A142" s="155">
        <f t="shared" si="3"/>
        <v>132</v>
      </c>
      <c r="B142" s="152"/>
      <c r="C142" s="173"/>
      <c r="D142" s="173" t="s">
        <v>987</v>
      </c>
      <c r="E142" s="174">
        <f>+'[48]WP V-K-1'!D300</f>
        <v>-340</v>
      </c>
      <c r="F142" s="175"/>
      <c r="G142" s="152"/>
    </row>
    <row r="143" spans="1:7" x14ac:dyDescent="0.2">
      <c r="A143" s="155">
        <f t="shared" si="3"/>
        <v>133</v>
      </c>
      <c r="B143" s="152"/>
      <c r="C143" s="173"/>
      <c r="D143" s="173"/>
      <c r="E143" s="189">
        <f>SUM(E140:E142)</f>
        <v>-424</v>
      </c>
      <c r="F143" s="175">
        <f>E143/$E$175</f>
        <v>1.4370932754880694E-2</v>
      </c>
      <c r="G143" s="152"/>
    </row>
    <row r="144" spans="1:7" x14ac:dyDescent="0.2">
      <c r="A144" s="155">
        <f t="shared" si="3"/>
        <v>134</v>
      </c>
      <c r="B144" s="152"/>
      <c r="C144" s="173"/>
      <c r="D144" s="173"/>
      <c r="E144" s="190"/>
      <c r="F144" s="175"/>
      <c r="G144" s="152"/>
    </row>
    <row r="145" spans="1:7" x14ac:dyDescent="0.2">
      <c r="A145" s="155">
        <f t="shared" si="3"/>
        <v>135</v>
      </c>
      <c r="B145" s="152"/>
      <c r="C145" s="173" t="s">
        <v>959</v>
      </c>
      <c r="D145" s="173" t="s">
        <v>983</v>
      </c>
      <c r="E145" s="174">
        <f>+'[48]WP V-K-1'!D303</f>
        <v>-2086</v>
      </c>
      <c r="F145" s="175"/>
      <c r="G145" s="152"/>
    </row>
    <row r="146" spans="1:7" x14ac:dyDescent="0.2">
      <c r="A146" s="155">
        <f t="shared" si="3"/>
        <v>136</v>
      </c>
      <c r="B146" s="152"/>
      <c r="C146" s="173"/>
      <c r="D146" s="173" t="s">
        <v>984</v>
      </c>
      <c r="E146" s="174">
        <f>+'[48]WP V-K-1'!D304</f>
        <v>-349</v>
      </c>
      <c r="F146" s="175"/>
      <c r="G146" s="152"/>
    </row>
    <row r="147" spans="1:7" x14ac:dyDescent="0.2">
      <c r="A147" s="155">
        <f t="shared" si="3"/>
        <v>137</v>
      </c>
      <c r="B147" s="152"/>
      <c r="C147" s="173"/>
      <c r="D147" s="173" t="s">
        <v>987</v>
      </c>
      <c r="E147" s="174">
        <f>+'[48]WP V-K-1'!D305</f>
        <v>-2693</v>
      </c>
      <c r="F147" s="175"/>
      <c r="G147" s="152"/>
    </row>
    <row r="148" spans="1:7" x14ac:dyDescent="0.2">
      <c r="A148" s="155">
        <f t="shared" si="3"/>
        <v>138</v>
      </c>
      <c r="B148" s="152"/>
      <c r="C148" s="173"/>
      <c r="D148" s="173"/>
      <c r="E148" s="189">
        <f>SUM(E145:E147)</f>
        <v>-5128</v>
      </c>
      <c r="F148" s="175">
        <f>E148/$E$175</f>
        <v>0.17380694143167028</v>
      </c>
      <c r="G148" s="152"/>
    </row>
    <row r="149" spans="1:7" x14ac:dyDescent="0.2">
      <c r="A149" s="155">
        <f t="shared" si="3"/>
        <v>139</v>
      </c>
      <c r="B149" s="152"/>
      <c r="C149" s="173"/>
      <c r="D149" s="173"/>
      <c r="E149" s="193"/>
      <c r="F149" s="175"/>
      <c r="G149" s="152"/>
    </row>
    <row r="150" spans="1:7" ht="20.399999999999999" x14ac:dyDescent="0.2">
      <c r="A150" s="155">
        <f t="shared" si="3"/>
        <v>140</v>
      </c>
      <c r="B150" s="152"/>
      <c r="C150" s="153" t="s">
        <v>960</v>
      </c>
      <c r="D150" s="173" t="s">
        <v>983</v>
      </c>
      <c r="E150" s="174">
        <f>+'[48]WP V-K-1'!D308</f>
        <v>-21</v>
      </c>
      <c r="F150" s="175"/>
      <c r="G150" s="152"/>
    </row>
    <row r="151" spans="1:7" x14ac:dyDescent="0.2">
      <c r="A151" s="155">
        <f t="shared" si="3"/>
        <v>141</v>
      </c>
      <c r="B151" s="152"/>
      <c r="C151" s="153"/>
      <c r="D151" s="173" t="s">
        <v>984</v>
      </c>
      <c r="E151" s="174">
        <f>+'[48]WP V-K-1'!D309</f>
        <v>-54</v>
      </c>
      <c r="F151" s="175"/>
      <c r="G151" s="152"/>
    </row>
    <row r="152" spans="1:7" x14ac:dyDescent="0.2">
      <c r="A152" s="155">
        <f t="shared" si="3"/>
        <v>142</v>
      </c>
      <c r="B152" s="152"/>
      <c r="C152" s="153"/>
      <c r="D152" s="173" t="s">
        <v>987</v>
      </c>
      <c r="E152" s="174">
        <f>+'[48]WP V-K-1'!D310</f>
        <v>-166</v>
      </c>
      <c r="F152" s="175"/>
      <c r="G152" s="152"/>
    </row>
    <row r="153" spans="1:7" x14ac:dyDescent="0.2">
      <c r="A153" s="155">
        <f t="shared" si="3"/>
        <v>143</v>
      </c>
      <c r="B153" s="152"/>
      <c r="C153" s="153"/>
      <c r="D153" s="173"/>
      <c r="E153" s="189">
        <f>SUM(E150:E152)</f>
        <v>-241</v>
      </c>
      <c r="F153" s="175">
        <f>E153/$E$175</f>
        <v>8.1683839479392631E-3</v>
      </c>
      <c r="G153" s="152"/>
    </row>
    <row r="154" spans="1:7" x14ac:dyDescent="0.2">
      <c r="A154" s="155">
        <f t="shared" si="3"/>
        <v>144</v>
      </c>
      <c r="B154" s="152"/>
      <c r="C154" s="173"/>
      <c r="D154" s="173"/>
      <c r="E154" s="190"/>
      <c r="F154" s="175"/>
      <c r="G154" s="152"/>
    </row>
    <row r="155" spans="1:7" x14ac:dyDescent="0.2">
      <c r="A155" s="155">
        <f t="shared" si="3"/>
        <v>145</v>
      </c>
      <c r="B155" s="152"/>
      <c r="C155" s="173" t="s">
        <v>961</v>
      </c>
      <c r="D155" s="152" t="s">
        <v>980</v>
      </c>
      <c r="E155" s="174">
        <f>+'[48]WP V-K-1'!D313</f>
        <v>-75</v>
      </c>
      <c r="F155" s="175"/>
      <c r="G155" s="152"/>
    </row>
    <row r="156" spans="1:7" x14ac:dyDescent="0.2">
      <c r="A156" s="155">
        <f t="shared" si="3"/>
        <v>146</v>
      </c>
      <c r="B156" s="152"/>
      <c r="C156" s="173"/>
      <c r="D156" s="173" t="s">
        <v>983</v>
      </c>
      <c r="E156" s="174">
        <f>+'[48]WP V-K-1'!D314</f>
        <v>-118</v>
      </c>
      <c r="F156" s="175"/>
      <c r="G156" s="152"/>
    </row>
    <row r="157" spans="1:7" x14ac:dyDescent="0.2">
      <c r="A157" s="155">
        <f t="shared" si="3"/>
        <v>147</v>
      </c>
      <c r="B157" s="152"/>
      <c r="C157" s="173"/>
      <c r="D157" s="173" t="s">
        <v>984</v>
      </c>
      <c r="E157" s="174">
        <f>+'[48]WP V-K-1'!D315</f>
        <v>-187</v>
      </c>
      <c r="F157" s="175"/>
      <c r="G157" s="152"/>
    </row>
    <row r="158" spans="1:7" x14ac:dyDescent="0.2">
      <c r="A158" s="155">
        <f t="shared" si="3"/>
        <v>148</v>
      </c>
      <c r="B158" s="152"/>
      <c r="C158" s="173"/>
      <c r="D158" s="173" t="s">
        <v>987</v>
      </c>
      <c r="E158" s="174">
        <f>+'[48]WP V-K-1'!D316</f>
        <v>-399</v>
      </c>
      <c r="F158" s="175"/>
      <c r="G158" s="152"/>
    </row>
    <row r="159" spans="1:7" x14ac:dyDescent="0.2">
      <c r="A159" s="155">
        <f t="shared" si="3"/>
        <v>149</v>
      </c>
      <c r="B159" s="152"/>
      <c r="C159" s="173"/>
      <c r="D159" s="173"/>
      <c r="E159" s="189">
        <f>SUM(E155:E158)</f>
        <v>-779</v>
      </c>
      <c r="F159" s="175">
        <f>E159/$E$175</f>
        <v>2.640319956616052E-2</v>
      </c>
      <c r="G159" s="152"/>
    </row>
    <row r="160" spans="1:7" x14ac:dyDescent="0.2">
      <c r="A160" s="155">
        <f t="shared" si="3"/>
        <v>150</v>
      </c>
      <c r="B160" s="152"/>
      <c r="C160" s="173"/>
      <c r="D160" s="173"/>
      <c r="E160" s="190"/>
      <c r="F160" s="175"/>
      <c r="G160" s="152"/>
    </row>
    <row r="161" spans="1:8" x14ac:dyDescent="0.2">
      <c r="A161" s="155">
        <f t="shared" si="3"/>
        <v>151</v>
      </c>
      <c r="B161" s="152"/>
      <c r="C161" s="173" t="s">
        <v>962</v>
      </c>
      <c r="D161" s="173" t="s">
        <v>983</v>
      </c>
      <c r="E161" s="174">
        <f>+'[48]WP V-K-1'!D319</f>
        <v>-466</v>
      </c>
      <c r="F161" s="175"/>
      <c r="G161" s="152"/>
    </row>
    <row r="162" spans="1:8" x14ac:dyDescent="0.2">
      <c r="A162" s="155">
        <f t="shared" si="3"/>
        <v>152</v>
      </c>
      <c r="B162" s="152"/>
      <c r="C162" s="173"/>
      <c r="D162" s="173" t="s">
        <v>984</v>
      </c>
      <c r="E162" s="174">
        <f>+'[48]WP V-K-1'!D320</f>
        <v>-645</v>
      </c>
      <c r="F162" s="175"/>
      <c r="G162" s="152"/>
    </row>
    <row r="163" spans="1:8" x14ac:dyDescent="0.2">
      <c r="A163" s="155">
        <f t="shared" si="3"/>
        <v>153</v>
      </c>
      <c r="B163" s="152"/>
      <c r="C163" s="173"/>
      <c r="D163" s="173" t="s">
        <v>987</v>
      </c>
      <c r="E163" s="174">
        <f>+'[48]WP V-K-1'!D321</f>
        <v>-950</v>
      </c>
      <c r="F163" s="175"/>
      <c r="G163" s="152"/>
    </row>
    <row r="164" spans="1:8" x14ac:dyDescent="0.2">
      <c r="A164" s="155">
        <f t="shared" si="3"/>
        <v>154</v>
      </c>
      <c r="B164" s="152"/>
      <c r="C164" s="173"/>
      <c r="D164" s="173"/>
      <c r="E164" s="189">
        <f>SUM(E161:E163)</f>
        <v>-2061</v>
      </c>
      <c r="F164" s="175">
        <f>E164/$E$175</f>
        <v>6.9854934924078085E-2</v>
      </c>
      <c r="G164" s="152"/>
    </row>
    <row r="165" spans="1:8" x14ac:dyDescent="0.2">
      <c r="A165" s="155">
        <f t="shared" si="3"/>
        <v>155</v>
      </c>
      <c r="B165" s="152"/>
      <c r="C165" s="173"/>
      <c r="D165" s="173"/>
      <c r="E165" s="190"/>
      <c r="F165" s="175"/>
      <c r="G165" s="152"/>
    </row>
    <row r="166" spans="1:8" ht="10.8" thickBot="1" x14ac:dyDescent="0.25">
      <c r="A166" s="155">
        <f t="shared" si="3"/>
        <v>156</v>
      </c>
      <c r="B166" s="152"/>
      <c r="C166" s="173"/>
      <c r="D166" s="173"/>
      <c r="E166" s="193"/>
      <c r="F166" s="175"/>
      <c r="G166" s="152"/>
    </row>
    <row r="167" spans="1:8" ht="10.8" thickBot="1" x14ac:dyDescent="0.25">
      <c r="A167" s="155">
        <f t="shared" si="3"/>
        <v>157</v>
      </c>
      <c r="B167" s="166" t="s">
        <v>1092</v>
      </c>
      <c r="C167" s="177"/>
      <c r="D167" s="177"/>
      <c r="E167" s="178">
        <f>SUM(E164,E153,E159,E148,E143,)</f>
        <v>-8633</v>
      </c>
      <c r="F167" s="175"/>
      <c r="G167" s="152"/>
      <c r="H167" s="148"/>
    </row>
    <row r="168" spans="1:8" x14ac:dyDescent="0.2">
      <c r="A168" s="155">
        <f t="shared" si="3"/>
        <v>158</v>
      </c>
      <c r="B168" s="152"/>
      <c r="C168" s="173"/>
      <c r="D168" s="173"/>
      <c r="E168" s="193"/>
      <c r="F168" s="175"/>
      <c r="G168" s="152"/>
    </row>
    <row r="169" spans="1:8" x14ac:dyDescent="0.2">
      <c r="A169" s="155">
        <f t="shared" si="3"/>
        <v>159</v>
      </c>
      <c r="B169" s="152" t="s">
        <v>1101</v>
      </c>
      <c r="C169" s="173" t="s">
        <v>1011</v>
      </c>
      <c r="D169" s="152" t="s">
        <v>980</v>
      </c>
      <c r="E169" s="174">
        <f>+'[48]WP V-K-1'!D327</f>
        <v>-1</v>
      </c>
      <c r="F169" s="152"/>
      <c r="G169" s="152"/>
    </row>
    <row r="170" spans="1:8" x14ac:dyDescent="0.2">
      <c r="A170" s="155">
        <f t="shared" si="3"/>
        <v>160</v>
      </c>
      <c r="B170" s="152"/>
      <c r="C170" s="173"/>
      <c r="D170" s="173" t="s">
        <v>987</v>
      </c>
      <c r="E170" s="174">
        <f>+'[48]WP V-K-1'!D328</f>
        <v>-51</v>
      </c>
      <c r="F170" s="175"/>
      <c r="G170" s="152"/>
    </row>
    <row r="171" spans="1:8" x14ac:dyDescent="0.2">
      <c r="A171" s="155">
        <f t="shared" si="3"/>
        <v>161</v>
      </c>
      <c r="B171" s="152"/>
      <c r="C171" s="173"/>
      <c r="D171" s="173"/>
      <c r="E171" s="189">
        <f>SUM(E169:E170)</f>
        <v>-52</v>
      </c>
      <c r="F171" s="175">
        <f>E171/$E$175</f>
        <v>1.7624728850325379E-3</v>
      </c>
      <c r="G171" s="152"/>
    </row>
    <row r="172" spans="1:8" ht="10.8" thickBot="1" x14ac:dyDescent="0.25">
      <c r="A172" s="155">
        <f t="shared" si="3"/>
        <v>162</v>
      </c>
      <c r="B172" s="152"/>
      <c r="C172" s="173"/>
      <c r="D172" s="152"/>
      <c r="E172" s="193"/>
      <c r="F172" s="175"/>
      <c r="G172" s="152"/>
      <c r="H172" s="102" t="s">
        <v>1102</v>
      </c>
    </row>
    <row r="173" spans="1:8" ht="10.8" thickBot="1" x14ac:dyDescent="0.25">
      <c r="A173" s="155">
        <f t="shared" si="3"/>
        <v>163</v>
      </c>
      <c r="B173" s="166" t="s">
        <v>1103</v>
      </c>
      <c r="C173" s="177"/>
      <c r="D173" s="177"/>
      <c r="E173" s="178">
        <f>+E171</f>
        <v>-52</v>
      </c>
      <c r="F173" s="175"/>
      <c r="G173" s="152"/>
    </row>
    <row r="174" spans="1:8" ht="10.8" thickBot="1" x14ac:dyDescent="0.25">
      <c r="A174" s="155">
        <f t="shared" si="3"/>
        <v>164</v>
      </c>
      <c r="B174" s="152"/>
      <c r="C174" s="173"/>
      <c r="D174" s="181"/>
      <c r="E174" s="174"/>
      <c r="F174" s="175"/>
      <c r="G174" s="152"/>
    </row>
    <row r="175" spans="1:8" ht="10.8" thickBot="1" x14ac:dyDescent="0.25">
      <c r="A175" s="155">
        <f t="shared" si="3"/>
        <v>165</v>
      </c>
      <c r="B175" s="166" t="s">
        <v>1104</v>
      </c>
      <c r="C175" s="177"/>
      <c r="D175" s="177"/>
      <c r="E175" s="182">
        <f>SUM(E56,E67,E74,E173,E167,E138)</f>
        <v>-29504</v>
      </c>
      <c r="F175" s="183">
        <f>SUM(F54:F172)</f>
        <v>1</v>
      </c>
      <c r="G175" s="152"/>
    </row>
    <row r="176" spans="1:8" x14ac:dyDescent="0.2">
      <c r="A176" s="155"/>
      <c r="B176" s="152"/>
      <c r="C176" s="173"/>
      <c r="D176" s="173"/>
      <c r="E176" s="174"/>
      <c r="F176" s="175"/>
      <c r="G176" s="152"/>
    </row>
  </sheetData>
  <pageMargins left="1" right="1" top="1" bottom="1" header="0.5" footer="0.5"/>
  <pageSetup scale="75" pageOrder="overThenDown" orientation="landscape" r:id="rId1"/>
  <headerFooter>
    <oddHeader>&amp;R&amp;8Schedule &amp;AERRATA - 1
Page &amp;P of &amp;N</oddHeader>
  </headerFooter>
  <rowBreaks count="3" manualBreakCount="3">
    <brk id="45" max="16383" man="1"/>
    <brk id="89" max="5" man="1"/>
    <brk id="138"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50"/>
  <sheetViews>
    <sheetView topLeftCell="A115" zoomScaleNormal="100" workbookViewId="0">
      <selection activeCell="E41" sqref="E41"/>
    </sheetView>
  </sheetViews>
  <sheetFormatPr defaultColWidth="9.109375" defaultRowHeight="10.199999999999999" x14ac:dyDescent="0.2"/>
  <cols>
    <col min="1" max="1" width="4.6640625" style="102" customWidth="1"/>
    <col min="2" max="2" width="42.88671875" style="102" customWidth="1"/>
    <col min="3" max="3" width="33.77734375" style="150" customWidth="1"/>
    <col min="4" max="4" width="30.44140625" style="150" customWidth="1"/>
    <col min="5" max="5" width="9.33203125" style="167" bestFit="1" customWidth="1"/>
    <col min="6" max="6" width="8.33203125" style="168" bestFit="1" customWidth="1"/>
    <col min="7" max="7" width="3.6640625" style="102" customWidth="1"/>
    <col min="8" max="11" width="9.109375" style="102"/>
    <col min="12" max="12" width="9.109375" style="171"/>
    <col min="13" max="16384" width="9.109375" style="102"/>
  </cols>
  <sheetData>
    <row r="1" spans="1:6" ht="10.199999999999999" customHeight="1" x14ac:dyDescent="0.25">
      <c r="A1" s="2"/>
      <c r="B1" s="4" t="s">
        <v>0</v>
      </c>
      <c r="C1" s="184"/>
      <c r="D1" s="173"/>
      <c r="E1" s="174"/>
      <c r="F1" s="175"/>
    </row>
    <row r="2" spans="1:6" ht="10.199999999999999" customHeight="1" x14ac:dyDescent="0.25">
      <c r="A2" s="2"/>
      <c r="B2" s="6" t="s">
        <v>1</v>
      </c>
      <c r="C2" s="184"/>
      <c r="D2" s="173"/>
      <c r="E2" s="174"/>
      <c r="F2" s="175"/>
    </row>
    <row r="3" spans="1:6" ht="10.199999999999999" customHeight="1" x14ac:dyDescent="0.25">
      <c r="A3" s="2"/>
      <c r="B3" s="6" t="s">
        <v>1132</v>
      </c>
      <c r="C3" s="184"/>
      <c r="D3" s="173"/>
      <c r="E3" s="174"/>
      <c r="F3" s="175"/>
    </row>
    <row r="4" spans="1:6" ht="10.199999999999999" customHeight="1" x14ac:dyDescent="0.25">
      <c r="A4" s="2"/>
      <c r="B4" s="6" t="s">
        <v>736</v>
      </c>
      <c r="C4" s="184"/>
      <c r="D4" s="173"/>
      <c r="E4" s="174"/>
      <c r="F4" s="175"/>
    </row>
    <row r="5" spans="1:6" ht="10.199999999999999" customHeight="1" x14ac:dyDescent="0.25">
      <c r="A5" s="2"/>
      <c r="B5" s="6" t="s">
        <v>734</v>
      </c>
      <c r="C5" s="184"/>
      <c r="D5" s="173"/>
      <c r="E5" s="174"/>
      <c r="F5" s="175"/>
    </row>
    <row r="6" spans="1:6" ht="10.199999999999999" customHeight="1" x14ac:dyDescent="0.25">
      <c r="A6" s="185"/>
      <c r="B6" s="151" t="s">
        <v>735</v>
      </c>
      <c r="C6" s="184"/>
      <c r="D6" s="173"/>
      <c r="E6" s="174"/>
      <c r="F6" s="175"/>
    </row>
    <row r="7" spans="1:6" ht="13.2" x14ac:dyDescent="0.25">
      <c r="A7" s="11"/>
      <c r="B7" s="13" t="s">
        <v>3</v>
      </c>
      <c r="C7" s="184"/>
      <c r="D7" s="173"/>
      <c r="E7" s="174"/>
      <c r="F7" s="175"/>
    </row>
    <row r="8" spans="1:6" ht="10.8" thickBot="1" x14ac:dyDescent="0.25">
      <c r="A8" s="152"/>
      <c r="B8" s="155">
        <v>1</v>
      </c>
      <c r="C8" s="186">
        <v>2</v>
      </c>
      <c r="D8" s="155">
        <v>3</v>
      </c>
      <c r="E8" s="186">
        <v>4</v>
      </c>
      <c r="F8" s="155">
        <v>5</v>
      </c>
    </row>
    <row r="9" spans="1:6" ht="10.8" thickBot="1" x14ac:dyDescent="0.25">
      <c r="A9" s="162" t="s">
        <v>4</v>
      </c>
      <c r="B9" s="162" t="s">
        <v>34</v>
      </c>
      <c r="C9" s="162" t="s">
        <v>35</v>
      </c>
      <c r="D9" s="162" t="s">
        <v>23</v>
      </c>
      <c r="E9" s="162" t="s">
        <v>16</v>
      </c>
      <c r="F9" s="162" t="s">
        <v>36</v>
      </c>
    </row>
    <row r="11" spans="1:6" x14ac:dyDescent="0.2">
      <c r="A11" s="155">
        <v>1</v>
      </c>
      <c r="B11" s="172" t="s">
        <v>1105</v>
      </c>
      <c r="C11" s="173"/>
      <c r="D11" s="173"/>
      <c r="E11" s="174"/>
      <c r="F11" s="175"/>
    </row>
    <row r="12" spans="1:6" x14ac:dyDescent="0.2">
      <c r="A12" s="155">
        <f>+A11+1</f>
        <v>2</v>
      </c>
      <c r="B12" s="172"/>
      <c r="C12" s="173"/>
      <c r="D12" s="173"/>
      <c r="E12" s="174"/>
      <c r="F12" s="175"/>
    </row>
    <row r="13" spans="1:6" x14ac:dyDescent="0.2">
      <c r="A13" s="155">
        <f t="shared" ref="A13:A76" si="0">+A12+1</f>
        <v>3</v>
      </c>
      <c r="B13" s="152" t="s">
        <v>1106</v>
      </c>
      <c r="C13" s="152" t="s">
        <v>746</v>
      </c>
      <c r="D13" s="152" t="s">
        <v>980</v>
      </c>
      <c r="E13" s="252">
        <f>+'[48]WP V-K-1'!D341</f>
        <v>63</v>
      </c>
      <c r="F13" s="176">
        <f>E13/$E$149</f>
        <v>2.3315285575239907E-4</v>
      </c>
    </row>
    <row r="14" spans="1:6" ht="10.8" thickBot="1" x14ac:dyDescent="0.25">
      <c r="A14" s="155">
        <f t="shared" si="0"/>
        <v>4</v>
      </c>
      <c r="B14" s="172"/>
      <c r="C14" s="173"/>
      <c r="D14" s="173"/>
      <c r="E14" s="152"/>
      <c r="F14" s="176"/>
    </row>
    <row r="15" spans="1:6" ht="10.8" thickBot="1" x14ac:dyDescent="0.25">
      <c r="A15" s="155">
        <f t="shared" si="0"/>
        <v>5</v>
      </c>
      <c r="B15" s="166" t="str">
        <f>B13&amp;" "&amp;"Total"</f>
        <v># of Devices Supported Total</v>
      </c>
      <c r="C15" s="177"/>
      <c r="D15" s="177"/>
      <c r="E15" s="178">
        <f>+E13</f>
        <v>63</v>
      </c>
      <c r="F15" s="176"/>
    </row>
    <row r="16" spans="1:6" x14ac:dyDescent="0.2">
      <c r="A16" s="155">
        <f t="shared" si="0"/>
        <v>6</v>
      </c>
      <c r="B16" s="172"/>
      <c r="C16" s="173"/>
      <c r="D16" s="173"/>
      <c r="E16" s="152"/>
      <c r="F16" s="176"/>
    </row>
    <row r="17" spans="1:6" x14ac:dyDescent="0.2">
      <c r="A17" s="155">
        <f t="shared" si="0"/>
        <v>7</v>
      </c>
      <c r="B17" s="179" t="s">
        <v>1107</v>
      </c>
      <c r="C17" s="152" t="s">
        <v>746</v>
      </c>
      <c r="D17" s="152" t="s">
        <v>980</v>
      </c>
      <c r="E17" s="252">
        <f>+'[48]WP V-K-1'!D345</f>
        <v>1005</v>
      </c>
      <c r="F17" s="176">
        <f>E17/$E$149</f>
        <v>3.7193431750977947E-3</v>
      </c>
    </row>
    <row r="18" spans="1:6" ht="10.8" thickBot="1" x14ac:dyDescent="0.25">
      <c r="A18" s="155">
        <f t="shared" si="0"/>
        <v>8</v>
      </c>
      <c r="B18" s="172"/>
      <c r="C18" s="173"/>
      <c r="D18" s="173"/>
      <c r="E18" s="152"/>
      <c r="F18" s="176"/>
    </row>
    <row r="19" spans="1:6" ht="10.8" thickBot="1" x14ac:dyDescent="0.25">
      <c r="A19" s="155">
        <f t="shared" si="0"/>
        <v>9</v>
      </c>
      <c r="B19" s="166" t="str">
        <f>B17&amp;" "&amp;"Total"</f>
        <v>Allocated Based on Areas Supported Total</v>
      </c>
      <c r="C19" s="177"/>
      <c r="D19" s="177"/>
      <c r="E19" s="178">
        <f>+E17</f>
        <v>1005</v>
      </c>
      <c r="F19" s="176"/>
    </row>
    <row r="20" spans="1:6" x14ac:dyDescent="0.2">
      <c r="A20" s="155">
        <f t="shared" si="0"/>
        <v>10</v>
      </c>
      <c r="B20" s="172"/>
      <c r="C20" s="173"/>
      <c r="D20" s="173"/>
      <c r="E20" s="152"/>
      <c r="F20" s="176"/>
    </row>
    <row r="21" spans="1:6" x14ac:dyDescent="0.2">
      <c r="A21" s="155">
        <f t="shared" si="0"/>
        <v>11</v>
      </c>
      <c r="B21" s="152" t="s">
        <v>1108</v>
      </c>
      <c r="C21" s="152" t="s">
        <v>746</v>
      </c>
      <c r="D21" s="152" t="s">
        <v>980</v>
      </c>
      <c r="E21" s="252">
        <f>+'[48]WP V-K-1'!D349</f>
        <v>8010</v>
      </c>
      <c r="F21" s="176">
        <f>E21/$E$149</f>
        <v>2.9643720231376455E-2</v>
      </c>
    </row>
    <row r="22" spans="1:6" ht="10.8" thickBot="1" x14ac:dyDescent="0.25">
      <c r="A22" s="155">
        <f t="shared" si="0"/>
        <v>12</v>
      </c>
      <c r="B22" s="172"/>
      <c r="C22" s="173"/>
      <c r="D22" s="173"/>
      <c r="E22" s="152"/>
      <c r="F22" s="176"/>
    </row>
    <row r="23" spans="1:6" ht="10.8" thickBot="1" x14ac:dyDescent="0.25">
      <c r="A23" s="155">
        <f t="shared" si="0"/>
        <v>13</v>
      </c>
      <c r="B23" s="166" t="str">
        <f>B21&amp;" "&amp;"Total"</f>
        <v>Allocation Hardware/Software Applications Total</v>
      </c>
      <c r="C23" s="177"/>
      <c r="D23" s="177"/>
      <c r="E23" s="178">
        <f>+E21</f>
        <v>8010</v>
      </c>
      <c r="F23" s="176"/>
    </row>
    <row r="24" spans="1:6" x14ac:dyDescent="0.2">
      <c r="A24" s="155">
        <f t="shared" si="0"/>
        <v>14</v>
      </c>
      <c r="B24" s="172"/>
      <c r="C24" s="173"/>
      <c r="D24" s="173"/>
      <c r="E24" s="152"/>
      <c r="F24" s="176"/>
    </row>
    <row r="25" spans="1:6" x14ac:dyDescent="0.2">
      <c r="A25" s="155">
        <f t="shared" si="0"/>
        <v>15</v>
      </c>
      <c r="B25" s="152" t="s">
        <v>1109</v>
      </c>
      <c r="C25" s="152" t="s">
        <v>746</v>
      </c>
      <c r="D25" s="152" t="s">
        <v>980</v>
      </c>
      <c r="E25" s="252">
        <f>+'[48]WP V-K-1'!D353</f>
        <v>728</v>
      </c>
      <c r="F25" s="176">
        <f>E25/$E$149</f>
        <v>2.694210777583278E-3</v>
      </c>
    </row>
    <row r="26" spans="1:6" ht="10.8" thickBot="1" x14ac:dyDescent="0.25">
      <c r="A26" s="155">
        <f t="shared" si="0"/>
        <v>16</v>
      </c>
      <c r="B26" s="172"/>
      <c r="C26" s="173"/>
      <c r="D26" s="173"/>
      <c r="E26" s="152"/>
      <c r="F26" s="176"/>
    </row>
    <row r="27" spans="1:6" ht="10.8" thickBot="1" x14ac:dyDescent="0.25">
      <c r="A27" s="155">
        <f t="shared" si="0"/>
        <v>17</v>
      </c>
      <c r="B27" s="166" t="str">
        <f>B25&amp;" "&amp;"Total"</f>
        <v>Allocation O&amp;M Spend on Desktop Data Devices Total</v>
      </c>
      <c r="C27" s="177"/>
      <c r="D27" s="177"/>
      <c r="E27" s="178">
        <f>+E25</f>
        <v>728</v>
      </c>
      <c r="F27" s="176"/>
    </row>
    <row r="28" spans="1:6" x14ac:dyDescent="0.2">
      <c r="A28" s="155">
        <f t="shared" si="0"/>
        <v>18</v>
      </c>
      <c r="B28" s="172"/>
      <c r="C28" s="173"/>
      <c r="D28" s="173"/>
      <c r="E28" s="152"/>
      <c r="F28" s="176"/>
    </row>
    <row r="29" spans="1:6" x14ac:dyDescent="0.2">
      <c r="A29" s="155">
        <f t="shared" si="0"/>
        <v>19</v>
      </c>
      <c r="B29" s="152" t="s">
        <v>1110</v>
      </c>
      <c r="C29" s="152" t="s">
        <v>746</v>
      </c>
      <c r="D29" s="152" t="s">
        <v>980</v>
      </c>
      <c r="E29" s="252">
        <f>+'[48]WP V-K-1'!D357</f>
        <v>326</v>
      </c>
      <c r="F29" s="176">
        <f>E29/$E$149</f>
        <v>1.2064735075441604E-3</v>
      </c>
    </row>
    <row r="30" spans="1:6" ht="10.8" thickBot="1" x14ac:dyDescent="0.25">
      <c r="A30" s="155">
        <f t="shared" si="0"/>
        <v>20</v>
      </c>
      <c r="B30" s="172"/>
      <c r="C30" s="173"/>
      <c r="D30" s="173"/>
      <c r="E30" s="152"/>
      <c r="F30" s="176"/>
    </row>
    <row r="31" spans="1:6" ht="10.8" thickBot="1" x14ac:dyDescent="0.25">
      <c r="A31" s="155">
        <f t="shared" si="0"/>
        <v>21</v>
      </c>
      <c r="B31" s="166" t="str">
        <f>B29&amp;" "&amp;"Total"</f>
        <v>Allocation of Hours Worked on Network Total</v>
      </c>
      <c r="C31" s="177"/>
      <c r="D31" s="177"/>
      <c r="E31" s="178">
        <f>+E29</f>
        <v>326</v>
      </c>
      <c r="F31" s="176"/>
    </row>
    <row r="32" spans="1:6" x14ac:dyDescent="0.2">
      <c r="A32" s="155">
        <f t="shared" si="0"/>
        <v>22</v>
      </c>
      <c r="B32" s="152"/>
      <c r="C32" s="152"/>
      <c r="D32" s="152"/>
      <c r="E32" s="152"/>
      <c r="F32" s="176"/>
    </row>
    <row r="33" spans="1:6" x14ac:dyDescent="0.2">
      <c r="A33" s="155">
        <f t="shared" si="0"/>
        <v>23</v>
      </c>
      <c r="B33" s="152" t="s">
        <v>1111</v>
      </c>
      <c r="C33" s="152" t="s">
        <v>953</v>
      </c>
      <c r="D33" s="152" t="s">
        <v>980</v>
      </c>
      <c r="E33" s="252">
        <f>+'[48]WP V-K-1'!D361</f>
        <v>442</v>
      </c>
      <c r="F33" s="176"/>
    </row>
    <row r="34" spans="1:6" x14ac:dyDescent="0.2">
      <c r="A34" s="155">
        <f t="shared" si="0"/>
        <v>24</v>
      </c>
      <c r="B34" s="172"/>
      <c r="C34" s="152" t="s">
        <v>954</v>
      </c>
      <c r="D34" s="152" t="s">
        <v>980</v>
      </c>
      <c r="E34" s="252">
        <f>+'[48]WP V-K-1'!D362</f>
        <v>82</v>
      </c>
      <c r="F34" s="176"/>
    </row>
    <row r="35" spans="1:6" x14ac:dyDescent="0.2">
      <c r="A35" s="155">
        <f t="shared" si="0"/>
        <v>25</v>
      </c>
      <c r="B35" s="172"/>
      <c r="C35" s="152" t="s">
        <v>966</v>
      </c>
      <c r="D35" s="152" t="s">
        <v>980</v>
      </c>
      <c r="E35" s="252">
        <f>+'[48]WP V-K-1'!D363</f>
        <v>1270</v>
      </c>
      <c r="F35" s="176"/>
    </row>
    <row r="36" spans="1:6" x14ac:dyDescent="0.2">
      <c r="A36" s="155">
        <f t="shared" si="0"/>
        <v>26</v>
      </c>
      <c r="B36" s="172"/>
      <c r="C36" s="152" t="s">
        <v>967</v>
      </c>
      <c r="D36" s="152" t="s">
        <v>980</v>
      </c>
      <c r="E36" s="252">
        <f>+'[48]WP V-K-1'!D364</f>
        <v>54</v>
      </c>
      <c r="F36" s="176"/>
    </row>
    <row r="37" spans="1:6" x14ac:dyDescent="0.2">
      <c r="A37" s="155">
        <f t="shared" si="0"/>
        <v>27</v>
      </c>
      <c r="B37" s="172"/>
      <c r="C37" s="173"/>
      <c r="D37" s="173"/>
      <c r="E37" s="253">
        <f>SUM(E33:E36)</f>
        <v>1848</v>
      </c>
      <c r="F37" s="176">
        <f>E37/$E$149</f>
        <v>6.8391504354037057E-3</v>
      </c>
    </row>
    <row r="38" spans="1:6" ht="10.8" thickBot="1" x14ac:dyDescent="0.25">
      <c r="A38" s="155">
        <f t="shared" si="0"/>
        <v>28</v>
      </c>
      <c r="B38" s="152"/>
      <c r="C38" s="152"/>
      <c r="D38" s="152"/>
      <c r="E38" s="152"/>
      <c r="F38" s="176"/>
    </row>
    <row r="39" spans="1:6" ht="10.8" thickBot="1" x14ac:dyDescent="0.25">
      <c r="A39" s="155">
        <f t="shared" si="0"/>
        <v>29</v>
      </c>
      <c r="B39" s="166" t="str">
        <f>B33&amp;" "&amp;"Total"</f>
        <v>Asset Total</v>
      </c>
      <c r="C39" s="177"/>
      <c r="D39" s="177"/>
      <c r="E39" s="178">
        <f>+E37</f>
        <v>1848</v>
      </c>
      <c r="F39" s="176"/>
    </row>
    <row r="40" spans="1:6" x14ac:dyDescent="0.2">
      <c r="A40" s="155">
        <f t="shared" si="0"/>
        <v>30</v>
      </c>
      <c r="B40" s="172"/>
      <c r="C40" s="173"/>
      <c r="D40" s="173"/>
      <c r="E40" s="152"/>
      <c r="F40" s="176"/>
    </row>
    <row r="41" spans="1:6" x14ac:dyDescent="0.2">
      <c r="A41" s="155">
        <f t="shared" si="0"/>
        <v>31</v>
      </c>
      <c r="B41" s="152" t="s">
        <v>1112</v>
      </c>
      <c r="C41" s="152" t="s">
        <v>746</v>
      </c>
      <c r="D41" s="152" t="s">
        <v>980</v>
      </c>
      <c r="E41" s="252">
        <f>+'[48]WP V-K-1'!D369</f>
        <v>5690</v>
      </c>
      <c r="F41" s="176">
        <f>E41/$E$149</f>
        <v>2.1057773797319851E-2</v>
      </c>
    </row>
    <row r="42" spans="1:6" ht="10.8" thickBot="1" x14ac:dyDescent="0.25">
      <c r="A42" s="155">
        <f t="shared" si="0"/>
        <v>32</v>
      </c>
      <c r="B42" s="172"/>
      <c r="C42" s="173"/>
      <c r="D42" s="173"/>
      <c r="E42" s="152"/>
      <c r="F42" s="176"/>
    </row>
    <row r="43" spans="1:6" ht="10.8" thickBot="1" x14ac:dyDescent="0.25">
      <c r="A43" s="155">
        <f t="shared" si="0"/>
        <v>33</v>
      </c>
      <c r="B43" s="166" t="str">
        <f>B41&amp;" "&amp;"Total"</f>
        <v>Based on Hardware and Software Allocations Total</v>
      </c>
      <c r="C43" s="177"/>
      <c r="D43" s="177"/>
      <c r="E43" s="178">
        <f>+E41</f>
        <v>5690</v>
      </c>
      <c r="F43" s="176"/>
    </row>
    <row r="44" spans="1:6" x14ac:dyDescent="0.2">
      <c r="A44" s="155">
        <f t="shared" si="0"/>
        <v>34</v>
      </c>
      <c r="B44" s="172"/>
      <c r="C44" s="173"/>
      <c r="D44" s="173"/>
      <c r="E44" s="152"/>
      <c r="F44" s="176"/>
    </row>
    <row r="45" spans="1:6" x14ac:dyDescent="0.2">
      <c r="A45" s="155">
        <f t="shared" si="0"/>
        <v>35</v>
      </c>
      <c r="B45" s="152" t="s">
        <v>1113</v>
      </c>
      <c r="C45" s="152" t="s">
        <v>955</v>
      </c>
      <c r="D45" s="152" t="s">
        <v>980</v>
      </c>
      <c r="E45" s="252">
        <f>+'[48]WP V-K-1'!D373</f>
        <v>4378</v>
      </c>
      <c r="F45" s="176">
        <f>E45/$E$149</f>
        <v>1.6202273055301638E-2</v>
      </c>
    </row>
    <row r="46" spans="1:6" ht="10.8" thickBot="1" x14ac:dyDescent="0.25">
      <c r="A46" s="155">
        <f t="shared" si="0"/>
        <v>36</v>
      </c>
      <c r="B46" s="172"/>
      <c r="C46" s="173"/>
      <c r="D46" s="173"/>
      <c r="E46" s="152"/>
      <c r="F46" s="176"/>
    </row>
    <row r="47" spans="1:6" ht="10.8" thickBot="1" x14ac:dyDescent="0.25">
      <c r="A47" s="155">
        <f t="shared" si="0"/>
        <v>37</v>
      </c>
      <c r="B47" s="166" t="str">
        <f>B45&amp;" "&amp;"Total"</f>
        <v>Call Minutes Total</v>
      </c>
      <c r="C47" s="177"/>
      <c r="D47" s="177"/>
      <c r="E47" s="178">
        <f>+E45</f>
        <v>4378</v>
      </c>
      <c r="F47" s="176"/>
    </row>
    <row r="48" spans="1:6" x14ac:dyDescent="0.2">
      <c r="A48" s="155">
        <f t="shared" si="0"/>
        <v>38</v>
      </c>
      <c r="B48" s="172"/>
      <c r="C48" s="173"/>
      <c r="D48" s="173"/>
      <c r="E48" s="152"/>
      <c r="F48" s="176"/>
    </row>
    <row r="49" spans="1:8" x14ac:dyDescent="0.2">
      <c r="A49" s="155">
        <f t="shared" si="0"/>
        <v>39</v>
      </c>
      <c r="B49" s="152" t="s">
        <v>1114</v>
      </c>
      <c r="C49" s="152" t="s">
        <v>1115</v>
      </c>
      <c r="D49" s="152" t="s">
        <v>980</v>
      </c>
      <c r="E49" s="252">
        <f>+'[48]WP V-K-1'!D377</f>
        <v>2140</v>
      </c>
      <c r="F49" s="176"/>
    </row>
    <row r="50" spans="1:8" x14ac:dyDescent="0.2">
      <c r="A50" s="155">
        <f t="shared" si="0"/>
        <v>40</v>
      </c>
      <c r="B50" s="172"/>
      <c r="C50" s="152" t="s">
        <v>953</v>
      </c>
      <c r="D50" s="152" t="s">
        <v>980</v>
      </c>
      <c r="E50" s="252">
        <f>+'[48]WP V-K-1'!D378</f>
        <v>259</v>
      </c>
      <c r="F50" s="176"/>
    </row>
    <row r="51" spans="1:8" x14ac:dyDescent="0.2">
      <c r="A51" s="155">
        <f t="shared" si="0"/>
        <v>41</v>
      </c>
      <c r="B51" s="172"/>
      <c r="C51" s="152" t="s">
        <v>955</v>
      </c>
      <c r="D51" s="152" t="s">
        <v>980</v>
      </c>
      <c r="E51" s="252">
        <f>+'[48]WP V-K-1'!D379</f>
        <v>740</v>
      </c>
      <c r="F51" s="176"/>
    </row>
    <row r="52" spans="1:8" x14ac:dyDescent="0.2">
      <c r="A52" s="155">
        <f t="shared" si="0"/>
        <v>42</v>
      </c>
      <c r="B52" s="172"/>
      <c r="C52" s="152" t="s">
        <v>965</v>
      </c>
      <c r="D52" s="152" t="s">
        <v>980</v>
      </c>
      <c r="E52" s="252">
        <f>+'[48]WP V-K-1'!D380</f>
        <v>2962</v>
      </c>
      <c r="F52" s="176"/>
    </row>
    <row r="53" spans="1:8" x14ac:dyDescent="0.2">
      <c r="A53" s="155">
        <f t="shared" si="0"/>
        <v>43</v>
      </c>
      <c r="B53" s="172"/>
      <c r="C53" s="152" t="s">
        <v>966</v>
      </c>
      <c r="D53" s="152" t="s">
        <v>980</v>
      </c>
      <c r="E53" s="252">
        <f>+'[48]WP V-K-1'!D381</f>
        <v>13076</v>
      </c>
      <c r="F53" s="176"/>
      <c r="H53" s="254"/>
    </row>
    <row r="54" spans="1:8" x14ac:dyDescent="0.2">
      <c r="A54" s="155">
        <f t="shared" si="0"/>
        <v>44</v>
      </c>
      <c r="B54" s="172"/>
      <c r="C54" s="152" t="s">
        <v>968</v>
      </c>
      <c r="D54" s="152" t="s">
        <v>980</v>
      </c>
      <c r="E54" s="252">
        <f>+'[48]WP V-K-1'!D382</f>
        <v>14268</v>
      </c>
      <c r="F54" s="176"/>
    </row>
    <row r="55" spans="1:8" x14ac:dyDescent="0.2">
      <c r="A55" s="155">
        <f t="shared" si="0"/>
        <v>45</v>
      </c>
      <c r="B55" s="172"/>
      <c r="C55" s="152" t="s">
        <v>738</v>
      </c>
      <c r="D55" s="152" t="s">
        <v>980</v>
      </c>
      <c r="E55" s="252">
        <f>+'[48]WP V-K-1'!D383</f>
        <v>5555</v>
      </c>
      <c r="F55" s="176"/>
    </row>
    <row r="56" spans="1:8" x14ac:dyDescent="0.2">
      <c r="A56" s="155">
        <f t="shared" si="0"/>
        <v>46</v>
      </c>
      <c r="B56" s="172"/>
      <c r="C56" s="152" t="s">
        <v>973</v>
      </c>
      <c r="D56" s="152" t="s">
        <v>980</v>
      </c>
      <c r="E56" s="252">
        <f>+'[48]WP V-K-1'!D384</f>
        <v>1</v>
      </c>
      <c r="F56" s="176"/>
    </row>
    <row r="57" spans="1:8" x14ac:dyDescent="0.2">
      <c r="A57" s="155">
        <f t="shared" si="0"/>
        <v>47</v>
      </c>
      <c r="B57" s="172"/>
      <c r="C57" s="173"/>
      <c r="D57" s="152"/>
      <c r="E57" s="253">
        <f>SUM(E49:E56)</f>
        <v>39001</v>
      </c>
      <c r="F57" s="176">
        <f>E57/$E$149</f>
        <v>0.14433642106665581</v>
      </c>
    </row>
    <row r="58" spans="1:8" ht="10.8" thickBot="1" x14ac:dyDescent="0.25">
      <c r="A58" s="155">
        <f t="shared" si="0"/>
        <v>48</v>
      </c>
      <c r="B58" s="152"/>
      <c r="C58" s="152"/>
      <c r="D58" s="152"/>
      <c r="E58" s="152"/>
      <c r="F58" s="176"/>
    </row>
    <row r="59" spans="1:8" ht="10.8" thickBot="1" x14ac:dyDescent="0.25">
      <c r="A59" s="155">
        <f t="shared" si="0"/>
        <v>49</v>
      </c>
      <c r="B59" s="166" t="str">
        <f>B49&amp;" "&amp;"Total"</f>
        <v>Composite Ratio Total</v>
      </c>
      <c r="C59" s="177"/>
      <c r="D59" s="177"/>
      <c r="E59" s="178">
        <f>+E57</f>
        <v>39001</v>
      </c>
      <c r="F59" s="176"/>
    </row>
    <row r="60" spans="1:8" x14ac:dyDescent="0.2">
      <c r="A60" s="155">
        <f t="shared" si="0"/>
        <v>50</v>
      </c>
      <c r="B60" s="172"/>
      <c r="C60" s="173"/>
      <c r="D60" s="173"/>
      <c r="E60" s="152"/>
      <c r="F60" s="176"/>
    </row>
    <row r="61" spans="1:8" x14ac:dyDescent="0.2">
      <c r="A61" s="155">
        <f t="shared" si="0"/>
        <v>51</v>
      </c>
      <c r="B61" s="152" t="s">
        <v>1116</v>
      </c>
      <c r="C61" s="152" t="s">
        <v>746</v>
      </c>
      <c r="D61" s="152" t="s">
        <v>980</v>
      </c>
      <c r="E61" s="252">
        <f>+'[48]WP V-K-1'!D389</f>
        <v>4612</v>
      </c>
      <c r="F61" s="176">
        <f>E61/$E$149</f>
        <v>1.7068269376667691E-2</v>
      </c>
    </row>
    <row r="62" spans="1:8" ht="10.8" thickBot="1" x14ac:dyDescent="0.25">
      <c r="A62" s="155">
        <f t="shared" si="0"/>
        <v>52</v>
      </c>
      <c r="B62" s="172"/>
      <c r="C62" s="173"/>
      <c r="D62" s="173"/>
      <c r="E62" s="152"/>
      <c r="F62" s="176"/>
    </row>
    <row r="63" spans="1:8" ht="10.8" thickBot="1" x14ac:dyDescent="0.25">
      <c r="A63" s="155">
        <f t="shared" si="0"/>
        <v>53</v>
      </c>
      <c r="B63" s="166" t="str">
        <f>B61&amp;" "&amp;"Total"</f>
        <v>CPU Seconds Total</v>
      </c>
      <c r="C63" s="177"/>
      <c r="D63" s="177"/>
      <c r="E63" s="178">
        <f>+E61</f>
        <v>4612</v>
      </c>
      <c r="F63" s="176"/>
    </row>
    <row r="64" spans="1:8" x14ac:dyDescent="0.2">
      <c r="A64" s="155">
        <f t="shared" si="0"/>
        <v>54</v>
      </c>
      <c r="B64" s="172"/>
      <c r="C64" s="173"/>
      <c r="D64" s="173"/>
      <c r="E64" s="152"/>
      <c r="F64" s="176"/>
    </row>
    <row r="65" spans="1:6" x14ac:dyDescent="0.2">
      <c r="A65" s="155">
        <f t="shared" si="0"/>
        <v>55</v>
      </c>
      <c r="B65" s="152" t="s">
        <v>1083</v>
      </c>
      <c r="C65" s="152" t="s">
        <v>955</v>
      </c>
      <c r="D65" s="152" t="s">
        <v>980</v>
      </c>
      <c r="E65" s="252">
        <f>+'[48]WP V-K-1'!D393</f>
        <v>5438</v>
      </c>
      <c r="F65" s="176">
        <f>E65/$E$149</f>
        <v>2.0125162374310255E-2</v>
      </c>
    </row>
    <row r="66" spans="1:6" ht="10.8" thickBot="1" x14ac:dyDescent="0.25">
      <c r="A66" s="155">
        <f t="shared" si="0"/>
        <v>56</v>
      </c>
      <c r="B66" s="172"/>
      <c r="C66" s="173"/>
      <c r="D66" s="173"/>
      <c r="E66" s="152"/>
      <c r="F66" s="176"/>
    </row>
    <row r="67" spans="1:6" ht="10.8" thickBot="1" x14ac:dyDescent="0.25">
      <c r="A67" s="155">
        <f t="shared" si="0"/>
        <v>57</v>
      </c>
      <c r="B67" s="166" t="str">
        <f>B65&amp;" "&amp;"Total"</f>
        <v>Customer Count Total</v>
      </c>
      <c r="C67" s="177"/>
      <c r="D67" s="177"/>
      <c r="E67" s="178">
        <f>+E65</f>
        <v>5438</v>
      </c>
      <c r="F67" s="176"/>
    </row>
    <row r="68" spans="1:6" x14ac:dyDescent="0.2">
      <c r="A68" s="155">
        <f t="shared" si="0"/>
        <v>58</v>
      </c>
      <c r="B68" s="172"/>
      <c r="C68" s="173"/>
      <c r="D68" s="173"/>
      <c r="E68" s="152"/>
      <c r="F68" s="176"/>
    </row>
    <row r="69" spans="1:6" x14ac:dyDescent="0.2">
      <c r="A69" s="155">
        <f t="shared" si="0"/>
        <v>59</v>
      </c>
      <c r="B69" s="152" t="s">
        <v>1085</v>
      </c>
      <c r="C69" s="152" t="s">
        <v>1115</v>
      </c>
      <c r="D69" s="152" t="s">
        <v>980</v>
      </c>
      <c r="E69" s="252">
        <f>+'[48]WP V-K-1'!D397</f>
        <v>2</v>
      </c>
      <c r="F69" s="176"/>
    </row>
    <row r="70" spans="1:6" x14ac:dyDescent="0.2">
      <c r="A70" s="155">
        <f t="shared" si="0"/>
        <v>60</v>
      </c>
      <c r="B70" s="172"/>
      <c r="C70" s="152" t="s">
        <v>952</v>
      </c>
      <c r="D70" s="152" t="s">
        <v>980</v>
      </c>
      <c r="E70" s="252">
        <f>+'[48]WP V-K-1'!D398</f>
        <v>7047</v>
      </c>
      <c r="F70" s="176"/>
    </row>
    <row r="71" spans="1:6" x14ac:dyDescent="0.2">
      <c r="A71" s="155">
        <f t="shared" si="0"/>
        <v>61</v>
      </c>
      <c r="B71" s="172"/>
      <c r="C71" s="152" t="s">
        <v>953</v>
      </c>
      <c r="D71" s="152" t="s">
        <v>980</v>
      </c>
      <c r="E71" s="252">
        <f>+'[48]WP V-K-1'!D399</f>
        <v>682</v>
      </c>
      <c r="F71" s="176"/>
    </row>
    <row r="72" spans="1:6" x14ac:dyDescent="0.2">
      <c r="A72" s="155">
        <f t="shared" si="0"/>
        <v>62</v>
      </c>
      <c r="B72" s="172"/>
      <c r="C72" s="152" t="s">
        <v>954</v>
      </c>
      <c r="D72" s="152" t="s">
        <v>980</v>
      </c>
      <c r="E72" s="252">
        <f>+'[48]WP V-K-1'!D400</f>
        <v>245</v>
      </c>
      <c r="F72" s="176"/>
    </row>
    <row r="73" spans="1:6" x14ac:dyDescent="0.2">
      <c r="A73" s="155">
        <f t="shared" si="0"/>
        <v>63</v>
      </c>
      <c r="B73" s="172"/>
      <c r="C73" s="152" t="s">
        <v>955</v>
      </c>
      <c r="D73" s="152" t="s">
        <v>980</v>
      </c>
      <c r="E73" s="252">
        <f>+'[48]WP V-K-1'!D401</f>
        <v>4438</v>
      </c>
      <c r="F73" s="176"/>
    </row>
    <row r="74" spans="1:6" x14ac:dyDescent="0.2">
      <c r="A74" s="155">
        <f t="shared" si="0"/>
        <v>64</v>
      </c>
      <c r="B74" s="172"/>
      <c r="C74" s="152" t="s">
        <v>965</v>
      </c>
      <c r="D74" s="152" t="s">
        <v>980</v>
      </c>
      <c r="E74" s="252">
        <f>+'[48]WP V-K-1'!D402</f>
        <v>67</v>
      </c>
      <c r="F74" s="176"/>
    </row>
    <row r="75" spans="1:6" x14ac:dyDescent="0.2">
      <c r="A75" s="155">
        <f t="shared" si="0"/>
        <v>65</v>
      </c>
      <c r="B75" s="172"/>
      <c r="C75" s="152" t="s">
        <v>966</v>
      </c>
      <c r="D75" s="152" t="s">
        <v>980</v>
      </c>
      <c r="E75" s="252">
        <f>+'[48]WP V-K-1'!D403</f>
        <v>10462</v>
      </c>
      <c r="F75" s="176"/>
    </row>
    <row r="76" spans="1:6" x14ac:dyDescent="0.2">
      <c r="A76" s="155">
        <f t="shared" si="0"/>
        <v>66</v>
      </c>
      <c r="B76" s="172"/>
      <c r="C76" s="152" t="s">
        <v>967</v>
      </c>
      <c r="D76" s="152" t="s">
        <v>980</v>
      </c>
      <c r="E76" s="252">
        <f>+'[48]WP V-K-1'!D404</f>
        <v>5068</v>
      </c>
      <c r="F76" s="176"/>
    </row>
    <row r="77" spans="1:6" x14ac:dyDescent="0.2">
      <c r="A77" s="155">
        <f t="shared" ref="A77:A140" si="1">+A76+1</f>
        <v>67</v>
      </c>
      <c r="B77" s="172"/>
      <c r="C77" s="152" t="s">
        <v>968</v>
      </c>
      <c r="D77" s="152" t="s">
        <v>980</v>
      </c>
      <c r="E77" s="252">
        <f>+'[48]WP V-K-1'!D405</f>
        <v>959</v>
      </c>
      <c r="F77" s="176"/>
    </row>
    <row r="78" spans="1:6" x14ac:dyDescent="0.2">
      <c r="A78" s="155">
        <f t="shared" si="1"/>
        <v>68</v>
      </c>
      <c r="B78" s="172"/>
      <c r="C78" s="152" t="s">
        <v>738</v>
      </c>
      <c r="D78" s="152" t="s">
        <v>980</v>
      </c>
      <c r="E78" s="252">
        <f>+'[48]WP V-K-1'!D406</f>
        <v>6388</v>
      </c>
      <c r="F78" s="176"/>
    </row>
    <row r="79" spans="1:6" x14ac:dyDescent="0.2">
      <c r="A79" s="155">
        <f t="shared" si="1"/>
        <v>69</v>
      </c>
      <c r="B79" s="172"/>
      <c r="C79" s="152" t="s">
        <v>1011</v>
      </c>
      <c r="D79" s="152" t="s">
        <v>980</v>
      </c>
      <c r="E79" s="252">
        <f>+'[48]WP V-K-1'!D407</f>
        <v>11015</v>
      </c>
      <c r="F79" s="176"/>
    </row>
    <row r="80" spans="1:6" x14ac:dyDescent="0.2">
      <c r="A80" s="155">
        <f t="shared" si="1"/>
        <v>70</v>
      </c>
      <c r="B80" s="172"/>
      <c r="C80" s="152" t="s">
        <v>971</v>
      </c>
      <c r="D80" s="152" t="s">
        <v>980</v>
      </c>
      <c r="E80" s="252">
        <f>+'[48]WP V-K-1'!D408</f>
        <v>276</v>
      </c>
      <c r="F80" s="176"/>
    </row>
    <row r="81" spans="1:6" x14ac:dyDescent="0.2">
      <c r="A81" s="155">
        <f t="shared" si="1"/>
        <v>71</v>
      </c>
      <c r="B81" s="172"/>
      <c r="C81" s="152" t="s">
        <v>1117</v>
      </c>
      <c r="D81" s="152" t="s">
        <v>980</v>
      </c>
      <c r="E81" s="252">
        <f>+'[48]WP V-K-1'!D409</f>
        <v>3733</v>
      </c>
      <c r="F81" s="176"/>
    </row>
    <row r="82" spans="1:6" x14ac:dyDescent="0.2">
      <c r="A82" s="155">
        <f t="shared" si="1"/>
        <v>72</v>
      </c>
      <c r="B82" s="172"/>
      <c r="C82" s="152" t="s">
        <v>973</v>
      </c>
      <c r="D82" s="152" t="s">
        <v>980</v>
      </c>
      <c r="E82" s="252">
        <f>+'[48]WP V-K-1'!D410</f>
        <v>6687</v>
      </c>
      <c r="F82" s="176"/>
    </row>
    <row r="83" spans="1:6" x14ac:dyDescent="0.2">
      <c r="A83" s="155">
        <f t="shared" si="1"/>
        <v>73</v>
      </c>
      <c r="B83" s="172"/>
      <c r="C83" s="152" t="s">
        <v>746</v>
      </c>
      <c r="D83" s="152" t="s">
        <v>980</v>
      </c>
      <c r="E83" s="252">
        <f>+'[48]WP V-K-1'!D411</f>
        <v>68095</v>
      </c>
      <c r="F83" s="176"/>
    </row>
    <row r="84" spans="1:6" ht="12.75" customHeight="1" x14ac:dyDescent="0.2">
      <c r="A84" s="155">
        <f t="shared" si="1"/>
        <v>74</v>
      </c>
      <c r="B84" s="172"/>
      <c r="C84" s="173"/>
      <c r="D84" s="152"/>
      <c r="E84" s="253">
        <f>SUM(E69:E83)</f>
        <v>125164</v>
      </c>
      <c r="F84" s="176">
        <f>E84/$E$149</f>
        <v>0.46321181011735363</v>
      </c>
    </row>
    <row r="85" spans="1:6" ht="12.75" customHeight="1" thickBot="1" x14ac:dyDescent="0.25">
      <c r="A85" s="155">
        <f t="shared" si="1"/>
        <v>75</v>
      </c>
      <c r="B85" s="152"/>
      <c r="C85" s="152"/>
      <c r="D85" s="152"/>
      <c r="E85" s="152"/>
      <c r="F85" s="176"/>
    </row>
    <row r="86" spans="1:6" ht="10.8" thickBot="1" x14ac:dyDescent="0.25">
      <c r="A86" s="155">
        <f t="shared" si="1"/>
        <v>76</v>
      </c>
      <c r="B86" s="166" t="str">
        <f>B69&amp;" "&amp;"Total"</f>
        <v>Direct Total</v>
      </c>
      <c r="C86" s="177"/>
      <c r="D86" s="177"/>
      <c r="E86" s="178">
        <f>+E84</f>
        <v>125164</v>
      </c>
      <c r="F86" s="176"/>
    </row>
    <row r="87" spans="1:6" x14ac:dyDescent="0.2">
      <c r="A87" s="155">
        <f t="shared" si="1"/>
        <v>77</v>
      </c>
      <c r="B87" s="172"/>
      <c r="C87" s="173"/>
      <c r="D87" s="173"/>
      <c r="E87" s="152"/>
      <c r="F87" s="176"/>
    </row>
    <row r="88" spans="1:6" x14ac:dyDescent="0.2">
      <c r="A88" s="155">
        <f t="shared" si="1"/>
        <v>78</v>
      </c>
      <c r="B88" s="152" t="s">
        <v>1118</v>
      </c>
      <c r="C88" s="152" t="s">
        <v>746</v>
      </c>
      <c r="D88" s="152" t="s">
        <v>980</v>
      </c>
      <c r="E88" s="252">
        <f>+'[48]WP V-K-1'!D416</f>
        <v>16170</v>
      </c>
      <c r="F88" s="176">
        <f>E88/$E$149</f>
        <v>5.9842566309782429E-2</v>
      </c>
    </row>
    <row r="89" spans="1:6" ht="10.8" thickBot="1" x14ac:dyDescent="0.25">
      <c r="A89" s="155">
        <f t="shared" si="1"/>
        <v>79</v>
      </c>
      <c r="B89" s="172"/>
      <c r="C89" s="173"/>
      <c r="D89" s="173"/>
      <c r="E89" s="152"/>
      <c r="F89" s="176"/>
    </row>
    <row r="90" spans="1:6" ht="10.8" thickBot="1" x14ac:dyDescent="0.25">
      <c r="A90" s="155">
        <f t="shared" si="1"/>
        <v>80</v>
      </c>
      <c r="B90" s="166" t="str">
        <f>B88&amp;" "&amp;"Total"</f>
        <v>Direct Enterprise Total</v>
      </c>
      <c r="C90" s="177"/>
      <c r="D90" s="177"/>
      <c r="E90" s="178">
        <f>+E88</f>
        <v>16170</v>
      </c>
      <c r="F90" s="176"/>
    </row>
    <row r="91" spans="1:6" x14ac:dyDescent="0.2">
      <c r="A91" s="155">
        <f t="shared" si="1"/>
        <v>81</v>
      </c>
      <c r="B91" s="172"/>
      <c r="C91" s="173"/>
      <c r="D91" s="173"/>
      <c r="E91" s="152"/>
      <c r="F91" s="176"/>
    </row>
    <row r="92" spans="1:6" x14ac:dyDescent="0.2">
      <c r="A92" s="155">
        <f t="shared" si="1"/>
        <v>82</v>
      </c>
      <c r="B92" s="152" t="s">
        <v>1119</v>
      </c>
      <c r="C92" s="152" t="s">
        <v>1117</v>
      </c>
      <c r="D92" s="152" t="s">
        <v>980</v>
      </c>
      <c r="E92" s="252">
        <f>+'[48]WP V-K-1'!D420</f>
        <v>1313</v>
      </c>
      <c r="F92" s="176">
        <f>E92/$E$149</f>
        <v>4.8592015809984122E-3</v>
      </c>
    </row>
    <row r="93" spans="1:6" ht="10.8" thickBot="1" x14ac:dyDescent="0.25">
      <c r="A93" s="155">
        <f t="shared" si="1"/>
        <v>83</v>
      </c>
      <c r="B93" s="172"/>
      <c r="C93" s="173"/>
      <c r="D93" s="173"/>
      <c r="E93" s="152"/>
      <c r="F93" s="176"/>
    </row>
    <row r="94" spans="1:6" ht="10.8" thickBot="1" x14ac:dyDescent="0.25">
      <c r="A94" s="155">
        <f t="shared" si="1"/>
        <v>84</v>
      </c>
      <c r="B94" s="166" t="str">
        <f>B92&amp;" "&amp;"Total"</f>
        <v>Direct/Customer Count Total</v>
      </c>
      <c r="C94" s="177"/>
      <c r="D94" s="177"/>
      <c r="E94" s="178">
        <f>+E92</f>
        <v>1313</v>
      </c>
      <c r="F94" s="176"/>
    </row>
    <row r="95" spans="1:6" x14ac:dyDescent="0.2">
      <c r="A95" s="155">
        <f t="shared" si="1"/>
        <v>85</v>
      </c>
      <c r="B95" s="172"/>
      <c r="C95" s="173"/>
      <c r="D95" s="173"/>
      <c r="E95" s="152"/>
      <c r="F95" s="176"/>
    </row>
    <row r="96" spans="1:6" x14ac:dyDescent="0.2">
      <c r="A96" s="155">
        <f t="shared" si="1"/>
        <v>86</v>
      </c>
      <c r="B96" s="152" t="s">
        <v>1120</v>
      </c>
      <c r="C96" s="152" t="s">
        <v>746</v>
      </c>
      <c r="D96" s="152" t="s">
        <v>980</v>
      </c>
      <c r="E96" s="252">
        <f>+'[48]WP V-K-1'!D424</f>
        <v>1103</v>
      </c>
      <c r="F96" s="176">
        <f>E96/$E$149</f>
        <v>4.0820253951570819E-3</v>
      </c>
    </row>
    <row r="97" spans="1:6" ht="10.8" thickBot="1" x14ac:dyDescent="0.25">
      <c r="A97" s="155">
        <f t="shared" si="1"/>
        <v>87</v>
      </c>
      <c r="B97" s="172"/>
      <c r="C97" s="173"/>
      <c r="D97" s="173"/>
      <c r="E97" s="152"/>
      <c r="F97" s="176"/>
    </row>
    <row r="98" spans="1:6" ht="10.8" thickBot="1" x14ac:dyDescent="0.25">
      <c r="A98" s="155">
        <f t="shared" si="1"/>
        <v>88</v>
      </c>
      <c r="B98" s="166" t="str">
        <f>B96&amp;" "&amp;"Total"</f>
        <v>Direct-Billable Hour Rate  Total</v>
      </c>
      <c r="C98" s="177"/>
      <c r="D98" s="177"/>
      <c r="E98" s="178">
        <f>+E96</f>
        <v>1103</v>
      </c>
      <c r="F98" s="176"/>
    </row>
    <row r="99" spans="1:6" x14ac:dyDescent="0.2">
      <c r="A99" s="155">
        <f t="shared" si="1"/>
        <v>89</v>
      </c>
      <c r="B99" s="172"/>
      <c r="C99" s="173"/>
      <c r="D99" s="173"/>
      <c r="E99" s="152"/>
      <c r="F99" s="176"/>
    </row>
    <row r="100" spans="1:6" x14ac:dyDescent="0.2">
      <c r="A100" s="155">
        <f t="shared" si="1"/>
        <v>90</v>
      </c>
      <c r="B100" s="152" t="s">
        <v>1121</v>
      </c>
      <c r="C100" s="152" t="s">
        <v>746</v>
      </c>
      <c r="D100" s="152" t="s">
        <v>980</v>
      </c>
      <c r="E100" s="252">
        <f>+'[48]WP V-K-1'!D428</f>
        <v>145</v>
      </c>
      <c r="F100" s="176">
        <f>E100/$E$149</f>
        <v>5.3662165212853752E-4</v>
      </c>
    </row>
    <row r="101" spans="1:6" ht="10.8" thickBot="1" x14ac:dyDescent="0.25">
      <c r="A101" s="155">
        <f t="shared" si="1"/>
        <v>91</v>
      </c>
      <c r="B101" s="172"/>
      <c r="C101" s="173"/>
      <c r="D101" s="173"/>
      <c r="E101" s="152"/>
      <c r="F101" s="176"/>
    </row>
    <row r="102" spans="1:6" ht="10.8" thickBot="1" x14ac:dyDescent="0.25">
      <c r="A102" s="155">
        <f t="shared" si="1"/>
        <v>92</v>
      </c>
      <c r="B102" s="166" t="str">
        <f>B100&amp;" "&amp;"Total"</f>
        <v>Distributed Based on # of Hours Logged Total</v>
      </c>
      <c r="C102" s="177"/>
      <c r="D102" s="177"/>
      <c r="E102" s="178">
        <f>+E100</f>
        <v>145</v>
      </c>
      <c r="F102" s="176"/>
    </row>
    <row r="103" spans="1:6" x14ac:dyDescent="0.2">
      <c r="A103" s="155">
        <f t="shared" si="1"/>
        <v>93</v>
      </c>
      <c r="B103" s="152"/>
      <c r="C103" s="173"/>
      <c r="D103" s="181"/>
      <c r="E103" s="152"/>
      <c r="F103" s="176"/>
    </row>
    <row r="104" spans="1:6" x14ac:dyDescent="0.2">
      <c r="A104" s="155">
        <f t="shared" si="1"/>
        <v>94</v>
      </c>
      <c r="B104" s="152" t="s">
        <v>1091</v>
      </c>
      <c r="C104" s="152" t="s">
        <v>955</v>
      </c>
      <c r="D104" s="152" t="s">
        <v>980</v>
      </c>
      <c r="E104" s="252">
        <f>+'[48]WP V-K-1'!D432</f>
        <v>1009</v>
      </c>
      <c r="F104" s="176">
        <f>E104/$E$149</f>
        <v>3.7341465310185818E-3</v>
      </c>
    </row>
    <row r="105" spans="1:6" ht="10.8" thickBot="1" x14ac:dyDescent="0.25">
      <c r="A105" s="155">
        <f t="shared" si="1"/>
        <v>95</v>
      </c>
      <c r="B105" s="172"/>
      <c r="C105" s="173"/>
      <c r="D105" s="173"/>
      <c r="E105" s="152"/>
      <c r="F105" s="176"/>
    </row>
    <row r="106" spans="1:6" ht="10.8" thickBot="1" x14ac:dyDescent="0.25">
      <c r="A106" s="155">
        <f t="shared" si="1"/>
        <v>96</v>
      </c>
      <c r="B106" s="166" t="str">
        <f>B104&amp;" "&amp;"Total"</f>
        <v>Fixed Percentage Total</v>
      </c>
      <c r="C106" s="177"/>
      <c r="D106" s="177"/>
      <c r="E106" s="178">
        <f>+E104</f>
        <v>1009</v>
      </c>
      <c r="F106" s="176"/>
    </row>
    <row r="107" spans="1:6" x14ac:dyDescent="0.2">
      <c r="A107" s="155">
        <f t="shared" si="1"/>
        <v>97</v>
      </c>
      <c r="B107" s="172"/>
      <c r="C107" s="173"/>
      <c r="D107" s="173"/>
      <c r="E107" s="152"/>
      <c r="F107" s="176"/>
    </row>
    <row r="108" spans="1:6" x14ac:dyDescent="0.2">
      <c r="A108" s="155">
        <f t="shared" si="1"/>
        <v>98</v>
      </c>
      <c r="B108" s="152" t="s">
        <v>1122</v>
      </c>
      <c r="C108" s="152" t="s">
        <v>955</v>
      </c>
      <c r="D108" s="152" t="s">
        <v>980</v>
      </c>
      <c r="E108" s="252">
        <f>+'[48]WP V-K-1'!D436</f>
        <v>993</v>
      </c>
      <c r="F108" s="176">
        <f>E108/$E$149</f>
        <v>3.6749331073354331E-3</v>
      </c>
    </row>
    <row r="109" spans="1:6" ht="10.8" thickBot="1" x14ac:dyDescent="0.25">
      <c r="A109" s="155">
        <f t="shared" si="1"/>
        <v>99</v>
      </c>
      <c r="B109" s="172"/>
      <c r="C109" s="173"/>
      <c r="D109" s="173"/>
      <c r="E109" s="152"/>
      <c r="F109" s="176"/>
    </row>
    <row r="110" spans="1:6" ht="10.8" thickBot="1" x14ac:dyDescent="0.25">
      <c r="A110" s="155">
        <f t="shared" si="1"/>
        <v>100</v>
      </c>
      <c r="B110" s="166" t="str">
        <f>B108&amp;" "&amp;"Total"</f>
        <v>Fixed Portions Total</v>
      </c>
      <c r="C110" s="177"/>
      <c r="D110" s="177"/>
      <c r="E110" s="178">
        <f>+E108</f>
        <v>993</v>
      </c>
      <c r="F110" s="176"/>
    </row>
    <row r="111" spans="1:6" x14ac:dyDescent="0.2">
      <c r="A111" s="155">
        <f t="shared" si="1"/>
        <v>101</v>
      </c>
      <c r="B111" s="152"/>
      <c r="C111" s="173"/>
      <c r="D111" s="152"/>
      <c r="E111" s="152"/>
      <c r="F111" s="176"/>
    </row>
    <row r="112" spans="1:6" x14ac:dyDescent="0.2">
      <c r="A112" s="155">
        <f t="shared" si="1"/>
        <v>102</v>
      </c>
      <c r="B112" s="152" t="s">
        <v>1123</v>
      </c>
      <c r="C112" s="152" t="s">
        <v>965</v>
      </c>
      <c r="D112" s="152" t="s">
        <v>980</v>
      </c>
      <c r="E112" s="252">
        <f>+'[48]WP V-K-1'!D440</f>
        <v>20</v>
      </c>
      <c r="F112" s="176">
        <f>E112/$E$149</f>
        <v>7.4016779603936208E-5</v>
      </c>
    </row>
    <row r="113" spans="1:6" ht="10.8" thickBot="1" x14ac:dyDescent="0.25">
      <c r="A113" s="155">
        <f t="shared" si="1"/>
        <v>103</v>
      </c>
      <c r="B113" s="172"/>
      <c r="C113" s="173"/>
      <c r="D113" s="173"/>
      <c r="E113" s="152"/>
      <c r="F113" s="176"/>
    </row>
    <row r="114" spans="1:6" ht="10.8" thickBot="1" x14ac:dyDescent="0.25">
      <c r="A114" s="155">
        <f t="shared" si="1"/>
        <v>104</v>
      </c>
      <c r="B114" s="166" t="str">
        <f>B112&amp;" "&amp;"Total"</f>
        <v>Follows Billings of Executive Management Total</v>
      </c>
      <c r="C114" s="177"/>
      <c r="D114" s="177"/>
      <c r="E114" s="178">
        <f>+E112</f>
        <v>20</v>
      </c>
      <c r="F114" s="176"/>
    </row>
    <row r="115" spans="1:6" x14ac:dyDescent="0.2">
      <c r="A115" s="155">
        <f t="shared" si="1"/>
        <v>105</v>
      </c>
      <c r="B115" s="152"/>
      <c r="C115" s="173"/>
      <c r="D115" s="152"/>
      <c r="E115" s="152"/>
      <c r="F115" s="176"/>
    </row>
    <row r="116" spans="1:6" x14ac:dyDescent="0.2">
      <c r="A116" s="155">
        <f t="shared" si="1"/>
        <v>106</v>
      </c>
      <c r="B116" s="152" t="s">
        <v>1124</v>
      </c>
      <c r="C116" s="152" t="s">
        <v>953</v>
      </c>
      <c r="D116" s="152" t="s">
        <v>980</v>
      </c>
      <c r="E116" s="252">
        <f>+'[48]WP V-K-1'!D444</f>
        <v>629</v>
      </c>
      <c r="F116" s="176"/>
    </row>
    <row r="117" spans="1:6" x14ac:dyDescent="0.2">
      <c r="A117" s="155">
        <f t="shared" si="1"/>
        <v>107</v>
      </c>
      <c r="B117" s="172"/>
      <c r="C117" s="152" t="s">
        <v>954</v>
      </c>
      <c r="D117" s="152" t="s">
        <v>980</v>
      </c>
      <c r="E117" s="252">
        <f>+'[48]WP V-K-1'!D445</f>
        <v>5873</v>
      </c>
      <c r="F117" s="176"/>
    </row>
    <row r="118" spans="1:6" x14ac:dyDescent="0.2">
      <c r="A118" s="155">
        <f t="shared" si="1"/>
        <v>108</v>
      </c>
      <c r="B118" s="172"/>
      <c r="C118" s="152" t="s">
        <v>966</v>
      </c>
      <c r="D118" s="152" t="s">
        <v>980</v>
      </c>
      <c r="E118" s="252">
        <f>+'[48]WP V-K-1'!D446</f>
        <v>911</v>
      </c>
      <c r="F118" s="176"/>
    </row>
    <row r="119" spans="1:6" x14ac:dyDescent="0.2">
      <c r="A119" s="155">
        <f t="shared" si="1"/>
        <v>109</v>
      </c>
      <c r="B119" s="172"/>
      <c r="C119" s="152" t="s">
        <v>968</v>
      </c>
      <c r="D119" s="152" t="s">
        <v>980</v>
      </c>
      <c r="E119" s="252">
        <f>+'[48]WP V-K-1'!D447</f>
        <v>5813</v>
      </c>
      <c r="F119" s="176"/>
    </row>
    <row r="120" spans="1:6" x14ac:dyDescent="0.2">
      <c r="A120" s="155">
        <f t="shared" si="1"/>
        <v>110</v>
      </c>
      <c r="B120" s="172"/>
      <c r="C120" s="152" t="s">
        <v>738</v>
      </c>
      <c r="D120" s="152" t="s">
        <v>980</v>
      </c>
      <c r="E120" s="252">
        <f>+'[48]WP V-K-1'!D448</f>
        <v>163</v>
      </c>
      <c r="F120" s="176"/>
    </row>
    <row r="121" spans="1:6" x14ac:dyDescent="0.2">
      <c r="A121" s="155">
        <f t="shared" si="1"/>
        <v>111</v>
      </c>
      <c r="B121" s="172"/>
      <c r="C121" s="152" t="s">
        <v>971</v>
      </c>
      <c r="D121" s="152" t="s">
        <v>980</v>
      </c>
      <c r="E121" s="252">
        <f>+'[48]WP V-K-1'!D449</f>
        <v>657</v>
      </c>
      <c r="F121" s="176"/>
    </row>
    <row r="122" spans="1:6" x14ac:dyDescent="0.2">
      <c r="A122" s="155">
        <f t="shared" si="1"/>
        <v>112</v>
      </c>
      <c r="B122" s="172"/>
      <c r="C122" s="173"/>
      <c r="D122" s="152"/>
      <c r="E122" s="253">
        <f>SUM(E116:E121)</f>
        <v>14046</v>
      </c>
      <c r="F122" s="176">
        <f>E122/$E$149</f>
        <v>5.1981984315844401E-2</v>
      </c>
    </row>
    <row r="123" spans="1:6" ht="10.8" thickBot="1" x14ac:dyDescent="0.25">
      <c r="A123" s="155">
        <f t="shared" si="1"/>
        <v>113</v>
      </c>
      <c r="B123" s="152"/>
      <c r="C123" s="152"/>
      <c r="D123" s="152"/>
      <c r="E123" s="152"/>
      <c r="F123" s="176"/>
    </row>
    <row r="124" spans="1:6" ht="10.8" thickBot="1" x14ac:dyDescent="0.25">
      <c r="A124" s="155">
        <f t="shared" si="1"/>
        <v>114</v>
      </c>
      <c r="B124" s="166" t="str">
        <f>B116&amp;" "&amp;"Total"</f>
        <v>Headcount Total</v>
      </c>
      <c r="C124" s="177"/>
      <c r="D124" s="177"/>
      <c r="E124" s="178">
        <f>+E122</f>
        <v>14046</v>
      </c>
      <c r="F124" s="176"/>
    </row>
    <row r="125" spans="1:6" x14ac:dyDescent="0.2">
      <c r="A125" s="155">
        <f t="shared" si="1"/>
        <v>115</v>
      </c>
      <c r="B125" s="152"/>
      <c r="C125" s="173"/>
      <c r="D125" s="152"/>
      <c r="E125" s="152"/>
      <c r="F125" s="176"/>
    </row>
    <row r="126" spans="1:6" x14ac:dyDescent="0.2">
      <c r="A126" s="155">
        <f t="shared" si="1"/>
        <v>116</v>
      </c>
      <c r="B126" s="152" t="s">
        <v>1125</v>
      </c>
      <c r="C126" s="152" t="s">
        <v>746</v>
      </c>
      <c r="D126" s="152" t="s">
        <v>980</v>
      </c>
      <c r="E126" s="252">
        <f>+'[48]WP V-K-1'!D454</f>
        <v>17893</v>
      </c>
      <c r="F126" s="176">
        <f>E126/$E$149</f>
        <v>6.6219111872661537E-2</v>
      </c>
    </row>
    <row r="127" spans="1:6" ht="10.8" thickBot="1" x14ac:dyDescent="0.25">
      <c r="A127" s="155">
        <f t="shared" si="1"/>
        <v>117</v>
      </c>
      <c r="B127" s="172"/>
      <c r="C127" s="173"/>
      <c r="D127" s="173"/>
      <c r="E127" s="152"/>
      <c r="F127" s="176"/>
    </row>
    <row r="128" spans="1:6" ht="10.8" thickBot="1" x14ac:dyDescent="0.25">
      <c r="A128" s="155">
        <f t="shared" si="1"/>
        <v>118</v>
      </c>
      <c r="B128" s="166" t="str">
        <f>B126&amp;" "&amp;"Total"</f>
        <v>Login IDs Total</v>
      </c>
      <c r="C128" s="177"/>
      <c r="D128" s="177"/>
      <c r="E128" s="178">
        <f>+E126</f>
        <v>17893</v>
      </c>
      <c r="F128" s="176"/>
    </row>
    <row r="129" spans="1:6" x14ac:dyDescent="0.2">
      <c r="A129" s="155">
        <f t="shared" si="1"/>
        <v>119</v>
      </c>
      <c r="B129" s="172"/>
      <c r="C129" s="173"/>
      <c r="D129" s="173"/>
      <c r="E129" s="152"/>
      <c r="F129" s="176"/>
    </row>
    <row r="130" spans="1:6" x14ac:dyDescent="0.2">
      <c r="A130" s="155">
        <f t="shared" si="1"/>
        <v>120</v>
      </c>
      <c r="B130" s="152" t="s">
        <v>1126</v>
      </c>
      <c r="C130" s="152" t="s">
        <v>746</v>
      </c>
      <c r="D130" s="152" t="s">
        <v>980</v>
      </c>
      <c r="E130" s="252">
        <f>+'[48]WP V-K-1'!D458</f>
        <v>718</v>
      </c>
      <c r="F130" s="176">
        <f>E130/$E$149</f>
        <v>2.6572023877813101E-3</v>
      </c>
    </row>
    <row r="131" spans="1:6" ht="10.8" thickBot="1" x14ac:dyDescent="0.25">
      <c r="A131" s="155">
        <f t="shared" si="1"/>
        <v>121</v>
      </c>
      <c r="B131" s="172"/>
      <c r="C131" s="173"/>
      <c r="D131" s="173"/>
      <c r="E131" s="152"/>
      <c r="F131" s="176"/>
    </row>
    <row r="132" spans="1:6" ht="10.8" thickBot="1" x14ac:dyDescent="0.25">
      <c r="A132" s="155">
        <f t="shared" si="1"/>
        <v>122</v>
      </c>
      <c r="B132" s="166" t="str">
        <f>B130&amp;" "&amp;"Total"</f>
        <v>Megabytes Total</v>
      </c>
      <c r="C132" s="177"/>
      <c r="D132" s="177"/>
      <c r="E132" s="178">
        <f>+E130</f>
        <v>718</v>
      </c>
      <c r="F132" s="176"/>
    </row>
    <row r="133" spans="1:6" x14ac:dyDescent="0.2">
      <c r="A133" s="155">
        <f t="shared" si="1"/>
        <v>123</v>
      </c>
      <c r="B133" s="152"/>
      <c r="C133" s="152"/>
      <c r="D133" s="152"/>
      <c r="E133" s="152"/>
      <c r="F133" s="176"/>
    </row>
    <row r="134" spans="1:6" x14ac:dyDescent="0.2">
      <c r="A134" s="155">
        <f t="shared" si="1"/>
        <v>124</v>
      </c>
      <c r="B134" s="152" t="s">
        <v>1127</v>
      </c>
      <c r="C134" s="152" t="s">
        <v>952</v>
      </c>
      <c r="D134" s="152" t="s">
        <v>980</v>
      </c>
      <c r="E134" s="252">
        <f>+'[48]WP V-K-1'!D462</f>
        <v>685</v>
      </c>
      <c r="F134" s="176"/>
    </row>
    <row r="135" spans="1:6" x14ac:dyDescent="0.2">
      <c r="A135" s="155">
        <f t="shared" si="1"/>
        <v>125</v>
      </c>
      <c r="B135" s="172"/>
      <c r="C135" s="152" t="s">
        <v>966</v>
      </c>
      <c r="D135" s="152" t="s">
        <v>980</v>
      </c>
      <c r="E135" s="252">
        <f>+'[48]WP V-K-1'!D463</f>
        <v>5805</v>
      </c>
      <c r="F135" s="176"/>
    </row>
    <row r="136" spans="1:6" x14ac:dyDescent="0.2">
      <c r="A136" s="155">
        <f t="shared" si="1"/>
        <v>126</v>
      </c>
      <c r="B136" s="172"/>
      <c r="C136" s="152" t="s">
        <v>738</v>
      </c>
      <c r="D136" s="152" t="s">
        <v>980</v>
      </c>
      <c r="E136" s="252">
        <f>+'[48]WP V-K-1'!D464</f>
        <v>1027</v>
      </c>
      <c r="F136" s="176"/>
    </row>
    <row r="137" spans="1:6" x14ac:dyDescent="0.2">
      <c r="A137" s="155">
        <f t="shared" si="1"/>
        <v>127</v>
      </c>
      <c r="B137" s="172"/>
      <c r="C137" s="173"/>
      <c r="D137" s="173"/>
      <c r="E137" s="253">
        <f>SUM(E134:E136)</f>
        <v>7517</v>
      </c>
      <c r="F137" s="176">
        <f>E137/$E$149</f>
        <v>2.7819206614139426E-2</v>
      </c>
    </row>
    <row r="138" spans="1:6" ht="10.8" thickBot="1" x14ac:dyDescent="0.25">
      <c r="A138" s="155">
        <f t="shared" si="1"/>
        <v>128</v>
      </c>
      <c r="B138" s="152"/>
      <c r="C138" s="152"/>
      <c r="D138" s="152"/>
      <c r="E138" s="152"/>
      <c r="F138" s="176"/>
    </row>
    <row r="139" spans="1:6" ht="10.8" thickBot="1" x14ac:dyDescent="0.25">
      <c r="A139" s="155">
        <f t="shared" si="1"/>
        <v>129</v>
      </c>
      <c r="B139" s="166" t="str">
        <f>B134&amp;" "&amp;"Total"</f>
        <v>Operating Expense Total</v>
      </c>
      <c r="C139" s="177"/>
      <c r="D139" s="177"/>
      <c r="E139" s="178">
        <f>+E137</f>
        <v>7517</v>
      </c>
      <c r="F139" s="176"/>
    </row>
    <row r="140" spans="1:6" x14ac:dyDescent="0.2">
      <c r="A140" s="155">
        <f t="shared" si="1"/>
        <v>130</v>
      </c>
      <c r="B140" s="152"/>
      <c r="C140" s="152"/>
      <c r="D140" s="152"/>
      <c r="E140" s="152"/>
      <c r="F140" s="176"/>
    </row>
    <row r="141" spans="1:6" x14ac:dyDescent="0.2">
      <c r="A141" s="155">
        <f t="shared" ref="A141:A150" si="2">+A140+1</f>
        <v>131</v>
      </c>
      <c r="B141" s="152" t="s">
        <v>1128</v>
      </c>
      <c r="C141" s="152" t="s">
        <v>746</v>
      </c>
      <c r="D141" s="152" t="s">
        <v>980</v>
      </c>
      <c r="E141" s="252">
        <f>+'[48]WP V-K-1'!D469</f>
        <v>2509</v>
      </c>
      <c r="F141" s="176">
        <f>E141/$E$149</f>
        <v>9.2854050013137981E-3</v>
      </c>
    </row>
    <row r="142" spans="1:6" ht="10.8" thickBot="1" x14ac:dyDescent="0.25">
      <c r="A142" s="155">
        <f t="shared" si="2"/>
        <v>132</v>
      </c>
      <c r="B142" s="172"/>
      <c r="C142" s="173"/>
      <c r="D142" s="173"/>
      <c r="E142" s="152"/>
      <c r="F142" s="176"/>
    </row>
    <row r="143" spans="1:6" ht="10.8" thickBot="1" x14ac:dyDescent="0.25">
      <c r="A143" s="155">
        <f t="shared" si="2"/>
        <v>133</v>
      </c>
      <c r="B143" s="166" t="str">
        <f>B141&amp;" "&amp;"Total"</f>
        <v>Telephone Lines Total</v>
      </c>
      <c r="C143" s="177"/>
      <c r="D143" s="177"/>
      <c r="E143" s="178">
        <f>+E141</f>
        <v>2509</v>
      </c>
      <c r="F143" s="176"/>
    </row>
    <row r="144" spans="1:6" x14ac:dyDescent="0.2">
      <c r="A144" s="155">
        <f t="shared" si="2"/>
        <v>134</v>
      </c>
      <c r="B144" s="172"/>
      <c r="C144" s="173"/>
      <c r="D144" s="173"/>
      <c r="E144" s="152"/>
      <c r="F144" s="176"/>
    </row>
    <row r="145" spans="1:6" x14ac:dyDescent="0.2">
      <c r="A145" s="155">
        <f t="shared" si="2"/>
        <v>135</v>
      </c>
      <c r="B145" s="152" t="s">
        <v>1129</v>
      </c>
      <c r="C145" s="152" t="s">
        <v>746</v>
      </c>
      <c r="D145" s="152" t="s">
        <v>980</v>
      </c>
      <c r="E145" s="252">
        <f>+'[48]WP V-K-1'!D473</f>
        <v>10510</v>
      </c>
      <c r="F145" s="176">
        <f>E145/$E$149</f>
        <v>3.8895817681868478E-2</v>
      </c>
    </row>
    <row r="146" spans="1:6" ht="10.8" thickBot="1" x14ac:dyDescent="0.25">
      <c r="A146" s="155">
        <f t="shared" si="2"/>
        <v>136</v>
      </c>
      <c r="B146" s="172"/>
      <c r="C146" s="173"/>
      <c r="D146" s="173"/>
      <c r="E146" s="152"/>
      <c r="F146" s="176"/>
    </row>
    <row r="147" spans="1:6" ht="10.8" thickBot="1" x14ac:dyDescent="0.25">
      <c r="A147" s="155">
        <f t="shared" si="2"/>
        <v>137</v>
      </c>
      <c r="B147" s="166" t="str">
        <f>B145&amp;" "&amp;"Total"</f>
        <v>Total O&amp;M Billed Total</v>
      </c>
      <c r="C147" s="177"/>
      <c r="D147" s="177"/>
      <c r="E147" s="178">
        <f>+E145</f>
        <v>10510</v>
      </c>
      <c r="F147" s="176"/>
    </row>
    <row r="148" spans="1:6" ht="10.8" thickBot="1" x14ac:dyDescent="0.25">
      <c r="A148" s="155">
        <f t="shared" si="2"/>
        <v>138</v>
      </c>
      <c r="B148" s="152"/>
      <c r="C148" s="152"/>
      <c r="D148" s="152"/>
      <c r="E148" s="152"/>
      <c r="F148" s="176"/>
    </row>
    <row r="149" spans="1:6" ht="10.8" thickBot="1" x14ac:dyDescent="0.25">
      <c r="A149" s="155">
        <f t="shared" si="2"/>
        <v>139</v>
      </c>
      <c r="B149" s="166" t="s">
        <v>1130</v>
      </c>
      <c r="C149" s="177"/>
      <c r="D149" s="177"/>
      <c r="E149" s="182">
        <f>SUM(E147,E143,E139,E132,E124,E128,E114,E110,E106,E102,E98,E94,E90,E86,E67,E63,E59,E47,E43,E39,E31,E27,E23,E19,E15)</f>
        <v>270209</v>
      </c>
      <c r="F149" s="183">
        <f>SUM(F13:F146)</f>
        <v>1.0000000000000002</v>
      </c>
    </row>
    <row r="150" spans="1:6" x14ac:dyDescent="0.2">
      <c r="A150" s="155">
        <f t="shared" si="2"/>
        <v>140</v>
      </c>
      <c r="B150" s="152" t="s">
        <v>1131</v>
      </c>
      <c r="C150" s="173"/>
      <c r="D150" s="173"/>
      <c r="E150" s="152"/>
      <c r="F150" s="176"/>
    </row>
  </sheetData>
  <pageMargins left="1" right="1" top="1" bottom="1" header="0.5" footer="0.5"/>
  <pageSetup scale="88" orientation="landscape" r:id="rId1"/>
  <headerFooter>
    <oddHeader>&amp;R&amp;8Schedule &amp;A ERRATA - 1
Page &amp;P of &amp;N</oddHeader>
  </headerFooter>
  <rowBreaks count="2" manualBreakCount="2">
    <brk id="47" max="16383" man="1"/>
    <brk id="12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95DD-713E-4A7A-B090-E1A67A5584BF}">
  <dimension ref="A1:BK30"/>
  <sheetViews>
    <sheetView view="pageBreakPreview" topLeftCell="AP1" zoomScale="80" zoomScaleNormal="100" zoomScaleSheetLayoutView="80" workbookViewId="0">
      <selection activeCell="C17" sqref="C17"/>
    </sheetView>
  </sheetViews>
  <sheetFormatPr defaultColWidth="9.109375" defaultRowHeight="10.199999999999999" x14ac:dyDescent="0.2"/>
  <cols>
    <col min="1" max="1" width="4.33203125" style="152" customWidth="1"/>
    <col min="2" max="2" width="40.44140625" style="152" customWidth="1"/>
    <col min="3" max="3" width="11" style="152" bestFit="1" customWidth="1"/>
    <col min="4" max="59" width="7.88671875" style="152" customWidth="1"/>
    <col min="60" max="60" width="10.109375" style="152" bestFit="1" customWidth="1"/>
    <col min="61" max="61" width="8.88671875" style="152" customWidth="1"/>
    <col min="62" max="63" width="10.44140625" style="152" customWidth="1"/>
    <col min="64" max="16384" width="9.109375" style="152"/>
  </cols>
  <sheetData>
    <row r="1" spans="1:63" x14ac:dyDescent="0.2">
      <c r="A1" s="1"/>
      <c r="B1" s="2"/>
    </row>
    <row r="2" spans="1:63" x14ac:dyDescent="0.2">
      <c r="A2" s="3"/>
      <c r="B2" s="4" t="s">
        <v>0</v>
      </c>
    </row>
    <row r="3" spans="1:63" x14ac:dyDescent="0.2">
      <c r="A3" s="3"/>
      <c r="B3" s="6" t="s">
        <v>1</v>
      </c>
    </row>
    <row r="4" spans="1:63" x14ac:dyDescent="0.2">
      <c r="A4" s="3"/>
      <c r="B4" s="6" t="s">
        <v>1175</v>
      </c>
    </row>
    <row r="5" spans="1:63" x14ac:dyDescent="0.2">
      <c r="A5" s="3"/>
      <c r="B5" s="6" t="s">
        <v>736</v>
      </c>
    </row>
    <row r="6" spans="1:63" x14ac:dyDescent="0.2">
      <c r="A6" s="3"/>
      <c r="B6" s="6" t="s">
        <v>734</v>
      </c>
    </row>
    <row r="7" spans="1:63" x14ac:dyDescent="0.2">
      <c r="A7" s="8"/>
      <c r="B7" s="151" t="s">
        <v>735</v>
      </c>
    </row>
    <row r="8" spans="1:63" ht="12.75" customHeight="1" x14ac:dyDescent="0.2">
      <c r="A8" s="12"/>
      <c r="B8" s="13" t="s">
        <v>3</v>
      </c>
    </row>
    <row r="9" spans="1:63" ht="10.8" thickBot="1" x14ac:dyDescent="0.25">
      <c r="A9" s="12"/>
      <c r="B9" s="13"/>
      <c r="C9" s="155">
        <v>1</v>
      </c>
      <c r="D9" s="155">
        <v>2</v>
      </c>
      <c r="E9" s="155">
        <v>3</v>
      </c>
      <c r="F9" s="155">
        <v>4</v>
      </c>
      <c r="G9" s="155">
        <v>5</v>
      </c>
      <c r="H9" s="155">
        <v>6</v>
      </c>
      <c r="I9" s="155">
        <v>7</v>
      </c>
      <c r="J9" s="155">
        <v>8</v>
      </c>
      <c r="K9" s="155">
        <v>9</v>
      </c>
      <c r="L9" s="155">
        <v>10</v>
      </c>
      <c r="M9" s="155">
        <v>11</v>
      </c>
      <c r="N9" s="155">
        <v>12</v>
      </c>
      <c r="O9" s="155">
        <v>13</v>
      </c>
      <c r="P9" s="155">
        <v>14</v>
      </c>
      <c r="Q9" s="155">
        <v>15</v>
      </c>
      <c r="R9" s="155">
        <v>16</v>
      </c>
      <c r="S9" s="155">
        <v>17</v>
      </c>
      <c r="T9" s="155">
        <v>18</v>
      </c>
      <c r="U9" s="155">
        <v>19</v>
      </c>
      <c r="V9" s="155">
        <v>20</v>
      </c>
      <c r="W9" s="155">
        <v>21</v>
      </c>
      <c r="X9" s="155">
        <v>22</v>
      </c>
      <c r="Y9" s="155">
        <v>23</v>
      </c>
      <c r="Z9" s="155">
        <v>24</v>
      </c>
      <c r="AA9" s="155">
        <v>25</v>
      </c>
      <c r="AB9" s="155">
        <v>26</v>
      </c>
      <c r="AC9" s="155">
        <v>27</v>
      </c>
      <c r="AD9" s="155">
        <v>28</v>
      </c>
      <c r="AE9" s="155">
        <v>29</v>
      </c>
      <c r="AF9" s="155">
        <v>30</v>
      </c>
      <c r="AG9" s="155">
        <v>31</v>
      </c>
      <c r="AH9" s="155">
        <v>32</v>
      </c>
      <c r="AI9" s="155">
        <v>33</v>
      </c>
      <c r="AJ9" s="155">
        <v>34</v>
      </c>
      <c r="AK9" s="155">
        <v>35</v>
      </c>
      <c r="AL9" s="155">
        <v>36</v>
      </c>
      <c r="AM9" s="155">
        <v>37</v>
      </c>
      <c r="AN9" s="155">
        <v>38</v>
      </c>
      <c r="AO9" s="155">
        <v>39</v>
      </c>
      <c r="AP9" s="155">
        <v>40</v>
      </c>
      <c r="AQ9" s="155">
        <v>41</v>
      </c>
      <c r="AR9" s="155">
        <v>42</v>
      </c>
      <c r="AS9" s="155">
        <v>43</v>
      </c>
      <c r="AT9" s="155">
        <v>44</v>
      </c>
      <c r="AU9" s="155">
        <v>45</v>
      </c>
      <c r="AV9" s="155">
        <v>46</v>
      </c>
      <c r="AW9" s="155">
        <v>47</v>
      </c>
      <c r="AX9" s="155">
        <v>48</v>
      </c>
      <c r="AY9" s="155">
        <v>49</v>
      </c>
      <c r="AZ9" s="155">
        <v>50</v>
      </c>
      <c r="BA9" s="155">
        <v>51</v>
      </c>
      <c r="BB9" s="155">
        <v>52</v>
      </c>
      <c r="BC9" s="155">
        <v>53</v>
      </c>
      <c r="BD9" s="155">
        <v>54</v>
      </c>
      <c r="BE9" s="155">
        <v>55</v>
      </c>
      <c r="BF9" s="155">
        <v>56</v>
      </c>
      <c r="BG9" s="155">
        <v>57</v>
      </c>
      <c r="BH9" s="155">
        <v>59</v>
      </c>
      <c r="BK9" s="155"/>
    </row>
    <row r="10" spans="1:63" ht="10.8" thickBot="1" x14ac:dyDescent="0.25">
      <c r="A10" s="220" t="s">
        <v>26</v>
      </c>
      <c r="B10" s="221"/>
      <c r="C10" s="158" t="s">
        <v>5</v>
      </c>
      <c r="D10" s="159"/>
      <c r="E10" s="159"/>
      <c r="F10" s="159"/>
      <c r="G10" s="159"/>
      <c r="H10" s="159"/>
      <c r="I10" s="159"/>
      <c r="J10" s="159"/>
      <c r="K10" s="159"/>
      <c r="L10" s="159"/>
      <c r="M10" s="159"/>
      <c r="N10" s="159"/>
      <c r="O10" s="159"/>
      <c r="P10" s="158" t="s">
        <v>5</v>
      </c>
      <c r="Q10" s="159"/>
      <c r="R10" s="159"/>
      <c r="S10" s="159"/>
      <c r="T10" s="159"/>
      <c r="U10" s="159"/>
      <c r="V10" s="159"/>
      <c r="W10" s="158" t="s">
        <v>5</v>
      </c>
      <c r="X10" s="159"/>
      <c r="Y10" s="159"/>
      <c r="Z10" s="159"/>
      <c r="AA10" s="159"/>
      <c r="AB10" s="159"/>
      <c r="AC10" s="158" t="s">
        <v>5</v>
      </c>
      <c r="AD10" s="159"/>
      <c r="AE10" s="159"/>
      <c r="AF10" s="159"/>
      <c r="AG10" s="159"/>
      <c r="AH10" s="159"/>
      <c r="AI10" s="159"/>
      <c r="AJ10" s="158" t="s">
        <v>5</v>
      </c>
      <c r="AK10" s="159"/>
      <c r="AL10" s="159"/>
      <c r="AM10" s="159"/>
      <c r="AN10" s="159"/>
      <c r="AO10" s="159"/>
      <c r="AP10" s="158" t="s">
        <v>5</v>
      </c>
      <c r="AQ10" s="159"/>
      <c r="AR10" s="159"/>
      <c r="AS10" s="159"/>
      <c r="AT10" s="159"/>
      <c r="AU10" s="159"/>
      <c r="AV10" s="159"/>
      <c r="AW10" s="158" t="s">
        <v>5</v>
      </c>
      <c r="AX10" s="159"/>
      <c r="AY10" s="159"/>
      <c r="AZ10" s="159"/>
      <c r="BA10" s="159"/>
      <c r="BB10" s="159"/>
      <c r="BC10" s="158" t="s">
        <v>5</v>
      </c>
      <c r="BD10" s="159"/>
      <c r="BE10" s="159"/>
      <c r="BF10" s="159"/>
      <c r="BG10" s="159"/>
      <c r="BH10" s="220"/>
    </row>
    <row r="11" spans="1:63" ht="10.8" thickBot="1" x14ac:dyDescent="0.25">
      <c r="A11" s="161" t="s">
        <v>951</v>
      </c>
      <c r="B11" s="222" t="s">
        <v>23</v>
      </c>
      <c r="C11" s="162">
        <v>1070</v>
      </c>
      <c r="D11" s="162">
        <v>1810</v>
      </c>
      <c r="E11" s="162">
        <v>1823</v>
      </c>
      <c r="F11" s="162">
        <v>1860</v>
      </c>
      <c r="G11" s="162">
        <v>4190</v>
      </c>
      <c r="H11" s="162">
        <v>4261</v>
      </c>
      <c r="I11" s="162">
        <v>4264</v>
      </c>
      <c r="J11" s="162">
        <v>4265</v>
      </c>
      <c r="K11" s="162">
        <v>4300</v>
      </c>
      <c r="L11" s="162">
        <v>5600</v>
      </c>
      <c r="M11" s="162">
        <v>5611</v>
      </c>
      <c r="N11" s="162">
        <v>5612</v>
      </c>
      <c r="O11" s="162">
        <v>5613</v>
      </c>
      <c r="P11" s="162">
        <v>5614</v>
      </c>
      <c r="Q11" s="162">
        <v>5615</v>
      </c>
      <c r="R11" s="162">
        <v>5617</v>
      </c>
      <c r="S11" s="162">
        <v>5620</v>
      </c>
      <c r="T11" s="162">
        <v>5630</v>
      </c>
      <c r="U11" s="162">
        <v>5640</v>
      </c>
      <c r="V11" s="162">
        <v>5660</v>
      </c>
      <c r="W11" s="162">
        <v>5690</v>
      </c>
      <c r="X11" s="162">
        <v>5700</v>
      </c>
      <c r="Y11" s="162">
        <v>5710</v>
      </c>
      <c r="Z11" s="162">
        <v>5720</v>
      </c>
      <c r="AA11" s="162">
        <v>5730</v>
      </c>
      <c r="AB11" s="162">
        <v>5800</v>
      </c>
      <c r="AC11" s="162">
        <v>5810</v>
      </c>
      <c r="AD11" s="162">
        <v>5820</v>
      </c>
      <c r="AE11" s="162">
        <v>5830</v>
      </c>
      <c r="AF11" s="162">
        <v>5840</v>
      </c>
      <c r="AG11" s="162">
        <v>5850</v>
      </c>
      <c r="AH11" s="162">
        <v>5860</v>
      </c>
      <c r="AI11" s="162">
        <v>5870</v>
      </c>
      <c r="AJ11" s="162">
        <v>5880</v>
      </c>
      <c r="AK11" s="162">
        <v>5900</v>
      </c>
      <c r="AL11" s="162">
        <v>5910</v>
      </c>
      <c r="AM11" s="162">
        <v>5920</v>
      </c>
      <c r="AN11" s="162">
        <v>5930</v>
      </c>
      <c r="AO11" s="162">
        <v>5940</v>
      </c>
      <c r="AP11" s="162">
        <v>5960</v>
      </c>
      <c r="AQ11" s="162">
        <v>5970</v>
      </c>
      <c r="AR11" s="162">
        <v>5980</v>
      </c>
      <c r="AS11" s="162">
        <v>9020</v>
      </c>
      <c r="AT11" s="162">
        <v>9030</v>
      </c>
      <c r="AU11" s="162">
        <v>9070</v>
      </c>
      <c r="AV11" s="162">
        <v>9080</v>
      </c>
      <c r="AW11" s="162">
        <v>9090</v>
      </c>
      <c r="AX11" s="162">
        <v>9100</v>
      </c>
      <c r="AY11" s="162">
        <v>9200</v>
      </c>
      <c r="AZ11" s="162">
        <v>9210</v>
      </c>
      <c r="BA11" s="162">
        <v>9240</v>
      </c>
      <c r="BB11" s="162">
        <v>9250</v>
      </c>
      <c r="BC11" s="162">
        <v>9260</v>
      </c>
      <c r="BD11" s="162">
        <v>9301</v>
      </c>
      <c r="BE11" s="162">
        <v>9302</v>
      </c>
      <c r="BF11" s="162">
        <v>9310</v>
      </c>
      <c r="BG11" s="162">
        <v>9350</v>
      </c>
      <c r="BH11" s="223" t="s">
        <v>6</v>
      </c>
    </row>
    <row r="12" spans="1:63" x14ac:dyDescent="0.2">
      <c r="A12" s="155"/>
      <c r="B12" s="224"/>
      <c r="C12" s="164"/>
      <c r="D12" s="164"/>
      <c r="E12" s="164"/>
      <c r="F12" s="164"/>
      <c r="G12" s="164"/>
      <c r="H12" s="225"/>
      <c r="I12" s="164"/>
      <c r="J12" s="224"/>
      <c r="K12" s="224"/>
      <c r="L12" s="224"/>
      <c r="M12" s="224"/>
      <c r="N12" s="224"/>
      <c r="O12" s="224"/>
      <c r="P12" s="224"/>
      <c r="Q12" s="224"/>
      <c r="R12" s="224"/>
      <c r="S12" s="224"/>
      <c r="T12" s="224"/>
      <c r="U12" s="224"/>
      <c r="V12" s="224"/>
      <c r="W12" s="224"/>
      <c r="X12" s="226"/>
      <c r="Y12" s="224"/>
      <c r="Z12" s="224"/>
      <c r="AA12" s="224"/>
      <c r="AB12" s="224"/>
      <c r="AC12" s="224"/>
      <c r="AD12" s="224"/>
      <c r="AE12" s="224"/>
      <c r="AF12" s="224"/>
      <c r="AG12" s="224"/>
      <c r="AH12" s="224"/>
      <c r="AI12" s="22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row>
    <row r="13" spans="1:63" ht="20.399999999999999" x14ac:dyDescent="0.2">
      <c r="A13" s="155"/>
      <c r="B13" s="227" t="s">
        <v>1176</v>
      </c>
      <c r="C13" s="164"/>
      <c r="D13" s="164"/>
      <c r="E13" s="164"/>
      <c r="F13" s="164"/>
      <c r="G13" s="164"/>
      <c r="H13" s="225"/>
      <c r="I13" s="164"/>
      <c r="J13" s="224"/>
      <c r="K13" s="224"/>
      <c r="L13" s="224"/>
      <c r="M13" s="224"/>
      <c r="N13" s="224"/>
      <c r="O13" s="224"/>
      <c r="P13" s="224"/>
      <c r="Q13" s="224"/>
      <c r="R13" s="224"/>
      <c r="S13" s="224"/>
      <c r="T13" s="224"/>
      <c r="U13" s="224"/>
      <c r="V13" s="224"/>
      <c r="W13" s="224"/>
      <c r="X13" s="226"/>
      <c r="Y13" s="224"/>
      <c r="Z13" s="224"/>
      <c r="AA13" s="224"/>
      <c r="AB13" s="224"/>
      <c r="AC13" s="224"/>
      <c r="AD13" s="224"/>
      <c r="AE13" s="224"/>
      <c r="AF13" s="224"/>
      <c r="AG13" s="224"/>
      <c r="AH13" s="224"/>
      <c r="AI13" s="22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row>
    <row r="14" spans="1:63" x14ac:dyDescent="0.2">
      <c r="A14" s="155"/>
      <c r="B14" s="224"/>
      <c r="C14" s="164"/>
      <c r="D14" s="164"/>
      <c r="E14" s="164"/>
      <c r="F14" s="164"/>
      <c r="G14" s="164"/>
      <c r="H14" s="225"/>
      <c r="I14" s="164"/>
      <c r="J14" s="224"/>
      <c r="K14" s="224"/>
      <c r="L14" s="224"/>
      <c r="M14" s="224"/>
      <c r="N14" s="224"/>
      <c r="O14" s="224"/>
      <c r="P14" s="224"/>
      <c r="Q14" s="224"/>
      <c r="R14" s="224"/>
      <c r="S14" s="224"/>
      <c r="T14" s="224"/>
      <c r="U14" s="224"/>
      <c r="V14" s="224"/>
      <c r="W14" s="224"/>
      <c r="X14" s="226"/>
      <c r="Y14" s="224"/>
      <c r="Z14" s="224"/>
      <c r="AA14" s="224"/>
      <c r="AB14" s="224"/>
      <c r="AC14" s="224"/>
      <c r="AD14" s="224"/>
      <c r="AE14" s="224"/>
      <c r="AF14" s="224"/>
      <c r="AG14" s="224"/>
      <c r="AH14" s="224"/>
      <c r="AI14" s="22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row>
    <row r="15" spans="1:63" x14ac:dyDescent="0.2">
      <c r="A15" s="155">
        <v>1</v>
      </c>
      <c r="B15" s="228" t="s">
        <v>980</v>
      </c>
      <c r="C15" s="137">
        <f>+'[48]WP V-K-1'!B782</f>
        <v>45570.273889999815</v>
      </c>
      <c r="D15" s="137">
        <f>+'[48]WP V-K-1'!C782</f>
        <v>905.67876000000001</v>
      </c>
      <c r="E15" s="137">
        <f>+'[48]WP V-K-1'!D782</f>
        <v>859.60900000000004</v>
      </c>
      <c r="F15" s="137">
        <f>+'[48]WP V-K-1'!E782</f>
        <v>0</v>
      </c>
      <c r="G15" s="137">
        <f>+'[48]WP V-K-1'!F782</f>
        <v>0</v>
      </c>
      <c r="H15" s="137">
        <f>+'[48]WP V-K-1'!G782</f>
        <v>3143.3448800000001</v>
      </c>
      <c r="I15" s="137">
        <f>+'[48]WP V-K-1'!H782</f>
        <v>5888.1502499999988</v>
      </c>
      <c r="J15" s="137">
        <f>+'[48]WP V-K-1'!I782</f>
        <v>291.35480000000007</v>
      </c>
      <c r="K15" s="137">
        <f>+'[48]WP V-K-1'!J782</f>
        <v>0</v>
      </c>
      <c r="L15" s="137">
        <f>+'[48]WP V-K-1'!K782</f>
        <v>9895.017846800125</v>
      </c>
      <c r="M15" s="137">
        <f>+'[48]WP V-K-1'!L782</f>
        <v>0.25716060000000007</v>
      </c>
      <c r="N15" s="137">
        <f>+'[48]WP V-K-1'!M782</f>
        <v>15.28459070000001</v>
      </c>
      <c r="O15" s="137">
        <f>+'[48]WP V-K-1'!N782</f>
        <v>1.8213994</v>
      </c>
      <c r="P15" s="137">
        <f>+'[48]WP V-K-1'!O782</f>
        <v>13.3886658</v>
      </c>
      <c r="Q15" s="137">
        <f>+'[48]WP V-K-1'!P782</f>
        <v>2.9912500000000004</v>
      </c>
      <c r="R15" s="137">
        <f>+'[48]WP V-K-1'!Q782</f>
        <v>0.89374400000000009</v>
      </c>
      <c r="S15" s="137">
        <f>+'[48]WP V-K-1'!R782</f>
        <v>97.005365400000088</v>
      </c>
      <c r="T15" s="137">
        <f>+'[48]WP V-K-1'!S782</f>
        <v>104.54510149999997</v>
      </c>
      <c r="U15" s="137">
        <f>+'[48]WP V-K-1'!T782</f>
        <v>95.305016000000052</v>
      </c>
      <c r="V15" s="137">
        <f>+'[48]WP V-K-1'!U782</f>
        <v>12.892798799999985</v>
      </c>
      <c r="W15" s="137">
        <f>+'[48]WP V-K-1'!V782</f>
        <v>3.998251800000002</v>
      </c>
      <c r="X15" s="137">
        <f>+'[48]WP V-K-1'!W782</f>
        <v>106.96917249999997</v>
      </c>
      <c r="Y15" s="137">
        <f>+'[48]WP V-K-1'!X782</f>
        <v>212.04889749999992</v>
      </c>
      <c r="Z15" s="137">
        <f>+'[48]WP V-K-1'!Y782</f>
        <v>95.305016000000052</v>
      </c>
      <c r="AA15" s="137">
        <f>+'[48]WP V-K-1'!Z782</f>
        <v>2.5558698</v>
      </c>
      <c r="AB15" s="137">
        <f>+'[48]WP V-K-1'!AA782</f>
        <v>42702.305215399363</v>
      </c>
      <c r="AC15" s="137">
        <f>+'[48]WP V-K-1'!AB782</f>
        <v>16.094922499999988</v>
      </c>
      <c r="AD15" s="137">
        <f>+'[48]WP V-K-1'!AC782</f>
        <v>103.18029219999998</v>
      </c>
      <c r="AE15" s="137">
        <f>+'[48]WP V-K-1'!AD782</f>
        <v>232.50006700000043</v>
      </c>
      <c r="AF15" s="137">
        <f>+'[48]WP V-K-1'!AE782</f>
        <v>238.49344440000019</v>
      </c>
      <c r="AG15" s="137">
        <f>+'[48]WP V-K-1'!AF782</f>
        <v>193.06146800000013</v>
      </c>
      <c r="AH15" s="137">
        <f>+'[48]WP V-K-1'!AG782</f>
        <v>253.04689830000078</v>
      </c>
      <c r="AI15" s="137">
        <f>+'[48]WP V-K-1'!AH782</f>
        <v>106.42613340000004</v>
      </c>
      <c r="AJ15" s="137">
        <f>+'[48]WP V-K-1'!AI782</f>
        <v>372.1446280000003</v>
      </c>
      <c r="AK15" s="137">
        <f>+'[48]WP V-K-1'!AJ782</f>
        <v>55.620305599999909</v>
      </c>
      <c r="AL15" s="137">
        <f>+'[48]WP V-K-1'!AK782</f>
        <v>1.3814857999999999</v>
      </c>
      <c r="AM15" s="137">
        <f>+'[48]WP V-K-1'!AL782</f>
        <v>30.63124860000001</v>
      </c>
      <c r="AN15" s="137">
        <f>+'[48]WP V-K-1'!AM782</f>
        <v>449.7365642000002</v>
      </c>
      <c r="AO15" s="137">
        <f>+'[48]WP V-K-1'!AN782</f>
        <v>52.950965099999948</v>
      </c>
      <c r="AP15" s="137">
        <f>+'[48]WP V-K-1'!AO782</f>
        <v>11.542335600000012</v>
      </c>
      <c r="AQ15" s="137">
        <f>+'[48]WP V-K-1'!AP782</f>
        <v>95.305016000000052</v>
      </c>
      <c r="AR15" s="137">
        <f>+'[48]WP V-K-1'!AQ782</f>
        <v>0.64929740000000002</v>
      </c>
      <c r="AS15" s="137">
        <f>+'[48]WP V-K-1'!AR782</f>
        <v>719.19047000000023</v>
      </c>
      <c r="AT15" s="137">
        <f>+'[48]WP V-K-1'!AS782</f>
        <v>22308.127187200018</v>
      </c>
      <c r="AU15" s="137">
        <f>+'[48]WP V-K-1'!AT782</f>
        <v>10.1357222</v>
      </c>
      <c r="AV15" s="137">
        <f>+'[48]WP V-K-1'!AU782</f>
        <v>507.18370279999982</v>
      </c>
      <c r="AW15" s="137">
        <f>+'[48]WP V-K-1'!AV782</f>
        <v>3674.5479749999995</v>
      </c>
      <c r="AX15" s="137">
        <f>+'[48]WP V-K-1'!AW782</f>
        <v>18.09948</v>
      </c>
      <c r="AY15" s="137">
        <f>+'[48]WP V-K-1'!AX782</f>
        <v>10.364609999999999</v>
      </c>
      <c r="AZ15" s="137">
        <f>+'[48]WP V-K-1'!AY782</f>
        <v>1014.6701800000002</v>
      </c>
      <c r="BA15" s="137">
        <f>+'[48]WP V-K-1'!AZ782</f>
        <v>34.229109999999999</v>
      </c>
      <c r="BB15" s="137">
        <f>+'[48]WP V-K-1'!BA782</f>
        <v>2224.8545300000001</v>
      </c>
      <c r="BC15" s="137">
        <f>+'[48]WP V-K-1'!BB782</f>
        <v>24058.346389999995</v>
      </c>
      <c r="BD15" s="137">
        <f>+'[48]WP V-K-1'!BC782</f>
        <v>14.90212</v>
      </c>
      <c r="BE15" s="137">
        <f>+'[48]WP V-K-1'!BD782</f>
        <v>120561.0200299999</v>
      </c>
      <c r="BF15" s="137">
        <f>+'[48]WP V-K-1'!BE782</f>
        <v>11021.267199999998</v>
      </c>
      <c r="BG15" s="137">
        <f>+'[48]WP V-K-1'!BF782</f>
        <v>1379.1283800000024</v>
      </c>
      <c r="BH15" s="137">
        <f t="shared" ref="BH15:BH24" si="0">SUM(C15:BG15)</f>
        <v>299789.82910129917</v>
      </c>
    </row>
    <row r="16" spans="1:63" x14ac:dyDescent="0.2">
      <c r="A16" s="155">
        <v>2</v>
      </c>
      <c r="B16" s="228" t="s">
        <v>981</v>
      </c>
      <c r="C16" s="137">
        <f>+'[48]WP V-K-1'!B783</f>
        <v>8.3952999999999989</v>
      </c>
      <c r="D16" s="137">
        <f>+'[48]WP V-K-1'!C783</f>
        <v>0</v>
      </c>
      <c r="E16" s="137">
        <f>+'[48]WP V-K-1'!D783</f>
        <v>0</v>
      </c>
      <c r="F16" s="137">
        <f>+'[48]WP V-K-1'!E783</f>
        <v>0</v>
      </c>
      <c r="G16" s="137">
        <f>+'[48]WP V-K-1'!F783</f>
        <v>0</v>
      </c>
      <c r="H16" s="137">
        <f>+'[48]WP V-K-1'!G783</f>
        <v>0</v>
      </c>
      <c r="I16" s="137">
        <f>+'[48]WP V-K-1'!H783</f>
        <v>0</v>
      </c>
      <c r="J16" s="137">
        <f>+'[48]WP V-K-1'!I783</f>
        <v>0</v>
      </c>
      <c r="K16" s="137">
        <f>+'[48]WP V-K-1'!J783</f>
        <v>0</v>
      </c>
      <c r="L16" s="137">
        <f>+'[48]WP V-K-1'!K783</f>
        <v>1.67555E-2</v>
      </c>
      <c r="M16" s="137">
        <f>+'[48]WP V-K-1'!L783</f>
        <v>0</v>
      </c>
      <c r="N16" s="137">
        <f>+'[48]WP V-K-1'!M783</f>
        <v>0</v>
      </c>
      <c r="O16" s="137">
        <f>+'[48]WP V-K-1'!N783</f>
        <v>0</v>
      </c>
      <c r="P16" s="137">
        <f>+'[48]WP V-K-1'!O783</f>
        <v>0</v>
      </c>
      <c r="Q16" s="137">
        <f>+'[48]WP V-K-1'!P783</f>
        <v>0</v>
      </c>
      <c r="R16" s="137">
        <f>+'[48]WP V-K-1'!Q783</f>
        <v>0</v>
      </c>
      <c r="S16" s="137">
        <f>+'[48]WP V-K-1'!R783</f>
        <v>1.67555E-2</v>
      </c>
      <c r="T16" s="137">
        <f>+'[48]WP V-K-1'!S783</f>
        <v>1.67555E-2</v>
      </c>
      <c r="U16" s="137">
        <f>+'[48]WP V-K-1'!T783</f>
        <v>1.67555E-2</v>
      </c>
      <c r="V16" s="137">
        <f>+'[48]WP V-K-1'!U783</f>
        <v>0</v>
      </c>
      <c r="W16" s="137">
        <f>+'[48]WP V-K-1'!V783</f>
        <v>0</v>
      </c>
      <c r="X16" s="137">
        <f>+'[48]WP V-K-1'!W783</f>
        <v>1.67555E-2</v>
      </c>
      <c r="Y16" s="137">
        <f>+'[48]WP V-K-1'!X783</f>
        <v>3.3510999999999999E-2</v>
      </c>
      <c r="Z16" s="137">
        <f>+'[48]WP V-K-1'!Y783</f>
        <v>1.67555E-2</v>
      </c>
      <c r="AA16" s="137">
        <f>+'[48]WP V-K-1'!Z783</f>
        <v>0</v>
      </c>
      <c r="AB16" s="137">
        <f>+'[48]WP V-K-1'!AA783</f>
        <v>1.67555E-2</v>
      </c>
      <c r="AC16" s="137">
        <f>+'[48]WP V-K-1'!AB783</f>
        <v>0</v>
      </c>
      <c r="AD16" s="137">
        <f>+'[48]WP V-K-1'!AC783</f>
        <v>1.67555E-2</v>
      </c>
      <c r="AE16" s="137">
        <f>+'[48]WP V-K-1'!AD783</f>
        <v>3.3510999999999999E-2</v>
      </c>
      <c r="AF16" s="137">
        <f>+'[48]WP V-K-1'!AE783</f>
        <v>3.3510999999999999E-2</v>
      </c>
      <c r="AG16" s="137">
        <f>+'[48]WP V-K-1'!AF783</f>
        <v>3.3510999999999999E-2</v>
      </c>
      <c r="AH16" s="137">
        <f>+'[48]WP V-K-1'!AG783</f>
        <v>1.67555E-2</v>
      </c>
      <c r="AI16" s="137">
        <f>+'[48]WP V-K-1'!AH783</f>
        <v>1.67555E-2</v>
      </c>
      <c r="AJ16" s="137">
        <f>+'[48]WP V-K-1'!AI783</f>
        <v>0</v>
      </c>
      <c r="AK16" s="137">
        <f>+'[48]WP V-K-1'!AJ783</f>
        <v>0</v>
      </c>
      <c r="AL16" s="137">
        <f>+'[48]WP V-K-1'!AK783</f>
        <v>0</v>
      </c>
      <c r="AM16" s="137">
        <f>+'[48]WP V-K-1'!AL783</f>
        <v>0</v>
      </c>
      <c r="AN16" s="137">
        <f>+'[48]WP V-K-1'!AM783</f>
        <v>1.67555E-2</v>
      </c>
      <c r="AO16" s="137">
        <f>+'[48]WP V-K-1'!AN783</f>
        <v>0</v>
      </c>
      <c r="AP16" s="137">
        <f>+'[48]WP V-K-1'!AO783</f>
        <v>0</v>
      </c>
      <c r="AQ16" s="137">
        <f>+'[48]WP V-K-1'!AP783</f>
        <v>1.67555E-2</v>
      </c>
      <c r="AR16" s="137">
        <f>+'[48]WP V-K-1'!AQ783</f>
        <v>0</v>
      </c>
      <c r="AS16" s="137">
        <f>+'[48]WP V-K-1'!AR783</f>
        <v>0</v>
      </c>
      <c r="AT16" s="137">
        <f>+'[48]WP V-K-1'!AS783</f>
        <v>0</v>
      </c>
      <c r="AU16" s="137">
        <f>+'[48]WP V-K-1'!AT783</f>
        <v>0</v>
      </c>
      <c r="AV16" s="137">
        <f>+'[48]WP V-K-1'!AU783</f>
        <v>0</v>
      </c>
      <c r="AW16" s="137">
        <f>+'[48]WP V-K-1'!AV783</f>
        <v>0</v>
      </c>
      <c r="AX16" s="137">
        <f>+'[48]WP V-K-1'!AW783</f>
        <v>0</v>
      </c>
      <c r="AY16" s="137">
        <f>+'[48]WP V-K-1'!AX783</f>
        <v>0</v>
      </c>
      <c r="AZ16" s="137">
        <f>+'[48]WP V-K-1'!AY783</f>
        <v>0</v>
      </c>
      <c r="BA16" s="137">
        <f>+'[48]WP V-K-1'!AZ783</f>
        <v>0</v>
      </c>
      <c r="BB16" s="137">
        <f>+'[48]WP V-K-1'!BA783</f>
        <v>0</v>
      </c>
      <c r="BC16" s="137">
        <f>+'[48]WP V-K-1'!BB783</f>
        <v>0</v>
      </c>
      <c r="BD16" s="137">
        <f>+'[48]WP V-K-1'!BC783</f>
        <v>0</v>
      </c>
      <c r="BE16" s="137">
        <f>+'[48]WP V-K-1'!BD783</f>
        <v>0</v>
      </c>
      <c r="BF16" s="137">
        <f>+'[48]WP V-K-1'!BE783</f>
        <v>0</v>
      </c>
      <c r="BG16" s="137">
        <f>+'[48]WP V-K-1'!BF783</f>
        <v>0</v>
      </c>
      <c r="BH16" s="137">
        <f t="shared" si="0"/>
        <v>8.7304100000000062</v>
      </c>
    </row>
    <row r="17" spans="1:60" x14ac:dyDescent="0.2">
      <c r="A17" s="155">
        <v>3</v>
      </c>
      <c r="B17" s="229" t="s">
        <v>982</v>
      </c>
      <c r="C17" s="137">
        <f>+'[48]WP V-K-1'!B784</f>
        <v>1.3149899999999979</v>
      </c>
      <c r="D17" s="137">
        <f>+'[48]WP V-K-1'!C784</f>
        <v>0</v>
      </c>
      <c r="E17" s="137">
        <f>+'[48]WP V-K-1'!D784</f>
        <v>0</v>
      </c>
      <c r="F17" s="137">
        <f>+'[48]WP V-K-1'!E784</f>
        <v>0</v>
      </c>
      <c r="G17" s="137">
        <f>+'[48]WP V-K-1'!F784</f>
        <v>0</v>
      </c>
      <c r="H17" s="137">
        <f>+'[48]WP V-K-1'!G784</f>
        <v>0</v>
      </c>
      <c r="I17" s="137">
        <f>+'[48]WP V-K-1'!H784</f>
        <v>0</v>
      </c>
      <c r="J17" s="137">
        <f>+'[48]WP V-K-1'!I784</f>
        <v>0</v>
      </c>
      <c r="K17" s="137">
        <f>+'[48]WP V-K-1'!J784</f>
        <v>0</v>
      </c>
      <c r="L17" s="137">
        <f>+'[48]WP V-K-1'!K784</f>
        <v>0.21339810000000001</v>
      </c>
      <c r="M17" s="137">
        <f>+'[48]WP V-K-1'!L784</f>
        <v>0</v>
      </c>
      <c r="N17" s="137">
        <f>+'[48]WP V-K-1'!M784</f>
        <v>1.8623445000000001</v>
      </c>
      <c r="O17" s="137">
        <f>+'[48]WP V-K-1'!N784</f>
        <v>0</v>
      </c>
      <c r="P17" s="137">
        <f>+'[48]WP V-K-1'!O784</f>
        <v>6.0187250999999993</v>
      </c>
      <c r="Q17" s="137">
        <f>+'[48]WP V-K-1'!P784</f>
        <v>0</v>
      </c>
      <c r="R17" s="137">
        <f>+'[48]WP V-K-1'!Q784</f>
        <v>0</v>
      </c>
      <c r="S17" s="137">
        <f>+'[48]WP V-K-1'!R784</f>
        <v>0</v>
      </c>
      <c r="T17" s="137">
        <f>+'[48]WP V-K-1'!S784</f>
        <v>5.0146500000000004E-2</v>
      </c>
      <c r="U17" s="137">
        <f>+'[48]WP V-K-1'!T784</f>
        <v>0</v>
      </c>
      <c r="V17" s="137">
        <f>+'[48]WP V-K-1'!U784</f>
        <v>8.3577499999999999E-2</v>
      </c>
      <c r="W17" s="137">
        <f>+'[48]WP V-K-1'!V784</f>
        <v>0</v>
      </c>
      <c r="X17" s="137">
        <f>+'[48]WP V-K-1'!W784</f>
        <v>0</v>
      </c>
      <c r="Y17" s="137">
        <f>+'[48]WP V-K-1'!X784</f>
        <v>0.1170085</v>
      </c>
      <c r="Z17" s="137">
        <f>+'[48]WP V-K-1'!Y784</f>
        <v>0</v>
      </c>
      <c r="AA17" s="137">
        <f>+'[48]WP V-K-1'!Z784</f>
        <v>0</v>
      </c>
      <c r="AB17" s="137">
        <f>+'[48]WP V-K-1'!AA784</f>
        <v>0.28959980000000002</v>
      </c>
      <c r="AC17" s="137">
        <f>+'[48]WP V-K-1'!AB784</f>
        <v>3.5407704</v>
      </c>
      <c r="AD17" s="137">
        <f>+'[48]WP V-K-1'!AC784</f>
        <v>0</v>
      </c>
      <c r="AE17" s="137">
        <f>+'[48]WP V-K-1'!AD784</f>
        <v>0</v>
      </c>
      <c r="AF17" s="137">
        <f>+'[48]WP V-K-1'!AE784</f>
        <v>0</v>
      </c>
      <c r="AG17" s="137">
        <f>+'[48]WP V-K-1'!AF784</f>
        <v>0</v>
      </c>
      <c r="AH17" s="137">
        <f>+'[48]WP V-K-1'!AG784</f>
        <v>0</v>
      </c>
      <c r="AI17" s="137">
        <f>+'[48]WP V-K-1'!AH784</f>
        <v>0</v>
      </c>
      <c r="AJ17" s="137">
        <f>+'[48]WP V-K-1'!AI784</f>
        <v>16.423379999999998</v>
      </c>
      <c r="AK17" s="137">
        <f>+'[48]WP V-K-1'!AJ784</f>
        <v>0.57919960000000004</v>
      </c>
      <c r="AL17" s="137">
        <f>+'[48]WP V-K-1'!AK784</f>
        <v>0</v>
      </c>
      <c r="AM17" s="137">
        <f>+'[48]WP V-K-1'!AL784</f>
        <v>0</v>
      </c>
      <c r="AN17" s="137">
        <f>+'[48]WP V-K-1'!AM784</f>
        <v>0</v>
      </c>
      <c r="AO17" s="137">
        <f>+'[48]WP V-K-1'!AN784</f>
        <v>0</v>
      </c>
      <c r="AP17" s="137">
        <f>+'[48]WP V-K-1'!AO784</f>
        <v>0</v>
      </c>
      <c r="AQ17" s="137">
        <f>+'[48]WP V-K-1'!AP784</f>
        <v>0</v>
      </c>
      <c r="AR17" s="137">
        <f>+'[48]WP V-K-1'!AQ784</f>
        <v>0</v>
      </c>
      <c r="AS17" s="137">
        <f>+'[48]WP V-K-1'!AR784</f>
        <v>0</v>
      </c>
      <c r="AT17" s="137">
        <f>+'[48]WP V-K-1'!AS784</f>
        <v>0</v>
      </c>
      <c r="AU17" s="137">
        <f>+'[48]WP V-K-1'!AT784</f>
        <v>0</v>
      </c>
      <c r="AV17" s="137">
        <f>+'[48]WP V-K-1'!AU784</f>
        <v>0.86382999999999999</v>
      </c>
      <c r="AW17" s="137">
        <f>+'[48]WP V-K-1'!AV784</f>
        <v>0</v>
      </c>
      <c r="AX17" s="137">
        <f>+'[48]WP V-K-1'!AW784</f>
        <v>0</v>
      </c>
      <c r="AY17" s="137">
        <f>+'[48]WP V-K-1'!AX784</f>
        <v>0</v>
      </c>
      <c r="AZ17" s="137">
        <f>+'[48]WP V-K-1'!AY784</f>
        <v>0</v>
      </c>
      <c r="BA17" s="137">
        <f>+'[48]WP V-K-1'!AZ784</f>
        <v>0</v>
      </c>
      <c r="BB17" s="137">
        <f>+'[48]WP V-K-1'!BA784</f>
        <v>0</v>
      </c>
      <c r="BC17" s="137">
        <f>+'[48]WP V-K-1'!BB784</f>
        <v>0</v>
      </c>
      <c r="BD17" s="137">
        <f>+'[48]WP V-K-1'!BC784</f>
        <v>0</v>
      </c>
      <c r="BE17" s="137">
        <f>+'[48]WP V-K-1'!BD784</f>
        <v>0.42863999999999997</v>
      </c>
      <c r="BF17" s="137">
        <f>+'[48]WP V-K-1'!BE784</f>
        <v>0.18509</v>
      </c>
      <c r="BG17" s="137">
        <f>+'[48]WP V-K-1'!BF784</f>
        <v>0</v>
      </c>
      <c r="BH17" s="137">
        <f t="shared" si="0"/>
        <v>31.970699999999994</v>
      </c>
    </row>
    <row r="18" spans="1:60" x14ac:dyDescent="0.2">
      <c r="A18" s="155">
        <v>4</v>
      </c>
      <c r="B18" s="229" t="s">
        <v>983</v>
      </c>
      <c r="C18" s="137">
        <f>+'[48]WP V-K-1'!B785</f>
        <v>46.969229999999989</v>
      </c>
      <c r="D18" s="137">
        <f>+'[48]WP V-K-1'!C785</f>
        <v>0</v>
      </c>
      <c r="E18" s="137">
        <f>+'[48]WP V-K-1'!D785</f>
        <v>0</v>
      </c>
      <c r="F18" s="137">
        <f>+'[48]WP V-K-1'!E785</f>
        <v>0</v>
      </c>
      <c r="G18" s="137">
        <f>+'[48]WP V-K-1'!F785</f>
        <v>0</v>
      </c>
      <c r="H18" s="137">
        <f>+'[48]WP V-K-1'!G785</f>
        <v>0</v>
      </c>
      <c r="I18" s="137">
        <f>+'[48]WP V-K-1'!H785</f>
        <v>0</v>
      </c>
      <c r="J18" s="137">
        <f>+'[48]WP V-K-1'!I785</f>
        <v>0</v>
      </c>
      <c r="K18" s="137">
        <f>+'[48]WP V-K-1'!J785</f>
        <v>0</v>
      </c>
      <c r="L18" s="137">
        <f>+'[48]WP V-K-1'!K785</f>
        <v>3.6297499999999996E-2</v>
      </c>
      <c r="M18" s="137">
        <f>+'[48]WP V-K-1'!L785</f>
        <v>0</v>
      </c>
      <c r="N18" s="137">
        <f>+'[48]WP V-K-1'!M785</f>
        <v>0</v>
      </c>
      <c r="O18" s="137">
        <f>+'[48]WP V-K-1'!N785</f>
        <v>0</v>
      </c>
      <c r="P18" s="137">
        <f>+'[48]WP V-K-1'!O785</f>
        <v>2.7158399999999999E-2</v>
      </c>
      <c r="Q18" s="137">
        <f>+'[48]WP V-K-1'!P785</f>
        <v>0</v>
      </c>
      <c r="R18" s="137">
        <f>+'[48]WP V-K-1'!Q785</f>
        <v>0</v>
      </c>
      <c r="S18" s="137">
        <f>+'[48]WP V-K-1'!R785</f>
        <v>-9.8884999999999997E-3</v>
      </c>
      <c r="T18" s="137">
        <f>+'[48]WP V-K-1'!S785</f>
        <v>9.8399999999999998E-3</v>
      </c>
      <c r="U18" s="137">
        <f>+'[48]WP V-K-1'!T785</f>
        <v>3.9360000000000003E-3</v>
      </c>
      <c r="V18" s="137">
        <f>+'[48]WP V-K-1'!U785</f>
        <v>2.4363799999999998E-2</v>
      </c>
      <c r="W18" s="137">
        <f>+'[48]WP V-K-1'!V785</f>
        <v>-1.2545100000000002E-2</v>
      </c>
      <c r="X18" s="137">
        <f>+'[48]WP V-K-1'!W785</f>
        <v>-3.3768099999999988E-2</v>
      </c>
      <c r="Y18" s="137">
        <f>+'[48]WP V-K-1'!X785</f>
        <v>2.1648000000000001E-2</v>
      </c>
      <c r="Z18" s="137">
        <f>+'[48]WP V-K-1'!Y785</f>
        <v>3.9360000000000003E-3</v>
      </c>
      <c r="AA18" s="137">
        <f>+'[48]WP V-K-1'!Z785</f>
        <v>0</v>
      </c>
      <c r="AB18" s="137">
        <f>+'[48]WP V-K-1'!AA785</f>
        <v>0.29477509999999996</v>
      </c>
      <c r="AC18" s="137">
        <f>+'[48]WP V-K-1'!AB785</f>
        <v>2.9913599999999999E-2</v>
      </c>
      <c r="AD18" s="137">
        <f>+'[48]WP V-K-1'!AC785</f>
        <v>-3.8875299999999995E-2</v>
      </c>
      <c r="AE18" s="137">
        <f>+'[48]WP V-K-1'!AD785</f>
        <v>0.24011939999999998</v>
      </c>
      <c r="AF18" s="137">
        <f>+'[48]WP V-K-1'!AE785</f>
        <v>0.14366399999999999</v>
      </c>
      <c r="AG18" s="137">
        <f>+'[48]WP V-K-1'!AF785</f>
        <v>1.5744000000000001E-2</v>
      </c>
      <c r="AH18" s="137">
        <f>+'[48]WP V-K-1'!AG785</f>
        <v>0.3793704</v>
      </c>
      <c r="AI18" s="137">
        <f>+'[48]WP V-K-1'!AH785</f>
        <v>5.5871200000000017E-2</v>
      </c>
      <c r="AJ18" s="137">
        <f>+'[48]WP V-K-1'!AI785</f>
        <v>0.14150450000000003</v>
      </c>
      <c r="AK18" s="137">
        <f>+'[48]WP V-K-1'!AJ785</f>
        <v>6.1879400000000001E-2</v>
      </c>
      <c r="AL18" s="137">
        <f>+'[48]WP V-K-1'!AK785</f>
        <v>3.3062E-3</v>
      </c>
      <c r="AM18" s="137">
        <f>+'[48]WP V-K-1'!AL785</f>
        <v>-1.9755899999999996E-2</v>
      </c>
      <c r="AN18" s="137">
        <f>+'[48]WP V-K-1'!AM785</f>
        <v>0.48400300000000007</v>
      </c>
      <c r="AO18" s="137">
        <f>+'[48]WP V-K-1'!AN785</f>
        <v>9.6495399999999995E-2</v>
      </c>
      <c r="AP18" s="137">
        <f>+'[48]WP V-K-1'!AO785</f>
        <v>5.1354799999999985E-2</v>
      </c>
      <c r="AQ18" s="137">
        <f>+'[48]WP V-K-1'!AP785</f>
        <v>3.9360000000000003E-3</v>
      </c>
      <c r="AR18" s="137">
        <f>+'[48]WP V-K-1'!AQ785</f>
        <v>8.2660000000000003E-4</v>
      </c>
      <c r="AS18" s="137">
        <f>+'[48]WP V-K-1'!AR785</f>
        <v>0</v>
      </c>
      <c r="AT18" s="137">
        <f>+'[48]WP V-K-1'!AS785</f>
        <v>4.3669600000000003E-2</v>
      </c>
      <c r="AU18" s="137">
        <f>+'[48]WP V-K-1'!AT785</f>
        <v>0</v>
      </c>
      <c r="AV18" s="137">
        <f>+'[48]WP V-K-1'!AU785</f>
        <v>0</v>
      </c>
      <c r="AW18" s="137">
        <f>+'[48]WP V-K-1'!AV785</f>
        <v>0</v>
      </c>
      <c r="AX18" s="137">
        <f>+'[48]WP V-K-1'!AW785</f>
        <v>0</v>
      </c>
      <c r="AY18" s="137">
        <f>+'[48]WP V-K-1'!AX785</f>
        <v>0</v>
      </c>
      <c r="AZ18" s="137">
        <f>+'[48]WP V-K-1'!AY785</f>
        <v>0</v>
      </c>
      <c r="BA18" s="137">
        <f>+'[48]WP V-K-1'!AZ785</f>
        <v>0</v>
      </c>
      <c r="BB18" s="137">
        <f>+'[48]WP V-K-1'!BA785</f>
        <v>0</v>
      </c>
      <c r="BC18" s="137">
        <f>+'[48]WP V-K-1'!BB785</f>
        <v>0</v>
      </c>
      <c r="BD18" s="137">
        <f>+'[48]WP V-K-1'!BC785</f>
        <v>0</v>
      </c>
      <c r="BE18" s="137">
        <f>+'[48]WP V-K-1'!BD785</f>
        <v>6.9033100000000003</v>
      </c>
      <c r="BF18" s="137">
        <f>+'[48]WP V-K-1'!BE785</f>
        <v>0</v>
      </c>
      <c r="BG18" s="137">
        <f>+'[48]WP V-K-1'!BF785</f>
        <v>0</v>
      </c>
      <c r="BH18" s="137">
        <f t="shared" si="0"/>
        <v>55.931319999999999</v>
      </c>
    </row>
    <row r="19" spans="1:60" x14ac:dyDescent="0.2">
      <c r="A19" s="155">
        <v>5</v>
      </c>
      <c r="B19" s="229" t="s">
        <v>984</v>
      </c>
      <c r="C19" s="137">
        <f>+'[48]WP V-K-1'!B786</f>
        <v>145.71006</v>
      </c>
      <c r="D19" s="137">
        <f>+'[48]WP V-K-1'!C786</f>
        <v>0</v>
      </c>
      <c r="E19" s="137">
        <f>+'[48]WP V-K-1'!D786</f>
        <v>0</v>
      </c>
      <c r="F19" s="137">
        <f>+'[48]WP V-K-1'!E786</f>
        <v>0</v>
      </c>
      <c r="G19" s="137">
        <f>+'[48]WP V-K-1'!F786</f>
        <v>0</v>
      </c>
      <c r="H19" s="137">
        <f>+'[48]WP V-K-1'!G786</f>
        <v>0</v>
      </c>
      <c r="I19" s="137">
        <f>+'[48]WP V-K-1'!H786</f>
        <v>0</v>
      </c>
      <c r="J19" s="137">
        <f>+'[48]WP V-K-1'!I786</f>
        <v>0</v>
      </c>
      <c r="K19" s="137">
        <f>+'[48]WP V-K-1'!J786</f>
        <v>0</v>
      </c>
      <c r="L19" s="137">
        <f>+'[48]WP V-K-1'!K786</f>
        <v>1.2210000000000001E-3</v>
      </c>
      <c r="M19" s="137">
        <f>+'[48]WP V-K-1'!L786</f>
        <v>0</v>
      </c>
      <c r="N19" s="137">
        <f>+'[48]WP V-K-1'!M786</f>
        <v>0</v>
      </c>
      <c r="O19" s="137">
        <f>+'[48]WP V-K-1'!N786</f>
        <v>0</v>
      </c>
      <c r="P19" s="137">
        <f>+'[48]WP V-K-1'!O786</f>
        <v>0</v>
      </c>
      <c r="Q19" s="137">
        <f>+'[48]WP V-K-1'!P786</f>
        <v>0</v>
      </c>
      <c r="R19" s="137">
        <f>+'[48]WP V-K-1'!Q786</f>
        <v>0</v>
      </c>
      <c r="S19" s="137">
        <f>+'[48]WP V-K-1'!R786</f>
        <v>1.2210000000000001E-3</v>
      </c>
      <c r="T19" s="137">
        <f>+'[48]WP V-K-1'!S786</f>
        <v>1.2210000000000001E-3</v>
      </c>
      <c r="U19" s="137">
        <f>+'[48]WP V-K-1'!T786</f>
        <v>1.2210000000000001E-3</v>
      </c>
      <c r="V19" s="137">
        <f>+'[48]WP V-K-1'!U786</f>
        <v>1.03759E-2</v>
      </c>
      <c r="W19" s="137">
        <f>+'[48]WP V-K-1'!V786</f>
        <v>3.8227000000000001E-3</v>
      </c>
      <c r="X19" s="137">
        <f>+'[48]WP V-K-1'!W786</f>
        <v>1.1050800000000001E-2</v>
      </c>
      <c r="Y19" s="137">
        <f>+'[48]WP V-K-1'!X786</f>
        <v>2.4420000000000002E-3</v>
      </c>
      <c r="Z19" s="137">
        <f>+'[48]WP V-K-1'!Y786</f>
        <v>1.2210000000000001E-3</v>
      </c>
      <c r="AA19" s="137">
        <f>+'[48]WP V-K-1'!Z786</f>
        <v>0</v>
      </c>
      <c r="AB19" s="137">
        <f>+'[48]WP V-K-1'!AA786</f>
        <v>1.2210000000000001E-3</v>
      </c>
      <c r="AC19" s="137">
        <f>+'[48]WP V-K-1'!AB786</f>
        <v>0</v>
      </c>
      <c r="AD19" s="137">
        <f>+'[48]WP V-K-1'!AC786</f>
        <v>2.3132000000000001E-3</v>
      </c>
      <c r="AE19" s="137">
        <f>+'[48]WP V-K-1'!AD786</f>
        <v>2.4420000000000002E-3</v>
      </c>
      <c r="AF19" s="137">
        <f>+'[48]WP V-K-1'!AE786</f>
        <v>2.4420000000000002E-3</v>
      </c>
      <c r="AG19" s="137">
        <f>+'[48]WP V-K-1'!AF786</f>
        <v>2.4420000000000002E-3</v>
      </c>
      <c r="AH19" s="137">
        <f>+'[48]WP V-K-1'!AG786</f>
        <v>1.2210000000000001E-3</v>
      </c>
      <c r="AI19" s="137">
        <f>+'[48]WP V-K-1'!AH786</f>
        <v>1.2210000000000001E-3</v>
      </c>
      <c r="AJ19" s="137">
        <f>+'[48]WP V-K-1'!AI786</f>
        <v>1.1679999999999999E-2</v>
      </c>
      <c r="AK19" s="137">
        <f>+'[48]WP V-K-1'!AJ786</f>
        <v>0</v>
      </c>
      <c r="AL19" s="137">
        <f>+'[48]WP V-K-1'!AK786</f>
        <v>3.8227000000000001E-3</v>
      </c>
      <c r="AM19" s="137">
        <f>+'[48]WP V-K-1'!AL786</f>
        <v>2.4574499999999999E-2</v>
      </c>
      <c r="AN19" s="137">
        <f>+'[48]WP V-K-1'!AM786</f>
        <v>2.3132000000000001E-3</v>
      </c>
      <c r="AO19" s="137">
        <f>+'[48]WP V-K-1'!AN786</f>
        <v>0</v>
      </c>
      <c r="AP19" s="137">
        <f>+'[48]WP V-K-1'!AO786</f>
        <v>0</v>
      </c>
      <c r="AQ19" s="137">
        <f>+'[48]WP V-K-1'!AP786</f>
        <v>1.2210000000000001E-3</v>
      </c>
      <c r="AR19" s="137">
        <f>+'[48]WP V-K-1'!AQ786</f>
        <v>0.49404999999999999</v>
      </c>
      <c r="AS19" s="137">
        <f>+'[48]WP V-K-1'!AR786</f>
        <v>0</v>
      </c>
      <c r="AT19" s="137">
        <f>+'[48]WP V-K-1'!AS786</f>
        <v>0</v>
      </c>
      <c r="AU19" s="137">
        <f>+'[48]WP V-K-1'!AT786</f>
        <v>0</v>
      </c>
      <c r="AV19" s="137">
        <f>+'[48]WP V-K-1'!AU786</f>
        <v>0</v>
      </c>
      <c r="AW19" s="137">
        <f>+'[48]WP V-K-1'!AV786</f>
        <v>0</v>
      </c>
      <c r="AX19" s="137">
        <f>+'[48]WP V-K-1'!AW786</f>
        <v>0</v>
      </c>
      <c r="AY19" s="137">
        <f>+'[48]WP V-K-1'!AX786</f>
        <v>0</v>
      </c>
      <c r="AZ19" s="137">
        <f>+'[48]WP V-K-1'!AY786</f>
        <v>0</v>
      </c>
      <c r="BA19" s="137">
        <f>+'[48]WP V-K-1'!AZ786</f>
        <v>0</v>
      </c>
      <c r="BB19" s="137">
        <f>+'[48]WP V-K-1'!BA786</f>
        <v>0</v>
      </c>
      <c r="BC19" s="137">
        <f>+'[48]WP V-K-1'!BB786</f>
        <v>0</v>
      </c>
      <c r="BD19" s="137">
        <f>+'[48]WP V-K-1'!BC786</f>
        <v>0</v>
      </c>
      <c r="BE19" s="137">
        <f>+'[48]WP V-K-1'!BD786</f>
        <v>3.2730799999999998</v>
      </c>
      <c r="BF19" s="137">
        <f>+'[48]WP V-K-1'!BE786</f>
        <v>0</v>
      </c>
      <c r="BG19" s="137">
        <f>+'[48]WP V-K-1'!BF786</f>
        <v>0</v>
      </c>
      <c r="BH19" s="137">
        <f t="shared" si="0"/>
        <v>149.5678999999999</v>
      </c>
    </row>
    <row r="20" spans="1:60" x14ac:dyDescent="0.2">
      <c r="A20" s="155">
        <v>6</v>
      </c>
      <c r="B20" s="229" t="s">
        <v>985</v>
      </c>
      <c r="C20" s="137">
        <f>+'[48]WP V-K-1'!B787</f>
        <v>0</v>
      </c>
      <c r="D20" s="137">
        <f>+'[48]WP V-K-1'!C787</f>
        <v>0</v>
      </c>
      <c r="E20" s="137">
        <f>+'[48]WP V-K-1'!D787</f>
        <v>0</v>
      </c>
      <c r="F20" s="137">
        <f>+'[48]WP V-K-1'!E787</f>
        <v>0</v>
      </c>
      <c r="G20" s="137">
        <f>+'[48]WP V-K-1'!F787</f>
        <v>0</v>
      </c>
      <c r="H20" s="137">
        <f>+'[48]WP V-K-1'!G787</f>
        <v>0</v>
      </c>
      <c r="I20" s="137">
        <f>+'[48]WP V-K-1'!H787</f>
        <v>0</v>
      </c>
      <c r="J20" s="137">
        <f>+'[48]WP V-K-1'!I787</f>
        <v>0</v>
      </c>
      <c r="K20" s="137">
        <f>+'[48]WP V-K-1'!J787</f>
        <v>0</v>
      </c>
      <c r="L20" s="137">
        <f>+'[48]WP V-K-1'!K787</f>
        <v>0</v>
      </c>
      <c r="M20" s="137">
        <f>+'[48]WP V-K-1'!L787</f>
        <v>0</v>
      </c>
      <c r="N20" s="137">
        <f>+'[48]WP V-K-1'!M787</f>
        <v>2.0699999999999999E-4</v>
      </c>
      <c r="O20" s="137">
        <f>+'[48]WP V-K-1'!N787</f>
        <v>0</v>
      </c>
      <c r="P20" s="137">
        <f>+'[48]WP V-K-1'!O787</f>
        <v>0</v>
      </c>
      <c r="Q20" s="137">
        <f>+'[48]WP V-K-1'!P787</f>
        <v>0</v>
      </c>
      <c r="R20" s="137">
        <f>+'[48]WP V-K-1'!Q787</f>
        <v>0</v>
      </c>
      <c r="S20" s="137">
        <f>+'[48]WP V-K-1'!R787</f>
        <v>0</v>
      </c>
      <c r="T20" s="137">
        <f>+'[48]WP V-K-1'!S787</f>
        <v>0</v>
      </c>
      <c r="U20" s="137">
        <f>+'[48]WP V-K-1'!T787</f>
        <v>0</v>
      </c>
      <c r="V20" s="137">
        <f>+'[48]WP V-K-1'!U787</f>
        <v>0</v>
      </c>
      <c r="W20" s="137">
        <f>+'[48]WP V-K-1'!V787</f>
        <v>0</v>
      </c>
      <c r="X20" s="137">
        <f>+'[48]WP V-K-1'!W787</f>
        <v>0</v>
      </c>
      <c r="Y20" s="137">
        <f>+'[48]WP V-K-1'!X787</f>
        <v>0</v>
      </c>
      <c r="Z20" s="137">
        <f>+'[48]WP V-K-1'!Y787</f>
        <v>0</v>
      </c>
      <c r="AA20" s="137">
        <f>+'[48]WP V-K-1'!Z787</f>
        <v>0</v>
      </c>
      <c r="AB20" s="137">
        <f>+'[48]WP V-K-1'!AA787</f>
        <v>0.14664749999999999</v>
      </c>
      <c r="AC20" s="137">
        <f>+'[48]WP V-K-1'!AB787</f>
        <v>9.2999999999999997E-5</v>
      </c>
      <c r="AD20" s="137">
        <f>+'[48]WP V-K-1'!AC787</f>
        <v>0</v>
      </c>
      <c r="AE20" s="137">
        <f>+'[48]WP V-K-1'!AD787</f>
        <v>0.14664749999999999</v>
      </c>
      <c r="AF20" s="137">
        <f>+'[48]WP V-K-1'!AE787</f>
        <v>0</v>
      </c>
      <c r="AG20" s="137">
        <f>+'[48]WP V-K-1'!AF787</f>
        <v>0</v>
      </c>
      <c r="AH20" s="137">
        <f>+'[48]WP V-K-1'!AG787</f>
        <v>0.11731799999999999</v>
      </c>
      <c r="AI20" s="137">
        <f>+'[48]WP V-K-1'!AH787</f>
        <v>3.9106000000000002E-2</v>
      </c>
      <c r="AJ20" s="137">
        <f>+'[48]WP V-K-1'!AI787</f>
        <v>5.8658999999999996E-2</v>
      </c>
      <c r="AK20" s="137">
        <f>+'[48]WP V-K-1'!AJ787</f>
        <v>0</v>
      </c>
      <c r="AL20" s="137">
        <f>+'[48]WP V-K-1'!AK787</f>
        <v>0</v>
      </c>
      <c r="AM20" s="137">
        <f>+'[48]WP V-K-1'!AL787</f>
        <v>0</v>
      </c>
      <c r="AN20" s="137">
        <f>+'[48]WP V-K-1'!AM787</f>
        <v>0.34217750000000002</v>
      </c>
      <c r="AO20" s="137">
        <f>+'[48]WP V-K-1'!AN787</f>
        <v>6.8435499999999996E-2</v>
      </c>
      <c r="AP20" s="137">
        <f>+'[48]WP V-K-1'!AO787</f>
        <v>1.9553000000000001E-2</v>
      </c>
      <c r="AQ20" s="137">
        <f>+'[48]WP V-K-1'!AP787</f>
        <v>0</v>
      </c>
      <c r="AR20" s="137">
        <f>+'[48]WP V-K-1'!AQ787</f>
        <v>0</v>
      </c>
      <c r="AS20" s="137">
        <f>+'[48]WP V-K-1'!AR787</f>
        <v>0</v>
      </c>
      <c r="AT20" s="137">
        <f>+'[48]WP V-K-1'!AS787</f>
        <v>3.9106000000000002E-2</v>
      </c>
      <c r="AU20" s="137">
        <f>+'[48]WP V-K-1'!AT787</f>
        <v>0</v>
      </c>
      <c r="AV20" s="137">
        <f>+'[48]WP V-K-1'!AU787</f>
        <v>0</v>
      </c>
      <c r="AW20" s="137">
        <f>+'[48]WP V-K-1'!AV787</f>
        <v>0</v>
      </c>
      <c r="AX20" s="137">
        <f>+'[48]WP V-K-1'!AW787</f>
        <v>0</v>
      </c>
      <c r="AY20" s="137">
        <f>+'[48]WP V-K-1'!AX787</f>
        <v>0</v>
      </c>
      <c r="AZ20" s="137">
        <f>+'[48]WP V-K-1'!AY787</f>
        <v>0</v>
      </c>
      <c r="BA20" s="137">
        <f>+'[48]WP V-K-1'!AZ787</f>
        <v>0</v>
      </c>
      <c r="BB20" s="137">
        <f>+'[48]WP V-K-1'!BA787</f>
        <v>0</v>
      </c>
      <c r="BC20" s="137">
        <f>+'[48]WP V-K-1'!BB787</f>
        <v>0</v>
      </c>
      <c r="BD20" s="137">
        <f>+'[48]WP V-K-1'!BC787</f>
        <v>0</v>
      </c>
      <c r="BE20" s="137">
        <f>+'[48]WP V-K-1'!BD787</f>
        <v>0</v>
      </c>
      <c r="BF20" s="137">
        <f>+'[48]WP V-K-1'!BE787</f>
        <v>0</v>
      </c>
      <c r="BG20" s="137">
        <f>+'[48]WP V-K-1'!BF787</f>
        <v>0</v>
      </c>
      <c r="BH20" s="137">
        <f t="shared" si="0"/>
        <v>0.97794999999999999</v>
      </c>
    </row>
    <row r="21" spans="1:60" x14ac:dyDescent="0.2">
      <c r="A21" s="155">
        <v>7</v>
      </c>
      <c r="B21" s="229" t="s">
        <v>986</v>
      </c>
      <c r="C21" s="137">
        <f>+'[48]WP V-K-1'!B788</f>
        <v>0</v>
      </c>
      <c r="D21" s="137">
        <f>+'[48]WP V-K-1'!C788</f>
        <v>0</v>
      </c>
      <c r="E21" s="137">
        <f>+'[48]WP V-K-1'!D788</f>
        <v>0</v>
      </c>
      <c r="F21" s="137">
        <f>+'[48]WP V-K-1'!E788</f>
        <v>0</v>
      </c>
      <c r="G21" s="137">
        <f>+'[48]WP V-K-1'!F788</f>
        <v>0</v>
      </c>
      <c r="H21" s="137">
        <f>+'[48]WP V-K-1'!G788</f>
        <v>0</v>
      </c>
      <c r="I21" s="137">
        <f>+'[48]WP V-K-1'!H788</f>
        <v>0</v>
      </c>
      <c r="J21" s="137">
        <f>+'[48]WP V-K-1'!I788</f>
        <v>0</v>
      </c>
      <c r="K21" s="137">
        <f>+'[48]WP V-K-1'!J788</f>
        <v>0</v>
      </c>
      <c r="L21" s="137">
        <f>+'[48]WP V-K-1'!K788</f>
        <v>5.9949999999999995E-3</v>
      </c>
      <c r="M21" s="137">
        <f>+'[48]WP V-K-1'!L788</f>
        <v>0</v>
      </c>
      <c r="N21" s="137">
        <f>+'[48]WP V-K-1'!M788</f>
        <v>0</v>
      </c>
      <c r="O21" s="137">
        <f>+'[48]WP V-K-1'!N788</f>
        <v>0</v>
      </c>
      <c r="P21" s="137">
        <f>+'[48]WP V-K-1'!O788</f>
        <v>0</v>
      </c>
      <c r="Q21" s="137">
        <f>+'[48]WP V-K-1'!P788</f>
        <v>0</v>
      </c>
      <c r="R21" s="137">
        <f>+'[48]WP V-K-1'!Q788</f>
        <v>0</v>
      </c>
      <c r="S21" s="137">
        <f>+'[48]WP V-K-1'!R788</f>
        <v>5.9949999999999995E-3</v>
      </c>
      <c r="T21" s="137">
        <f>+'[48]WP V-K-1'!S788</f>
        <v>5.9949999999999995E-3</v>
      </c>
      <c r="U21" s="137">
        <f>+'[48]WP V-K-1'!T788</f>
        <v>5.9949999999999995E-3</v>
      </c>
      <c r="V21" s="137">
        <f>+'[48]WP V-K-1'!U788</f>
        <v>0</v>
      </c>
      <c r="W21" s="137">
        <f>+'[48]WP V-K-1'!V788</f>
        <v>0</v>
      </c>
      <c r="X21" s="137">
        <f>+'[48]WP V-K-1'!W788</f>
        <v>5.9949999999999995E-3</v>
      </c>
      <c r="Y21" s="137">
        <f>+'[48]WP V-K-1'!X788</f>
        <v>1.1989999999999999E-2</v>
      </c>
      <c r="Z21" s="137">
        <f>+'[48]WP V-K-1'!Y788</f>
        <v>5.9949999999999995E-3</v>
      </c>
      <c r="AA21" s="137">
        <f>+'[48]WP V-K-1'!Z788</f>
        <v>0</v>
      </c>
      <c r="AB21" s="137">
        <f>+'[48]WP V-K-1'!AA788</f>
        <v>5.9949999999999995E-3</v>
      </c>
      <c r="AC21" s="137">
        <f>+'[48]WP V-K-1'!AB788</f>
        <v>0</v>
      </c>
      <c r="AD21" s="137">
        <f>+'[48]WP V-K-1'!AC788</f>
        <v>5.9949999999999995E-3</v>
      </c>
      <c r="AE21" s="137">
        <f>+'[48]WP V-K-1'!AD788</f>
        <v>1.1989999999999999E-2</v>
      </c>
      <c r="AF21" s="137">
        <f>+'[48]WP V-K-1'!AE788</f>
        <v>1.1989999999999999E-2</v>
      </c>
      <c r="AG21" s="137">
        <f>+'[48]WP V-K-1'!AF788</f>
        <v>1.1989999999999999E-2</v>
      </c>
      <c r="AH21" s="137">
        <f>+'[48]WP V-K-1'!AG788</f>
        <v>5.9949999999999995E-3</v>
      </c>
      <c r="AI21" s="137">
        <f>+'[48]WP V-K-1'!AH788</f>
        <v>5.9949999999999995E-3</v>
      </c>
      <c r="AJ21" s="137">
        <f>+'[48]WP V-K-1'!AI788</f>
        <v>0</v>
      </c>
      <c r="AK21" s="137">
        <f>+'[48]WP V-K-1'!AJ788</f>
        <v>0</v>
      </c>
      <c r="AL21" s="137">
        <f>+'[48]WP V-K-1'!AK788</f>
        <v>0</v>
      </c>
      <c r="AM21" s="137">
        <f>+'[48]WP V-K-1'!AL788</f>
        <v>0</v>
      </c>
      <c r="AN21" s="137">
        <f>+'[48]WP V-K-1'!AM788</f>
        <v>5.9949999999999995E-3</v>
      </c>
      <c r="AO21" s="137">
        <f>+'[48]WP V-K-1'!AN788</f>
        <v>0</v>
      </c>
      <c r="AP21" s="137">
        <f>+'[48]WP V-K-1'!AO788</f>
        <v>0</v>
      </c>
      <c r="AQ21" s="137">
        <f>+'[48]WP V-K-1'!AP788</f>
        <v>5.9949999999999995E-3</v>
      </c>
      <c r="AR21" s="137">
        <f>+'[48]WP V-K-1'!AQ788</f>
        <v>0</v>
      </c>
      <c r="AS21" s="137">
        <f>+'[48]WP V-K-1'!AR788</f>
        <v>0</v>
      </c>
      <c r="AT21" s="137">
        <f>+'[48]WP V-K-1'!AS788</f>
        <v>0</v>
      </c>
      <c r="AU21" s="137">
        <f>+'[48]WP V-K-1'!AT788</f>
        <v>0</v>
      </c>
      <c r="AV21" s="137">
        <f>+'[48]WP V-K-1'!AU788</f>
        <v>0</v>
      </c>
      <c r="AW21" s="137">
        <f>+'[48]WP V-K-1'!AV788</f>
        <v>0</v>
      </c>
      <c r="AX21" s="137">
        <f>+'[48]WP V-K-1'!AW788</f>
        <v>0</v>
      </c>
      <c r="AY21" s="137">
        <f>+'[48]WP V-K-1'!AX788</f>
        <v>0</v>
      </c>
      <c r="AZ21" s="137">
        <f>+'[48]WP V-K-1'!AY788</f>
        <v>0</v>
      </c>
      <c r="BA21" s="137">
        <f>+'[48]WP V-K-1'!AZ788</f>
        <v>0</v>
      </c>
      <c r="BB21" s="137">
        <f>+'[48]WP V-K-1'!BA788</f>
        <v>0</v>
      </c>
      <c r="BC21" s="137">
        <f>+'[48]WP V-K-1'!BB788</f>
        <v>0</v>
      </c>
      <c r="BD21" s="137">
        <f>+'[48]WP V-K-1'!BC788</f>
        <v>0</v>
      </c>
      <c r="BE21" s="137">
        <f>+'[48]WP V-K-1'!BD788</f>
        <v>0</v>
      </c>
      <c r="BF21" s="137">
        <f>+'[48]WP V-K-1'!BE788</f>
        <v>0</v>
      </c>
      <c r="BG21" s="137">
        <f>+'[48]WP V-K-1'!BF788</f>
        <v>0</v>
      </c>
      <c r="BH21" s="137">
        <f t="shared" si="0"/>
        <v>0.11989999999999999</v>
      </c>
    </row>
    <row r="22" spans="1:60" x14ac:dyDescent="0.2">
      <c r="A22" s="155">
        <v>8</v>
      </c>
      <c r="B22" s="229" t="s">
        <v>987</v>
      </c>
      <c r="C22" s="137">
        <f>+'[48]WP V-K-1'!B789</f>
        <v>1751.2508099999986</v>
      </c>
      <c r="D22" s="137">
        <f>+'[48]WP V-K-1'!C789</f>
        <v>0</v>
      </c>
      <c r="E22" s="137">
        <f>+'[48]WP V-K-1'!D789</f>
        <v>0</v>
      </c>
      <c r="F22" s="137">
        <f>+'[48]WP V-K-1'!E789</f>
        <v>2.477E-2</v>
      </c>
      <c r="G22" s="137">
        <f>+'[48]WP V-K-1'!F789</f>
        <v>144.57557999999997</v>
      </c>
      <c r="H22" s="137">
        <f>+'[48]WP V-K-1'!G789</f>
        <v>0</v>
      </c>
      <c r="I22" s="137">
        <f>+'[48]WP V-K-1'!H789</f>
        <v>0</v>
      </c>
      <c r="J22" s="137">
        <f>+'[48]WP V-K-1'!I789</f>
        <v>3.9118900000000001</v>
      </c>
      <c r="K22" s="137">
        <f>+'[48]WP V-K-1'!J789</f>
        <v>0</v>
      </c>
      <c r="L22" s="137">
        <f>+'[48]WP V-K-1'!K789</f>
        <v>4.8219620999999968</v>
      </c>
      <c r="M22" s="137">
        <f>+'[48]WP V-K-1'!L789</f>
        <v>0</v>
      </c>
      <c r="N22" s="137">
        <f>+'[48]WP V-K-1'!M789</f>
        <v>1.0726551</v>
      </c>
      <c r="O22" s="137">
        <f>+'[48]WP V-K-1'!N789</f>
        <v>2.3438400000000002E-2</v>
      </c>
      <c r="P22" s="137">
        <f>+'[48]WP V-K-1'!O789</f>
        <v>2.3438400000000002E-2</v>
      </c>
      <c r="Q22" s="137">
        <f>+'[48]WP V-K-1'!P789</f>
        <v>0</v>
      </c>
      <c r="R22" s="137">
        <f>+'[48]WP V-K-1'!Q789</f>
        <v>0</v>
      </c>
      <c r="S22" s="137">
        <f>+'[48]WP V-K-1'!R789</f>
        <v>1.4362992999999995</v>
      </c>
      <c r="T22" s="137">
        <f>+'[48]WP V-K-1'!S789</f>
        <v>1.4878144999999994</v>
      </c>
      <c r="U22" s="137">
        <f>+'[48]WP V-K-1'!T789</f>
        <v>1.3855849999999998</v>
      </c>
      <c r="V22" s="137">
        <f>+'[48]WP V-K-1'!U789</f>
        <v>0.81356630000000008</v>
      </c>
      <c r="W22" s="137">
        <f>+'[48]WP V-K-1'!V789</f>
        <v>6.5204100000000001E-2</v>
      </c>
      <c r="X22" s="137">
        <f>+'[48]WP V-K-1'!W789</f>
        <v>1.5884421999999987</v>
      </c>
      <c r="Y22" s="137">
        <f>+'[48]WP V-K-1'!X789</f>
        <v>4.0544654999999974</v>
      </c>
      <c r="Z22" s="137">
        <f>+'[48]WP V-K-1'!Y789</f>
        <v>1.3855849999999998</v>
      </c>
      <c r="AA22" s="137">
        <f>+'[48]WP V-K-1'!Z789</f>
        <v>0</v>
      </c>
      <c r="AB22" s="137">
        <f>+'[48]WP V-K-1'!AA789</f>
        <v>9.7844181999999584</v>
      </c>
      <c r="AC22" s="137">
        <f>+'[48]WP V-K-1'!AB789</f>
        <v>0.57583609999999996</v>
      </c>
      <c r="AD22" s="137">
        <f>+'[48]WP V-K-1'!AC789</f>
        <v>1.5667074999999986</v>
      </c>
      <c r="AE22" s="137">
        <f>+'[48]WP V-K-1'!AD789</f>
        <v>3.2487556999999976</v>
      </c>
      <c r="AF22" s="137">
        <f>+'[48]WP V-K-1'!AE789</f>
        <v>5833.1994279999872</v>
      </c>
      <c r="AG22" s="137">
        <f>+'[48]WP V-K-1'!AF789</f>
        <v>2.7868079999999997</v>
      </c>
      <c r="AH22" s="137">
        <f>+'[48]WP V-K-1'!AG789</f>
        <v>8.5886326000000004</v>
      </c>
      <c r="AI22" s="137">
        <f>+'[48]WP V-K-1'!AH789</f>
        <v>1.4731557999999991</v>
      </c>
      <c r="AJ22" s="137">
        <f>+'[48]WP V-K-1'!AI789</f>
        <v>19.528024400000014</v>
      </c>
      <c r="AK22" s="137">
        <f>+'[48]WP V-K-1'!AJ789</f>
        <v>13.837432000000002</v>
      </c>
      <c r="AL22" s="137">
        <f>+'[48]WP V-K-1'!AK789</f>
        <v>0</v>
      </c>
      <c r="AM22" s="137">
        <f>+'[48]WP V-K-1'!AL789</f>
        <v>0.2028572000000001</v>
      </c>
      <c r="AN22" s="137">
        <f>+'[48]WP V-K-1'!AM789</f>
        <v>2.8426820000000079</v>
      </c>
      <c r="AO22" s="137">
        <f>+'[48]WP V-K-1'!AN789</f>
        <v>0.42754950000000003</v>
      </c>
      <c r="AP22" s="137">
        <f>+'[48]WP V-K-1'!AO789</f>
        <v>8.5427699999999995E-2</v>
      </c>
      <c r="AQ22" s="137">
        <f>+'[48]WP V-K-1'!AP789</f>
        <v>1.3855850000000001</v>
      </c>
      <c r="AR22" s="137">
        <f>+'[48]WP V-K-1'!AQ789</f>
        <v>-1.0000000000000001E-5</v>
      </c>
      <c r="AS22" s="137">
        <f>+'[48]WP V-K-1'!AR789</f>
        <v>154.94727000000003</v>
      </c>
      <c r="AT22" s="137">
        <f>+'[48]WP V-K-1'!AS789</f>
        <v>9.5192044000000013</v>
      </c>
      <c r="AU22" s="137">
        <f>+'[48]WP V-K-1'!AT789</f>
        <v>0.1108334</v>
      </c>
      <c r="AV22" s="137">
        <f>+'[48]WP V-K-1'!AU789</f>
        <v>18.644276600000001</v>
      </c>
      <c r="AW22" s="137">
        <f>+'[48]WP V-K-1'!AV789</f>
        <v>0</v>
      </c>
      <c r="AX22" s="137">
        <f>+'[48]WP V-K-1'!AW789</f>
        <v>0</v>
      </c>
      <c r="AY22" s="137">
        <f>+'[48]WP V-K-1'!AX789</f>
        <v>0.11416</v>
      </c>
      <c r="AZ22" s="137">
        <f>+'[48]WP V-K-1'!AY789</f>
        <v>1.7319999999999999E-2</v>
      </c>
      <c r="BA22" s="137">
        <f>+'[48]WP V-K-1'!AZ789</f>
        <v>0</v>
      </c>
      <c r="BB22" s="137">
        <f>+'[48]WP V-K-1'!BA789</f>
        <v>1.08633</v>
      </c>
      <c r="BC22" s="137">
        <f>+'[48]WP V-K-1'!BB789</f>
        <v>0</v>
      </c>
      <c r="BD22" s="137">
        <f>+'[48]WP V-K-1'!BC789</f>
        <v>0</v>
      </c>
      <c r="BE22" s="137">
        <f>+'[48]WP V-K-1'!BD789</f>
        <v>179.11202999999992</v>
      </c>
      <c r="BF22" s="137">
        <f>+'[48]WP V-K-1'!BE789</f>
        <v>5.788999999999999E-2</v>
      </c>
      <c r="BG22" s="137">
        <f>+'[48]WP V-K-1'!BF789</f>
        <v>0</v>
      </c>
      <c r="BH22" s="137">
        <f t="shared" si="0"/>
        <v>8181.0641099999857</v>
      </c>
    </row>
    <row r="23" spans="1:60" x14ac:dyDescent="0.2">
      <c r="A23" s="155">
        <v>9</v>
      </c>
      <c r="B23" s="229" t="s">
        <v>989</v>
      </c>
      <c r="C23" s="137">
        <f>+'[48]WP V-K-1'!B790</f>
        <v>0</v>
      </c>
      <c r="D23" s="137">
        <f>+'[48]WP V-K-1'!C790</f>
        <v>0</v>
      </c>
      <c r="E23" s="137">
        <f>+'[48]WP V-K-1'!D790</f>
        <v>0</v>
      </c>
      <c r="F23" s="137">
        <f>+'[48]WP V-K-1'!E790</f>
        <v>0</v>
      </c>
      <c r="G23" s="137">
        <f>+'[48]WP V-K-1'!F790</f>
        <v>0</v>
      </c>
      <c r="H23" s="137">
        <f>+'[48]WP V-K-1'!G790</f>
        <v>0</v>
      </c>
      <c r="I23" s="137">
        <f>+'[48]WP V-K-1'!H790</f>
        <v>0</v>
      </c>
      <c r="J23" s="137">
        <f>+'[48]WP V-K-1'!I790</f>
        <v>0</v>
      </c>
      <c r="K23" s="137">
        <f>+'[48]WP V-K-1'!J790</f>
        <v>81.686000000000007</v>
      </c>
      <c r="L23" s="137">
        <f>+'[48]WP V-K-1'!K790</f>
        <v>0</v>
      </c>
      <c r="M23" s="137">
        <f>+'[48]WP V-K-1'!L790</f>
        <v>0</v>
      </c>
      <c r="N23" s="137">
        <f>+'[48]WP V-K-1'!M790</f>
        <v>0</v>
      </c>
      <c r="O23" s="137">
        <f>+'[48]WP V-K-1'!N790</f>
        <v>0</v>
      </c>
      <c r="P23" s="137">
        <f>+'[48]WP V-K-1'!O790</f>
        <v>0</v>
      </c>
      <c r="Q23" s="137">
        <f>+'[48]WP V-K-1'!P790</f>
        <v>0</v>
      </c>
      <c r="R23" s="137">
        <f>+'[48]WP V-K-1'!Q790</f>
        <v>0</v>
      </c>
      <c r="S23" s="137">
        <f>+'[48]WP V-K-1'!R790</f>
        <v>0</v>
      </c>
      <c r="T23" s="137">
        <f>+'[48]WP V-K-1'!S790</f>
        <v>0</v>
      </c>
      <c r="U23" s="137">
        <f>+'[48]WP V-K-1'!T790</f>
        <v>0</v>
      </c>
      <c r="V23" s="137">
        <f>+'[48]WP V-K-1'!U790</f>
        <v>0</v>
      </c>
      <c r="W23" s="137">
        <f>+'[48]WP V-K-1'!V790</f>
        <v>0</v>
      </c>
      <c r="X23" s="137">
        <f>+'[48]WP V-K-1'!W790</f>
        <v>0</v>
      </c>
      <c r="Y23" s="137">
        <f>+'[48]WP V-K-1'!X790</f>
        <v>0</v>
      </c>
      <c r="Z23" s="137">
        <f>+'[48]WP V-K-1'!Y790</f>
        <v>0</v>
      </c>
      <c r="AA23" s="137">
        <f>+'[48]WP V-K-1'!Z790</f>
        <v>0</v>
      </c>
      <c r="AB23" s="137">
        <f>+'[48]WP V-K-1'!AA790</f>
        <v>0</v>
      </c>
      <c r="AC23" s="137">
        <f>+'[48]WP V-K-1'!AB790</f>
        <v>0</v>
      </c>
      <c r="AD23" s="137">
        <f>+'[48]WP V-K-1'!AC790</f>
        <v>0</v>
      </c>
      <c r="AE23" s="137">
        <f>+'[48]WP V-K-1'!AD790</f>
        <v>0</v>
      </c>
      <c r="AF23" s="137">
        <f>+'[48]WP V-K-1'!AE790</f>
        <v>0</v>
      </c>
      <c r="AG23" s="137">
        <f>+'[48]WP V-K-1'!AF790</f>
        <v>0</v>
      </c>
      <c r="AH23" s="137">
        <f>+'[48]WP V-K-1'!AG790</f>
        <v>0</v>
      </c>
      <c r="AI23" s="137">
        <f>+'[48]WP V-K-1'!AH790</f>
        <v>0</v>
      </c>
      <c r="AJ23" s="137">
        <f>+'[48]WP V-K-1'!AI790</f>
        <v>0</v>
      </c>
      <c r="AK23" s="137">
        <f>+'[48]WP V-K-1'!AJ790</f>
        <v>0</v>
      </c>
      <c r="AL23" s="137">
        <f>+'[48]WP V-K-1'!AK790</f>
        <v>0</v>
      </c>
      <c r="AM23" s="137">
        <f>+'[48]WP V-K-1'!AL790</f>
        <v>0</v>
      </c>
      <c r="AN23" s="137">
        <f>+'[48]WP V-K-1'!AM790</f>
        <v>0</v>
      </c>
      <c r="AO23" s="137">
        <f>+'[48]WP V-K-1'!AN790</f>
        <v>0</v>
      </c>
      <c r="AP23" s="137">
        <f>+'[48]WP V-K-1'!AO790</f>
        <v>0</v>
      </c>
      <c r="AQ23" s="137">
        <f>+'[48]WP V-K-1'!AP790</f>
        <v>0</v>
      </c>
      <c r="AR23" s="137">
        <f>+'[48]WP V-K-1'!AQ790</f>
        <v>0</v>
      </c>
      <c r="AS23" s="137">
        <f>+'[48]WP V-K-1'!AR790</f>
        <v>0</v>
      </c>
      <c r="AT23" s="137">
        <f>+'[48]WP V-K-1'!AS790</f>
        <v>0</v>
      </c>
      <c r="AU23" s="137">
        <f>+'[48]WP V-K-1'!AT790</f>
        <v>0</v>
      </c>
      <c r="AV23" s="137">
        <f>+'[48]WP V-K-1'!AU790</f>
        <v>0</v>
      </c>
      <c r="AW23" s="137">
        <f>+'[48]WP V-K-1'!AV790</f>
        <v>0</v>
      </c>
      <c r="AX23" s="137">
        <f>+'[48]WP V-K-1'!AW790</f>
        <v>0</v>
      </c>
      <c r="AY23" s="137">
        <f>+'[48]WP V-K-1'!AX790</f>
        <v>799.11744999999985</v>
      </c>
      <c r="AZ23" s="137">
        <f>+'[48]WP V-K-1'!AY790</f>
        <v>0</v>
      </c>
      <c r="BA23" s="137">
        <f>+'[48]WP V-K-1'!AZ790</f>
        <v>0</v>
      </c>
      <c r="BB23" s="137">
        <f>+'[48]WP V-K-1'!BA790</f>
        <v>0</v>
      </c>
      <c r="BC23" s="137">
        <f>+'[48]WP V-K-1'!BB790</f>
        <v>43127.720289999997</v>
      </c>
      <c r="BD23" s="137">
        <f>+'[48]WP V-K-1'!BC790</f>
        <v>0</v>
      </c>
      <c r="BE23" s="137">
        <f>+'[48]WP V-K-1'!BD790</f>
        <v>0</v>
      </c>
      <c r="BF23" s="137">
        <f>+'[48]WP V-K-1'!BE790</f>
        <v>0</v>
      </c>
      <c r="BG23" s="137">
        <f>+'[48]WP V-K-1'!BF790</f>
        <v>0</v>
      </c>
      <c r="BH23" s="137">
        <f t="shared" si="0"/>
        <v>44008.523739999997</v>
      </c>
    </row>
    <row r="24" spans="1:60" ht="10.8" thickBot="1" x14ac:dyDescent="0.25">
      <c r="A24" s="155">
        <v>10</v>
      </c>
      <c r="B24" s="229" t="s">
        <v>990</v>
      </c>
      <c r="C24" s="137">
        <f>+'[48]WP V-K-1'!B791</f>
        <v>0</v>
      </c>
      <c r="D24" s="137">
        <f>+'[48]WP V-K-1'!C791</f>
        <v>0</v>
      </c>
      <c r="E24" s="137">
        <f>+'[48]WP V-K-1'!D791</f>
        <v>0</v>
      </c>
      <c r="F24" s="137">
        <f>+'[48]WP V-K-1'!E791</f>
        <v>0</v>
      </c>
      <c r="G24" s="137">
        <f>+'[48]WP V-K-1'!F791</f>
        <v>0</v>
      </c>
      <c r="H24" s="137">
        <f>+'[48]WP V-K-1'!G791</f>
        <v>0</v>
      </c>
      <c r="I24" s="137">
        <f>+'[48]WP V-K-1'!H791</f>
        <v>0</v>
      </c>
      <c r="J24" s="137">
        <f>+'[48]WP V-K-1'!I791</f>
        <v>0</v>
      </c>
      <c r="K24" s="137">
        <f>+'[48]WP V-K-1'!J791</f>
        <v>1109.05987</v>
      </c>
      <c r="L24" s="137">
        <f>+'[48]WP V-K-1'!K791</f>
        <v>0</v>
      </c>
      <c r="M24" s="137">
        <f>+'[48]WP V-K-1'!L791</f>
        <v>0</v>
      </c>
      <c r="N24" s="137">
        <f>+'[48]WP V-K-1'!M791</f>
        <v>0</v>
      </c>
      <c r="O24" s="137">
        <f>+'[48]WP V-K-1'!N791</f>
        <v>0</v>
      </c>
      <c r="P24" s="137">
        <f>+'[48]WP V-K-1'!O791</f>
        <v>0</v>
      </c>
      <c r="Q24" s="137">
        <f>+'[48]WP V-K-1'!P791</f>
        <v>0</v>
      </c>
      <c r="R24" s="137">
        <f>+'[48]WP V-K-1'!Q791</f>
        <v>0</v>
      </c>
      <c r="S24" s="137">
        <f>+'[48]WP V-K-1'!R791</f>
        <v>0</v>
      </c>
      <c r="T24" s="137">
        <f>+'[48]WP V-K-1'!S791</f>
        <v>0</v>
      </c>
      <c r="U24" s="137">
        <f>+'[48]WP V-K-1'!T791</f>
        <v>0</v>
      </c>
      <c r="V24" s="137">
        <f>+'[48]WP V-K-1'!U791</f>
        <v>0</v>
      </c>
      <c r="W24" s="137">
        <f>+'[48]WP V-K-1'!V791</f>
        <v>0</v>
      </c>
      <c r="X24" s="137">
        <f>+'[48]WP V-K-1'!W791</f>
        <v>0</v>
      </c>
      <c r="Y24" s="137">
        <f>+'[48]WP V-K-1'!X791</f>
        <v>0</v>
      </c>
      <c r="Z24" s="137">
        <f>+'[48]WP V-K-1'!Y791</f>
        <v>0</v>
      </c>
      <c r="AA24" s="137">
        <f>+'[48]WP V-K-1'!Z791</f>
        <v>0</v>
      </c>
      <c r="AB24" s="137">
        <f>+'[48]WP V-K-1'!AA791</f>
        <v>0</v>
      </c>
      <c r="AC24" s="137">
        <f>+'[48]WP V-K-1'!AB791</f>
        <v>0</v>
      </c>
      <c r="AD24" s="137">
        <f>+'[48]WP V-K-1'!AC791</f>
        <v>0</v>
      </c>
      <c r="AE24" s="137">
        <f>+'[48]WP V-K-1'!AD791</f>
        <v>0</v>
      </c>
      <c r="AF24" s="137">
        <f>+'[48]WP V-K-1'!AE791</f>
        <v>0</v>
      </c>
      <c r="AG24" s="137">
        <f>+'[48]WP V-K-1'!AF791</f>
        <v>0</v>
      </c>
      <c r="AH24" s="137">
        <f>+'[48]WP V-K-1'!AG791</f>
        <v>0</v>
      </c>
      <c r="AI24" s="137">
        <f>+'[48]WP V-K-1'!AH791</f>
        <v>0</v>
      </c>
      <c r="AJ24" s="137">
        <f>+'[48]WP V-K-1'!AI791</f>
        <v>0</v>
      </c>
      <c r="AK24" s="137">
        <f>+'[48]WP V-K-1'!AJ791</f>
        <v>0</v>
      </c>
      <c r="AL24" s="137">
        <f>+'[48]WP V-K-1'!AK791</f>
        <v>0</v>
      </c>
      <c r="AM24" s="137">
        <f>+'[48]WP V-K-1'!AL791</f>
        <v>0</v>
      </c>
      <c r="AN24" s="137">
        <f>+'[48]WP V-K-1'!AM791</f>
        <v>0</v>
      </c>
      <c r="AO24" s="137">
        <f>+'[48]WP V-K-1'!AN791</f>
        <v>0</v>
      </c>
      <c r="AP24" s="137">
        <f>+'[48]WP V-K-1'!AO791</f>
        <v>0</v>
      </c>
      <c r="AQ24" s="137">
        <f>+'[48]WP V-K-1'!AP791</f>
        <v>0</v>
      </c>
      <c r="AR24" s="137">
        <f>+'[48]WP V-K-1'!AQ791</f>
        <v>0</v>
      </c>
      <c r="AS24" s="137">
        <f>+'[48]WP V-K-1'!AR791</f>
        <v>0</v>
      </c>
      <c r="AT24" s="137">
        <f>+'[48]WP V-K-1'!AS791</f>
        <v>0</v>
      </c>
      <c r="AU24" s="137">
        <f>+'[48]WP V-K-1'!AT791</f>
        <v>0</v>
      </c>
      <c r="AV24" s="137">
        <f>+'[48]WP V-K-1'!AU791</f>
        <v>0</v>
      </c>
      <c r="AW24" s="137">
        <f>+'[48]WP V-K-1'!AV791</f>
        <v>0</v>
      </c>
      <c r="AX24" s="137">
        <f>+'[48]WP V-K-1'!AW791</f>
        <v>0</v>
      </c>
      <c r="AY24" s="137">
        <f>+'[48]WP V-K-1'!AX791</f>
        <v>0</v>
      </c>
      <c r="AZ24" s="137">
        <f>+'[48]WP V-K-1'!AY791</f>
        <v>0</v>
      </c>
      <c r="BA24" s="137">
        <f>+'[48]WP V-K-1'!AZ791</f>
        <v>0</v>
      </c>
      <c r="BB24" s="137">
        <f>+'[48]WP V-K-1'!BA791</f>
        <v>0</v>
      </c>
      <c r="BC24" s="137">
        <f>+'[48]WP V-K-1'!BB791</f>
        <v>0</v>
      </c>
      <c r="BD24" s="137">
        <f>+'[48]WP V-K-1'!BC791</f>
        <v>0</v>
      </c>
      <c r="BE24" s="137">
        <f>+'[48]WP V-K-1'!BD791</f>
        <v>0</v>
      </c>
      <c r="BF24" s="137">
        <f>+'[48]WP V-K-1'!BE791</f>
        <v>0</v>
      </c>
      <c r="BG24" s="137">
        <f>+'[48]WP V-K-1'!BF791</f>
        <v>0</v>
      </c>
      <c r="BH24" s="137">
        <f t="shared" si="0"/>
        <v>1109.05987</v>
      </c>
    </row>
    <row r="25" spans="1:60" ht="10.8" thickBot="1" x14ac:dyDescent="0.25">
      <c r="A25" s="155">
        <v>11</v>
      </c>
      <c r="B25" s="166" t="s">
        <v>976</v>
      </c>
      <c r="C25" s="230">
        <f t="shared" ref="C25:BH25" si="1">SUM(C15:C24)</f>
        <v>47523.914279999808</v>
      </c>
      <c r="D25" s="230">
        <f t="shared" si="1"/>
        <v>905.67876000000001</v>
      </c>
      <c r="E25" s="230">
        <f t="shared" si="1"/>
        <v>859.60900000000004</v>
      </c>
      <c r="F25" s="230">
        <f t="shared" si="1"/>
        <v>2.477E-2</v>
      </c>
      <c r="G25" s="230">
        <f t="shared" si="1"/>
        <v>144.57557999999997</v>
      </c>
      <c r="H25" s="230">
        <f t="shared" si="1"/>
        <v>3143.3448800000001</v>
      </c>
      <c r="I25" s="230">
        <f t="shared" si="1"/>
        <v>5888.1502499999988</v>
      </c>
      <c r="J25" s="230">
        <f t="shared" si="1"/>
        <v>295.2666900000001</v>
      </c>
      <c r="K25" s="230">
        <f t="shared" si="1"/>
        <v>1190.74587</v>
      </c>
      <c r="L25" s="230">
        <f t="shared" si="1"/>
        <v>9900.1134760001278</v>
      </c>
      <c r="M25" s="230">
        <f t="shared" si="1"/>
        <v>0.25716060000000007</v>
      </c>
      <c r="N25" s="230">
        <f t="shared" si="1"/>
        <v>18.219797300000007</v>
      </c>
      <c r="O25" s="230">
        <f t="shared" si="1"/>
        <v>1.8448378000000001</v>
      </c>
      <c r="P25" s="230">
        <f t="shared" si="1"/>
        <v>19.4579877</v>
      </c>
      <c r="Q25" s="230">
        <f t="shared" si="1"/>
        <v>2.9912500000000004</v>
      </c>
      <c r="R25" s="230">
        <f t="shared" si="1"/>
        <v>0.89374400000000009</v>
      </c>
      <c r="S25" s="230">
        <f t="shared" si="1"/>
        <v>98.455747700000089</v>
      </c>
      <c r="T25" s="230">
        <f t="shared" si="1"/>
        <v>106.11687399999997</v>
      </c>
      <c r="U25" s="230">
        <f t="shared" si="1"/>
        <v>96.718508500000056</v>
      </c>
      <c r="V25" s="230">
        <f t="shared" si="1"/>
        <v>13.824682299999985</v>
      </c>
      <c r="W25" s="230">
        <f t="shared" si="1"/>
        <v>4.054733500000002</v>
      </c>
      <c r="X25" s="230">
        <f t="shared" si="1"/>
        <v>108.55764789999998</v>
      </c>
      <c r="Y25" s="230">
        <f t="shared" si="1"/>
        <v>216.28996249999992</v>
      </c>
      <c r="Z25" s="230">
        <f t="shared" si="1"/>
        <v>96.718508500000056</v>
      </c>
      <c r="AA25" s="230">
        <f t="shared" si="1"/>
        <v>2.5558698</v>
      </c>
      <c r="AB25" s="230">
        <f t="shared" si="1"/>
        <v>42712.844627499362</v>
      </c>
      <c r="AC25" s="230">
        <f t="shared" si="1"/>
        <v>20.241535599999988</v>
      </c>
      <c r="AD25" s="230">
        <f t="shared" si="1"/>
        <v>104.73318809999998</v>
      </c>
      <c r="AE25" s="230">
        <f t="shared" si="1"/>
        <v>236.18353260000043</v>
      </c>
      <c r="AF25" s="230">
        <f t="shared" si="1"/>
        <v>6071.884479399987</v>
      </c>
      <c r="AG25" s="230">
        <f t="shared" si="1"/>
        <v>195.91196300000016</v>
      </c>
      <c r="AH25" s="230">
        <f t="shared" si="1"/>
        <v>262.15619080000079</v>
      </c>
      <c r="AI25" s="230">
        <f t="shared" si="1"/>
        <v>108.01823790000005</v>
      </c>
      <c r="AJ25" s="230">
        <f t="shared" si="1"/>
        <v>408.30787590000028</v>
      </c>
      <c r="AK25" s="230">
        <f t="shared" si="1"/>
        <v>70.098816599999921</v>
      </c>
      <c r="AL25" s="230">
        <f t="shared" si="1"/>
        <v>1.3886146999999998</v>
      </c>
      <c r="AM25" s="230">
        <f t="shared" si="1"/>
        <v>30.83892440000001</v>
      </c>
      <c r="AN25" s="230">
        <f t="shared" si="1"/>
        <v>453.43049040000017</v>
      </c>
      <c r="AO25" s="230">
        <f t="shared" si="1"/>
        <v>53.543445499999947</v>
      </c>
      <c r="AP25" s="230">
        <f t="shared" si="1"/>
        <v>11.698671100000013</v>
      </c>
      <c r="AQ25" s="230">
        <f t="shared" si="1"/>
        <v>96.718508500000056</v>
      </c>
      <c r="AR25" s="230">
        <f t="shared" si="1"/>
        <v>1.144164</v>
      </c>
      <c r="AS25" s="230">
        <f t="shared" si="1"/>
        <v>874.13774000000024</v>
      </c>
      <c r="AT25" s="230">
        <f t="shared" si="1"/>
        <v>22317.729167200017</v>
      </c>
      <c r="AU25" s="230">
        <f t="shared" si="1"/>
        <v>10.246555600000001</v>
      </c>
      <c r="AV25" s="230">
        <f t="shared" si="1"/>
        <v>526.69180939999978</v>
      </c>
      <c r="AW25" s="230">
        <f t="shared" si="1"/>
        <v>3674.5479749999995</v>
      </c>
      <c r="AX25" s="230">
        <f t="shared" si="1"/>
        <v>18.09948</v>
      </c>
      <c r="AY25" s="230">
        <f t="shared" si="1"/>
        <v>809.5962199999999</v>
      </c>
      <c r="AZ25" s="230">
        <f t="shared" si="1"/>
        <v>1014.6875000000002</v>
      </c>
      <c r="BA25" s="230">
        <f t="shared" si="1"/>
        <v>34.229109999999999</v>
      </c>
      <c r="BB25" s="230">
        <f t="shared" si="1"/>
        <v>2225.9408600000002</v>
      </c>
      <c r="BC25" s="230">
        <f t="shared" si="1"/>
        <v>67186.066679999989</v>
      </c>
      <c r="BD25" s="230">
        <f t="shared" si="1"/>
        <v>14.90212</v>
      </c>
      <c r="BE25" s="230">
        <f t="shared" si="1"/>
        <v>120750.73708999989</v>
      </c>
      <c r="BF25" s="230">
        <f t="shared" si="1"/>
        <v>11021.510179999999</v>
      </c>
      <c r="BG25" s="230">
        <f t="shared" si="1"/>
        <v>1379.1283800000024</v>
      </c>
      <c r="BH25" s="230">
        <f t="shared" si="1"/>
        <v>353335.7750012991</v>
      </c>
    </row>
    <row r="26" spans="1:60" x14ac:dyDescent="0.2">
      <c r="A26" s="155">
        <v>12</v>
      </c>
      <c r="B26" s="163"/>
    </row>
    <row r="27" spans="1:60" x14ac:dyDescent="0.2">
      <c r="A27" s="155">
        <v>13</v>
      </c>
      <c r="B27" s="163"/>
    </row>
    <row r="28" spans="1:60" x14ac:dyDescent="0.2">
      <c r="A28" s="155">
        <v>14</v>
      </c>
      <c r="B28" s="231" t="s">
        <v>1177</v>
      </c>
      <c r="C28" s="180">
        <f>SUM(C25:K25)</f>
        <v>59951.310079999799</v>
      </c>
    </row>
    <row r="29" spans="1:60" x14ac:dyDescent="0.2">
      <c r="A29" s="155">
        <v>15</v>
      </c>
      <c r="B29" s="231" t="s">
        <v>1178</v>
      </c>
      <c r="C29" s="232">
        <f>SUM(L25:BG25)</f>
        <v>293384.46492129937</v>
      </c>
    </row>
    <row r="30" spans="1:60" x14ac:dyDescent="0.2">
      <c r="A30" s="155">
        <v>16</v>
      </c>
      <c r="B30" s="233" t="s">
        <v>6</v>
      </c>
      <c r="C30" s="180">
        <f>SUM(C28:C29)</f>
        <v>353335.77500129916</v>
      </c>
    </row>
  </sheetData>
  <pageMargins left="1" right="1" top="1" bottom="1" header="0.5" footer="0.5"/>
  <pageSetup scale="75" orientation="landscape" r:id="rId1"/>
  <headerFooter>
    <oddHeader>&amp;R&amp;"Times New Roman,Regular"&amp;8Schedule V-K-12-3.1 ERRATA - 1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DCC0-8908-4F89-8D16-94DBBF126D3F}">
  <dimension ref="A1:AU22"/>
  <sheetViews>
    <sheetView view="pageBreakPreview" topLeftCell="K1" zoomScale="60" zoomScaleNormal="100" workbookViewId="0">
      <selection activeCell="AN15" sqref="AN15"/>
    </sheetView>
  </sheetViews>
  <sheetFormatPr defaultColWidth="9.109375" defaultRowHeight="10.199999999999999" x14ac:dyDescent="0.2"/>
  <cols>
    <col min="1" max="1" width="4.33203125" style="152" customWidth="1"/>
    <col min="2" max="2" width="40.44140625" style="152" customWidth="1"/>
    <col min="3" max="3" width="9.33203125" style="152" customWidth="1"/>
    <col min="4" max="18" width="7.88671875" style="152" customWidth="1"/>
    <col min="19" max="19" width="9" style="152" bestFit="1" customWidth="1"/>
    <col min="20" max="34" width="7.88671875" style="152" customWidth="1"/>
    <col min="35" max="35" width="9" style="152" bestFit="1" customWidth="1"/>
    <col min="36" max="43" width="7.88671875" style="152" customWidth="1"/>
    <col min="44" max="44" width="9.5546875" style="152" bestFit="1" customWidth="1"/>
    <col min="45" max="45" width="8.88671875" style="152" customWidth="1"/>
    <col min="46" max="47" width="10.44140625" style="152" customWidth="1"/>
    <col min="48" max="16384" width="9.109375" style="152"/>
  </cols>
  <sheetData>
    <row r="1" spans="1:47" x14ac:dyDescent="0.2">
      <c r="A1" s="1"/>
      <c r="B1" s="2"/>
    </row>
    <row r="2" spans="1:47" x14ac:dyDescent="0.2">
      <c r="A2" s="3"/>
      <c r="B2" s="4" t="s">
        <v>0</v>
      </c>
    </row>
    <row r="3" spans="1:47" x14ac:dyDescent="0.2">
      <c r="A3" s="3"/>
      <c r="B3" s="6" t="s">
        <v>1</v>
      </c>
    </row>
    <row r="4" spans="1:47" x14ac:dyDescent="0.2">
      <c r="A4" s="3"/>
      <c r="B4" s="6" t="s">
        <v>1175</v>
      </c>
    </row>
    <row r="5" spans="1:47" x14ac:dyDescent="0.2">
      <c r="A5" s="3"/>
      <c r="B5" s="6" t="s">
        <v>736</v>
      </c>
    </row>
    <row r="6" spans="1:47" x14ac:dyDescent="0.2">
      <c r="A6" s="3"/>
      <c r="B6" s="6" t="s">
        <v>734</v>
      </c>
    </row>
    <row r="7" spans="1:47" x14ac:dyDescent="0.2">
      <c r="A7" s="8"/>
      <c r="B7" s="151" t="s">
        <v>735</v>
      </c>
    </row>
    <row r="8" spans="1:47" ht="12.75" customHeight="1" x14ac:dyDescent="0.2">
      <c r="A8" s="12"/>
      <c r="B8" s="13" t="s">
        <v>3</v>
      </c>
    </row>
    <row r="9" spans="1:47" ht="10.8" thickBot="1" x14ac:dyDescent="0.25">
      <c r="A9" s="12"/>
      <c r="B9" s="13"/>
      <c r="C9" s="155">
        <v>1</v>
      </c>
      <c r="D9" s="155">
        <v>2</v>
      </c>
      <c r="E9" s="155">
        <v>3</v>
      </c>
      <c r="F9" s="155">
        <v>4</v>
      </c>
      <c r="G9" s="155">
        <v>5</v>
      </c>
      <c r="H9" s="155">
        <v>6</v>
      </c>
      <c r="I9" s="155">
        <v>7</v>
      </c>
      <c r="J9" s="155">
        <v>8</v>
      </c>
      <c r="K9" s="155">
        <v>9</v>
      </c>
      <c r="L9" s="155">
        <v>10</v>
      </c>
      <c r="M9" s="155">
        <v>11</v>
      </c>
      <c r="N9" s="155">
        <v>12</v>
      </c>
      <c r="O9" s="155">
        <v>13</v>
      </c>
      <c r="P9" s="155">
        <v>14</v>
      </c>
      <c r="Q9" s="155">
        <v>15</v>
      </c>
      <c r="R9" s="155">
        <v>16</v>
      </c>
      <c r="S9" s="155">
        <v>17</v>
      </c>
      <c r="T9" s="155">
        <v>18</v>
      </c>
      <c r="U9" s="155">
        <v>19</v>
      </c>
      <c r="V9" s="155">
        <v>20</v>
      </c>
      <c r="W9" s="155">
        <v>21</v>
      </c>
      <c r="X9" s="155">
        <v>22</v>
      </c>
      <c r="Y9" s="155">
        <v>23</v>
      </c>
      <c r="Z9" s="155">
        <v>24</v>
      </c>
      <c r="AA9" s="155">
        <v>25</v>
      </c>
      <c r="AB9" s="155">
        <v>26</v>
      </c>
      <c r="AC9" s="155">
        <v>27</v>
      </c>
      <c r="AD9" s="155">
        <v>28</v>
      </c>
      <c r="AE9" s="155">
        <v>29</v>
      </c>
      <c r="AF9" s="155">
        <v>30</v>
      </c>
      <c r="AG9" s="155">
        <v>31</v>
      </c>
      <c r="AH9" s="155">
        <v>32</v>
      </c>
      <c r="AI9" s="155">
        <v>33</v>
      </c>
      <c r="AJ9" s="155">
        <v>34</v>
      </c>
      <c r="AK9" s="155">
        <v>35</v>
      </c>
      <c r="AL9" s="155">
        <v>36</v>
      </c>
      <c r="AM9" s="155">
        <v>37</v>
      </c>
      <c r="AN9" s="155">
        <v>38</v>
      </c>
      <c r="AO9" s="155">
        <v>39</v>
      </c>
      <c r="AP9" s="155">
        <v>40</v>
      </c>
      <c r="AQ9" s="155">
        <v>41</v>
      </c>
      <c r="AR9" s="155">
        <v>59</v>
      </c>
      <c r="AU9" s="155"/>
    </row>
    <row r="10" spans="1:47" ht="10.8" thickBot="1" x14ac:dyDescent="0.25">
      <c r="A10" s="220" t="s">
        <v>26</v>
      </c>
      <c r="B10" s="221"/>
      <c r="C10" s="158" t="s">
        <v>5</v>
      </c>
      <c r="D10" s="159"/>
      <c r="E10" s="159"/>
      <c r="F10" s="159"/>
      <c r="G10" s="159"/>
      <c r="H10" s="159"/>
      <c r="I10" s="159"/>
      <c r="J10" s="159"/>
      <c r="K10" s="159"/>
      <c r="L10" s="159"/>
      <c r="M10" s="159"/>
      <c r="N10" s="159"/>
      <c r="O10" s="159"/>
      <c r="P10" s="159"/>
      <c r="Q10" s="158" t="s">
        <v>5</v>
      </c>
      <c r="R10" s="159"/>
      <c r="S10" s="159"/>
      <c r="T10" s="159"/>
      <c r="U10" s="159"/>
      <c r="V10" s="159"/>
      <c r="W10" s="159"/>
      <c r="X10" s="159"/>
      <c r="Y10" s="159"/>
      <c r="Z10" s="159"/>
      <c r="AA10" s="159"/>
      <c r="AB10" s="159"/>
      <c r="AC10" s="159"/>
      <c r="AD10" s="159"/>
      <c r="AE10" s="159"/>
      <c r="AF10" s="158" t="s">
        <v>5</v>
      </c>
      <c r="AG10" s="159"/>
      <c r="AH10" s="159"/>
      <c r="AI10" s="159"/>
      <c r="AJ10" s="159"/>
      <c r="AK10" s="159"/>
      <c r="AL10" s="159"/>
      <c r="AM10" s="159"/>
      <c r="AN10" s="159"/>
      <c r="AO10" s="159"/>
      <c r="AP10" s="159"/>
      <c r="AQ10" s="159"/>
      <c r="AR10" s="220"/>
    </row>
    <row r="11" spans="1:47" ht="10.8" thickBot="1" x14ac:dyDescent="0.25">
      <c r="A11" s="161" t="s">
        <v>951</v>
      </c>
      <c r="B11" s="222" t="s">
        <v>23</v>
      </c>
      <c r="C11" s="162">
        <v>1070</v>
      </c>
      <c r="D11" s="162">
        <v>1810</v>
      </c>
      <c r="E11" s="162">
        <v>1823</v>
      </c>
      <c r="F11" s="162">
        <v>1860</v>
      </c>
      <c r="G11" s="162">
        <v>4261</v>
      </c>
      <c r="H11" s="162">
        <v>4264</v>
      </c>
      <c r="I11" s="162">
        <v>4265</v>
      </c>
      <c r="J11" s="162">
        <v>5600</v>
      </c>
      <c r="K11" s="162">
        <v>5620</v>
      </c>
      <c r="L11" s="162">
        <v>5630</v>
      </c>
      <c r="M11" s="162">
        <v>5640</v>
      </c>
      <c r="N11" s="162">
        <v>5660</v>
      </c>
      <c r="O11" s="162">
        <v>5690</v>
      </c>
      <c r="P11" s="162">
        <v>5700</v>
      </c>
      <c r="Q11" s="162">
        <v>5710</v>
      </c>
      <c r="R11" s="162">
        <v>5720</v>
      </c>
      <c r="S11" s="162">
        <v>5800</v>
      </c>
      <c r="T11" s="162">
        <v>5820</v>
      </c>
      <c r="U11" s="162">
        <v>5830</v>
      </c>
      <c r="V11" s="162">
        <v>5840</v>
      </c>
      <c r="W11" s="162">
        <v>5850</v>
      </c>
      <c r="X11" s="162">
        <v>5860</v>
      </c>
      <c r="Y11" s="162">
        <v>5870</v>
      </c>
      <c r="Z11" s="162">
        <v>5880</v>
      </c>
      <c r="AA11" s="162">
        <v>5900</v>
      </c>
      <c r="AB11" s="162">
        <v>5920</v>
      </c>
      <c r="AC11" s="162">
        <v>5930</v>
      </c>
      <c r="AD11" s="162">
        <v>5940</v>
      </c>
      <c r="AE11" s="162">
        <v>5960</v>
      </c>
      <c r="AF11" s="162">
        <v>5970</v>
      </c>
      <c r="AG11" s="162">
        <v>5980</v>
      </c>
      <c r="AH11" s="162">
        <v>9020</v>
      </c>
      <c r="AI11" s="162">
        <v>9030</v>
      </c>
      <c r="AJ11" s="162">
        <v>9080</v>
      </c>
      <c r="AK11" s="162">
        <v>9090</v>
      </c>
      <c r="AL11" s="162">
        <v>9200</v>
      </c>
      <c r="AM11" s="162">
        <v>9210</v>
      </c>
      <c r="AN11" s="162">
        <v>9250</v>
      </c>
      <c r="AO11" s="162">
        <v>9302</v>
      </c>
      <c r="AP11" s="162">
        <v>9310</v>
      </c>
      <c r="AQ11" s="162">
        <v>9350</v>
      </c>
      <c r="AR11" s="223" t="s">
        <v>6</v>
      </c>
    </row>
    <row r="12" spans="1:47" x14ac:dyDescent="0.2">
      <c r="A12" s="155"/>
      <c r="B12" s="224"/>
      <c r="C12" s="164"/>
      <c r="D12" s="164"/>
      <c r="E12" s="164"/>
      <c r="F12" s="164"/>
      <c r="G12" s="164"/>
      <c r="H12" s="225"/>
      <c r="I12" s="164"/>
      <c r="J12" s="224"/>
      <c r="K12" s="224"/>
      <c r="L12" s="224"/>
      <c r="M12" s="224"/>
      <c r="N12" s="224"/>
      <c r="O12" s="224"/>
      <c r="P12" s="224"/>
      <c r="Q12" s="224"/>
      <c r="R12" s="224"/>
      <c r="S12" s="224"/>
      <c r="T12" s="224"/>
      <c r="U12" s="224"/>
      <c r="V12" s="224"/>
      <c r="W12" s="224"/>
      <c r="X12" s="226"/>
      <c r="Y12" s="224"/>
      <c r="Z12" s="224"/>
      <c r="AA12" s="224"/>
      <c r="AB12" s="224"/>
      <c r="AC12" s="224"/>
      <c r="AD12" s="224"/>
      <c r="AE12" s="224"/>
      <c r="AF12" s="224"/>
      <c r="AG12" s="224"/>
      <c r="AH12" s="224"/>
      <c r="AI12" s="224"/>
      <c r="AJ12" s="164"/>
      <c r="AK12" s="164"/>
      <c r="AL12" s="164"/>
      <c r="AM12" s="164"/>
      <c r="AN12" s="164"/>
      <c r="AO12" s="164"/>
      <c r="AP12" s="164"/>
      <c r="AQ12" s="164"/>
      <c r="AR12" s="164"/>
    </row>
    <row r="13" spans="1:47" ht="20.399999999999999" x14ac:dyDescent="0.2">
      <c r="A13" s="155"/>
      <c r="B13" s="227" t="s">
        <v>1179</v>
      </c>
      <c r="C13" s="164"/>
      <c r="D13" s="164"/>
      <c r="E13" s="164"/>
      <c r="F13" s="164"/>
      <c r="G13" s="164"/>
      <c r="H13" s="225"/>
      <c r="I13" s="164"/>
      <c r="J13" s="224"/>
      <c r="K13" s="224"/>
      <c r="L13" s="224"/>
      <c r="M13" s="224"/>
      <c r="N13" s="224"/>
      <c r="O13" s="224"/>
      <c r="P13" s="224"/>
      <c r="Q13" s="224"/>
      <c r="R13" s="224"/>
      <c r="S13" s="224"/>
      <c r="T13" s="224"/>
      <c r="U13" s="224"/>
      <c r="V13" s="224"/>
      <c r="W13" s="224"/>
      <c r="X13" s="226"/>
      <c r="Y13" s="224"/>
      <c r="Z13" s="224"/>
      <c r="AA13" s="224"/>
      <c r="AB13" s="224"/>
      <c r="AC13" s="224"/>
      <c r="AD13" s="224"/>
      <c r="AE13" s="224"/>
      <c r="AF13" s="224"/>
      <c r="AG13" s="224"/>
      <c r="AH13" s="224"/>
      <c r="AI13" s="224"/>
      <c r="AJ13" s="164"/>
      <c r="AK13" s="164"/>
      <c r="AL13" s="164"/>
      <c r="AM13" s="164"/>
      <c r="AN13" s="164"/>
      <c r="AO13" s="164"/>
      <c r="AP13" s="164"/>
      <c r="AQ13" s="164"/>
      <c r="AR13" s="164"/>
    </row>
    <row r="14" spans="1:47" x14ac:dyDescent="0.2">
      <c r="A14" s="155"/>
      <c r="B14" s="224"/>
      <c r="C14" s="164"/>
      <c r="D14" s="164"/>
      <c r="E14" s="164"/>
      <c r="F14" s="164"/>
      <c r="G14" s="164"/>
      <c r="H14" s="225"/>
      <c r="I14" s="164"/>
      <c r="J14" s="224"/>
      <c r="K14" s="224"/>
      <c r="L14" s="224"/>
      <c r="M14" s="224"/>
      <c r="N14" s="224"/>
      <c r="O14" s="224"/>
      <c r="P14" s="224"/>
      <c r="Q14" s="224"/>
      <c r="R14" s="224"/>
      <c r="S14" s="224"/>
      <c r="T14" s="224"/>
      <c r="U14" s="224"/>
      <c r="V14" s="224"/>
      <c r="W14" s="224"/>
      <c r="X14" s="226"/>
      <c r="Y14" s="224"/>
      <c r="Z14" s="224"/>
      <c r="AA14" s="224"/>
      <c r="AB14" s="224"/>
      <c r="AC14" s="224"/>
      <c r="AD14" s="224"/>
      <c r="AE14" s="224"/>
      <c r="AF14" s="224"/>
      <c r="AG14" s="224"/>
      <c r="AH14" s="224"/>
      <c r="AI14" s="224"/>
      <c r="AJ14" s="164"/>
      <c r="AK14" s="164"/>
      <c r="AL14" s="164"/>
      <c r="AM14" s="164"/>
      <c r="AN14" s="164"/>
      <c r="AO14" s="164"/>
      <c r="AP14" s="164"/>
      <c r="AQ14" s="164"/>
      <c r="AR14" s="164"/>
    </row>
    <row r="15" spans="1:47" x14ac:dyDescent="0.2">
      <c r="A15" s="155">
        <v>1</v>
      </c>
      <c r="B15" s="228" t="s">
        <v>980</v>
      </c>
      <c r="C15" s="137">
        <f>+'[48]WP V-K-1'!B804</f>
        <v>43841.855520000005</v>
      </c>
      <c r="D15" s="137">
        <f>+'[48]WP V-K-1'!C804</f>
        <v>905.67876000000001</v>
      </c>
      <c r="E15" s="137">
        <f>+'[48]WP V-K-1'!D804</f>
        <v>859.60900000000004</v>
      </c>
      <c r="F15" s="137">
        <f>+'[48]WP V-K-1'!E804</f>
        <v>0</v>
      </c>
      <c r="G15" s="137">
        <f>+'[48]WP V-K-1'!F804</f>
        <v>3143.3448800000001</v>
      </c>
      <c r="H15" s="137">
        <f>+'[48]WP V-K-1'!G804</f>
        <v>5888.1502499999988</v>
      </c>
      <c r="I15" s="137">
        <f>+'[48]WP V-K-1'!H804</f>
        <v>205.23915</v>
      </c>
      <c r="J15" s="137">
        <f>+'[48]WP V-K-1'!I804</f>
        <v>9834.7421342000016</v>
      </c>
      <c r="K15" s="137">
        <f>+'[48]WP V-K-1'!J804</f>
        <v>69.601781000000003</v>
      </c>
      <c r="L15" s="137">
        <f>+'[48]WP V-K-1'!K804</f>
        <v>69.601781000000003</v>
      </c>
      <c r="M15" s="137">
        <f>+'[48]WP V-K-1'!L804</f>
        <v>69.601781000000003</v>
      </c>
      <c r="N15" s="137">
        <f>+'[48]WP V-K-1'!M804</f>
        <v>0</v>
      </c>
      <c r="O15" s="137">
        <f>+'[48]WP V-K-1'!N804</f>
        <v>0</v>
      </c>
      <c r="P15" s="137">
        <f>+'[48]WP V-K-1'!O804</f>
        <v>69.601781000000003</v>
      </c>
      <c r="Q15" s="137">
        <f>+'[48]WP V-K-1'!P804</f>
        <v>139.20356200000001</v>
      </c>
      <c r="R15" s="137">
        <f>+'[48]WP V-K-1'!Q804</f>
        <v>69.601781000000003</v>
      </c>
      <c r="S15" s="137">
        <f>+'[48]WP V-K-1'!R804</f>
        <v>42573.07704779999</v>
      </c>
      <c r="T15" s="137">
        <f>+'[48]WP V-K-1'!S804</f>
        <v>69.601781000000003</v>
      </c>
      <c r="U15" s="137">
        <f>+'[48]WP V-K-1'!T804</f>
        <v>139.20356200000001</v>
      </c>
      <c r="V15" s="137">
        <f>+'[48]WP V-K-1'!U804</f>
        <v>139.20356200000001</v>
      </c>
      <c r="W15" s="137">
        <f>+'[48]WP V-K-1'!V804</f>
        <v>139.20356200000001</v>
      </c>
      <c r="X15" s="137">
        <f>+'[48]WP V-K-1'!W804</f>
        <v>83.751480999999984</v>
      </c>
      <c r="Y15" s="137">
        <f>+'[48]WP V-K-1'!X804</f>
        <v>69.601781000000003</v>
      </c>
      <c r="Z15" s="137">
        <f>+'[48]WP V-K-1'!Y804</f>
        <v>0</v>
      </c>
      <c r="AA15" s="137">
        <f>+'[48]WP V-K-1'!Z804</f>
        <v>0</v>
      </c>
      <c r="AB15" s="137">
        <f>+'[48]WP V-K-1'!AA804</f>
        <v>0</v>
      </c>
      <c r="AC15" s="137">
        <f>+'[48]WP V-K-1'!AB804</f>
        <v>236.34426099999996</v>
      </c>
      <c r="AD15" s="137">
        <f>+'[48]WP V-K-1'!AC804</f>
        <v>0</v>
      </c>
      <c r="AE15" s="137">
        <f>+'[48]WP V-K-1'!AD804</f>
        <v>0</v>
      </c>
      <c r="AF15" s="137">
        <f>+'[48]WP V-K-1'!AE804</f>
        <v>69.601781000000003</v>
      </c>
      <c r="AG15" s="137">
        <f>+'[48]WP V-K-1'!AF804</f>
        <v>0</v>
      </c>
      <c r="AH15" s="137">
        <f>+'[48]WP V-K-1'!AG804</f>
        <v>714.59690000000001</v>
      </c>
      <c r="AI15" s="137">
        <f>+'[48]WP V-K-1'!AH804</f>
        <v>22264.576699999998</v>
      </c>
      <c r="AJ15" s="137">
        <f>+'[48]WP V-K-1'!AI804</f>
        <v>3.5626500000000001</v>
      </c>
      <c r="AK15" s="137">
        <f>+'[48]WP V-K-1'!AJ804</f>
        <v>3673.7406599999999</v>
      </c>
      <c r="AL15" s="137">
        <f>+'[48]WP V-K-1'!AK804</f>
        <v>0</v>
      </c>
      <c r="AM15" s="137">
        <f>+'[48]WP V-K-1'!AL804</f>
        <v>989.22789999999998</v>
      </c>
      <c r="AN15" s="137">
        <f>+'[48]WP V-K-1'!AM804</f>
        <v>2096.5535199999999</v>
      </c>
      <c r="AO15" s="137">
        <f>+'[48]WP V-K-1'!AN804</f>
        <v>119428.10080000003</v>
      </c>
      <c r="AP15" s="137">
        <f>+'[48]WP V-K-1'!AO804</f>
        <v>11014.581789999998</v>
      </c>
      <c r="AQ15" s="137">
        <f>+'[48]WP V-K-1'!AP804</f>
        <v>1338.1345100000001</v>
      </c>
      <c r="AR15" s="137">
        <f>SUM(C15:AQ15)</f>
        <v>270208.49641000002</v>
      </c>
    </row>
    <row r="16" spans="1:47" ht="10.8" thickBot="1" x14ac:dyDescent="0.25">
      <c r="A16" s="155">
        <v>2</v>
      </c>
      <c r="B16" s="228" t="s">
        <v>1196</v>
      </c>
      <c r="C16" s="137">
        <f>+'[48]WP V-K-1'!B805</f>
        <v>1727.0908300000001</v>
      </c>
      <c r="D16" s="137">
        <f>+'[48]WP V-K-1'!C805</f>
        <v>0</v>
      </c>
      <c r="E16" s="137">
        <f>+'[48]WP V-K-1'!D805</f>
        <v>0</v>
      </c>
      <c r="F16" s="137">
        <f>+'[48]WP V-K-1'!E805</f>
        <v>2.477E-2</v>
      </c>
      <c r="G16" s="137">
        <f>+'[48]WP V-K-1'!F805</f>
        <v>0</v>
      </c>
      <c r="H16" s="137">
        <f>+'[48]WP V-K-1'!G805</f>
        <v>0</v>
      </c>
      <c r="I16" s="137">
        <f>+'[48]WP V-K-1'!H805</f>
        <v>0</v>
      </c>
      <c r="J16" s="137">
        <f>+'[48]WP V-K-1'!I805</f>
        <v>3.3799946999999997</v>
      </c>
      <c r="K16" s="137">
        <f>+'[48]WP V-K-1'!J805</f>
        <v>0.28298450000000003</v>
      </c>
      <c r="L16" s="137">
        <f>+'[48]WP V-K-1'!K805</f>
        <v>0.31707250000000003</v>
      </c>
      <c r="M16" s="137">
        <f>+'[48]WP V-K-1'!L805</f>
        <v>0.28228450000000005</v>
      </c>
      <c r="N16" s="137">
        <f>+'[48]WP V-K-1'!M805</f>
        <v>5.7979999999999997E-2</v>
      </c>
      <c r="O16" s="137">
        <f>+'[48]WP V-K-1'!N805</f>
        <v>8.9999999999999998E-4</v>
      </c>
      <c r="P16" s="137">
        <f>+'[48]WP V-K-1'!O805</f>
        <v>0.28508450000000007</v>
      </c>
      <c r="Q16" s="137">
        <f>+'[48]WP V-K-1'!P805</f>
        <v>0.64574100000000012</v>
      </c>
      <c r="R16" s="137">
        <f>+'[48]WP V-K-1'!Q805</f>
        <v>0.28228450000000005</v>
      </c>
      <c r="S16" s="137">
        <f>+'[48]WP V-K-1'!R805</f>
        <v>7.1740111000000004</v>
      </c>
      <c r="T16" s="137">
        <f>+'[48]WP V-K-1'!S805</f>
        <v>0.28478450000000005</v>
      </c>
      <c r="U16" s="137">
        <f>+'[48]WP V-K-1'!T805</f>
        <v>0.67535900000000004</v>
      </c>
      <c r="V16" s="137">
        <f>+'[48]WP V-K-1'!U805</f>
        <v>5830.9199689999987</v>
      </c>
      <c r="W16" s="137">
        <f>+'[48]WP V-K-1'!V805</f>
        <v>0.5645690000000001</v>
      </c>
      <c r="X16" s="137">
        <f>+'[48]WP V-K-1'!W805</f>
        <v>1.3378924999999999</v>
      </c>
      <c r="Y16" s="137">
        <f>+'[48]WP V-K-1'!X805</f>
        <v>0.31182850000000001</v>
      </c>
      <c r="Z16" s="137">
        <f>+'[48]WP V-K-1'!Y805</f>
        <v>0.68003600000000008</v>
      </c>
      <c r="AA16" s="137">
        <f>+'[48]WP V-K-1'!Z805</f>
        <v>13.561873200000001</v>
      </c>
      <c r="AB16" s="137">
        <f>+'[48]WP V-K-1'!AA805</f>
        <v>2.8E-3</v>
      </c>
      <c r="AC16" s="137">
        <f>+'[48]WP V-K-1'!AB805</f>
        <v>1.2582645000000001</v>
      </c>
      <c r="AD16" s="137">
        <f>+'[48]WP V-K-1'!AC805</f>
        <v>0.30664199999999997</v>
      </c>
      <c r="AE16" s="137">
        <f>+'[48]WP V-K-1'!AD805</f>
        <v>1.4772000000000002E-2</v>
      </c>
      <c r="AF16" s="137">
        <f>+'[48]WP V-K-1'!AE805</f>
        <v>0.28228450000000005</v>
      </c>
      <c r="AG16" s="137">
        <f>+'[48]WP V-K-1'!AF805</f>
        <v>-1.0000000000000001E-5</v>
      </c>
      <c r="AH16" s="137">
        <f>+'[48]WP V-K-1'!AG805</f>
        <v>152.34397000000001</v>
      </c>
      <c r="AI16" s="137">
        <f>+'[48]WP V-K-1'!AH805</f>
        <v>0.62828799999999996</v>
      </c>
      <c r="AJ16" s="137">
        <f>+'[48]WP V-K-1'!AI805</f>
        <v>13.21344</v>
      </c>
      <c r="AK16" s="137">
        <f>+'[48]WP V-K-1'!AJ805</f>
        <v>0</v>
      </c>
      <c r="AL16" s="137">
        <f>+'[48]WP V-K-1'!AK805</f>
        <v>5.8209999999999998E-2</v>
      </c>
      <c r="AM16" s="137">
        <f>+'[48]WP V-K-1'!AL805</f>
        <v>0</v>
      </c>
      <c r="AN16" s="137">
        <f>+'[48]WP V-K-1'!AM805</f>
        <v>0</v>
      </c>
      <c r="AO16" s="137">
        <f>+'[48]WP V-K-1'!AN805</f>
        <v>169.93516</v>
      </c>
      <c r="AP16" s="137">
        <f>+'[48]WP V-K-1'!AO805</f>
        <v>-2.0000000000000002E-5</v>
      </c>
      <c r="AQ16" s="137">
        <f>+'[48]WP V-K-1'!AP805</f>
        <v>0</v>
      </c>
      <c r="AR16" s="137">
        <f>SUM(C16:AQ16)</f>
        <v>7926.2040499999994</v>
      </c>
    </row>
    <row r="17" spans="1:44" ht="10.8" thickBot="1" x14ac:dyDescent="0.25">
      <c r="A17" s="155">
        <v>3</v>
      </c>
      <c r="B17" s="166" t="s">
        <v>976</v>
      </c>
      <c r="C17" s="230">
        <f t="shared" ref="C17:AR17" si="0">SUM(C15:C16)</f>
        <v>45568.946350000006</v>
      </c>
      <c r="D17" s="230">
        <f t="shared" si="0"/>
        <v>905.67876000000001</v>
      </c>
      <c r="E17" s="230">
        <f t="shared" si="0"/>
        <v>859.60900000000004</v>
      </c>
      <c r="F17" s="230">
        <f t="shared" si="0"/>
        <v>2.477E-2</v>
      </c>
      <c r="G17" s="230">
        <f t="shared" si="0"/>
        <v>3143.3448800000001</v>
      </c>
      <c r="H17" s="230">
        <f t="shared" si="0"/>
        <v>5888.1502499999988</v>
      </c>
      <c r="I17" s="230">
        <f t="shared" si="0"/>
        <v>205.23915</v>
      </c>
      <c r="J17" s="230">
        <f t="shared" si="0"/>
        <v>9838.1221289000023</v>
      </c>
      <c r="K17" s="230">
        <f t="shared" si="0"/>
        <v>69.8847655</v>
      </c>
      <c r="L17" s="230">
        <f t="shared" si="0"/>
        <v>69.918853499999997</v>
      </c>
      <c r="M17" s="230">
        <f t="shared" si="0"/>
        <v>69.884065500000005</v>
      </c>
      <c r="N17" s="230">
        <f t="shared" si="0"/>
        <v>5.7979999999999997E-2</v>
      </c>
      <c r="O17" s="230">
        <f t="shared" si="0"/>
        <v>8.9999999999999998E-4</v>
      </c>
      <c r="P17" s="230">
        <f t="shared" si="0"/>
        <v>69.886865499999999</v>
      </c>
      <c r="Q17" s="230">
        <f t="shared" si="0"/>
        <v>139.84930299999999</v>
      </c>
      <c r="R17" s="230">
        <f t="shared" si="0"/>
        <v>69.884065500000005</v>
      </c>
      <c r="S17" s="230">
        <f t="shared" si="0"/>
        <v>42580.251058899994</v>
      </c>
      <c r="T17" s="230">
        <f t="shared" si="0"/>
        <v>69.886565500000003</v>
      </c>
      <c r="U17" s="230">
        <f t="shared" si="0"/>
        <v>139.87892099999999</v>
      </c>
      <c r="V17" s="230">
        <f t="shared" si="0"/>
        <v>5970.1235309999984</v>
      </c>
      <c r="W17" s="230">
        <f t="shared" si="0"/>
        <v>139.76813100000001</v>
      </c>
      <c r="X17" s="230">
        <f t="shared" si="0"/>
        <v>85.089373499999979</v>
      </c>
      <c r="Y17" s="230">
        <f t="shared" si="0"/>
        <v>69.913609500000007</v>
      </c>
      <c r="Z17" s="230">
        <f t="shared" si="0"/>
        <v>0.68003600000000008</v>
      </c>
      <c r="AA17" s="230">
        <f t="shared" si="0"/>
        <v>13.561873200000001</v>
      </c>
      <c r="AB17" s="230">
        <f t="shared" si="0"/>
        <v>2.8E-3</v>
      </c>
      <c r="AC17" s="230">
        <f t="shared" si="0"/>
        <v>237.60252549999996</v>
      </c>
      <c r="AD17" s="230">
        <f t="shared" si="0"/>
        <v>0.30664199999999997</v>
      </c>
      <c r="AE17" s="230">
        <f t="shared" si="0"/>
        <v>1.4772000000000002E-2</v>
      </c>
      <c r="AF17" s="230">
        <f t="shared" si="0"/>
        <v>69.884065500000005</v>
      </c>
      <c r="AG17" s="230">
        <f t="shared" si="0"/>
        <v>-1.0000000000000001E-5</v>
      </c>
      <c r="AH17" s="230">
        <f t="shared" si="0"/>
        <v>866.94087000000002</v>
      </c>
      <c r="AI17" s="230">
        <f t="shared" si="0"/>
        <v>22265.204987999998</v>
      </c>
      <c r="AJ17" s="230">
        <f t="shared" si="0"/>
        <v>16.77609</v>
      </c>
      <c r="AK17" s="230">
        <f t="shared" si="0"/>
        <v>3673.7406599999999</v>
      </c>
      <c r="AL17" s="230">
        <f t="shared" si="0"/>
        <v>5.8209999999999998E-2</v>
      </c>
      <c r="AM17" s="230">
        <f t="shared" si="0"/>
        <v>989.22789999999998</v>
      </c>
      <c r="AN17" s="230">
        <f t="shared" si="0"/>
        <v>2096.5535199999999</v>
      </c>
      <c r="AO17" s="230">
        <f t="shared" si="0"/>
        <v>119598.03596000002</v>
      </c>
      <c r="AP17" s="230">
        <f t="shared" si="0"/>
        <v>11014.581769999999</v>
      </c>
      <c r="AQ17" s="230">
        <f t="shared" si="0"/>
        <v>1338.1345100000001</v>
      </c>
      <c r="AR17" s="230">
        <f t="shared" si="0"/>
        <v>278134.70046000002</v>
      </c>
    </row>
    <row r="18" spans="1:44" x14ac:dyDescent="0.2">
      <c r="A18" s="155">
        <v>4</v>
      </c>
      <c r="B18" s="163"/>
    </row>
    <row r="19" spans="1:44" x14ac:dyDescent="0.2">
      <c r="A19" s="155">
        <v>5</v>
      </c>
      <c r="B19" s="163"/>
      <c r="C19" s="234" t="s">
        <v>1180</v>
      </c>
      <c r="D19" s="234" t="s">
        <v>1181</v>
      </c>
      <c r="E19" s="234" t="s">
        <v>6</v>
      </c>
    </row>
    <row r="20" spans="1:44" x14ac:dyDescent="0.2">
      <c r="A20" s="155">
        <v>6</v>
      </c>
      <c r="B20" s="231" t="s">
        <v>1177</v>
      </c>
      <c r="C20" s="180">
        <f>SUM(C15:I15)</f>
        <v>54843.877560000001</v>
      </c>
      <c r="D20" s="180">
        <f>SUM(C16:I16)</f>
        <v>1727.1156000000001</v>
      </c>
      <c r="E20" s="180">
        <f>SUM(C20:D20)</f>
        <v>56570.993159999998</v>
      </c>
    </row>
    <row r="21" spans="1:44" x14ac:dyDescent="0.2">
      <c r="A21" s="155">
        <v>7</v>
      </c>
      <c r="B21" s="231" t="s">
        <v>1178</v>
      </c>
      <c r="C21" s="232">
        <f>SUM(J15:AQ15)</f>
        <v>215364.61885</v>
      </c>
      <c r="D21" s="232">
        <f>SUM(J16:AQ16)</f>
        <v>6199.0884499999993</v>
      </c>
      <c r="E21" s="232">
        <f t="shared" ref="E21" si="1">SUM(C21:D21)</f>
        <v>221563.70730000001</v>
      </c>
    </row>
    <row r="22" spans="1:44" x14ac:dyDescent="0.2">
      <c r="A22" s="155">
        <v>8</v>
      </c>
      <c r="B22" s="233" t="s">
        <v>6</v>
      </c>
      <c r="C22" s="180">
        <f>SUM(C20:C21)</f>
        <v>270208.49641000002</v>
      </c>
      <c r="D22" s="180">
        <f t="shared" ref="D22:E22" si="2">SUM(D20:D21)</f>
        <v>7926.2040499999994</v>
      </c>
      <c r="E22" s="180">
        <f t="shared" si="2"/>
        <v>278134.70046000002</v>
      </c>
    </row>
  </sheetData>
  <pageMargins left="1" right="1" top="1" bottom="1" header="0.5" footer="0.5"/>
  <pageSetup scale="70" orientation="landscape" r:id="rId1"/>
  <headerFooter>
    <oddHeader>&amp;R&amp;"Times New Roman,Regular"&amp;8Schedule &amp;A ERRATA - 1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F105"/>
  <sheetViews>
    <sheetView zoomScaleNormal="100" workbookViewId="0">
      <selection activeCell="G22" sqref="G22"/>
    </sheetView>
  </sheetViews>
  <sheetFormatPr defaultColWidth="14.44140625" defaultRowHeight="10.199999999999999" x14ac:dyDescent="0.3"/>
  <cols>
    <col min="1" max="1" width="4.6640625" style="10" customWidth="1"/>
    <col min="2" max="2" width="19.6640625" style="10" customWidth="1"/>
    <col min="3" max="3" width="30.6640625" style="10" customWidth="1"/>
    <col min="4" max="4" width="14.44140625" style="10"/>
    <col min="5" max="5" width="26.33203125" style="10" customWidth="1"/>
    <col min="6" max="16384" width="14.44140625" style="10"/>
  </cols>
  <sheetData>
    <row r="1" spans="1:6" s="2" customFormat="1" x14ac:dyDescent="0.3">
      <c r="A1" s="18"/>
    </row>
    <row r="2" spans="1:6" s="2" customFormat="1" x14ac:dyDescent="0.3">
      <c r="B2" s="21" t="s">
        <v>0</v>
      </c>
      <c r="C2" s="50"/>
      <c r="D2" s="5"/>
    </row>
    <row r="3" spans="1:6" s="2" customFormat="1" x14ac:dyDescent="0.3">
      <c r="B3" s="22" t="s">
        <v>1</v>
      </c>
      <c r="C3" s="51"/>
    </row>
    <row r="4" spans="1:6" s="2" customFormat="1" x14ac:dyDescent="0.3">
      <c r="B4" s="22" t="s">
        <v>37</v>
      </c>
      <c r="C4" s="51"/>
    </row>
    <row r="5" spans="1:6" s="2" customFormat="1" x14ac:dyDescent="0.3">
      <c r="B5" s="22" t="s">
        <v>736</v>
      </c>
      <c r="C5" s="51"/>
    </row>
    <row r="6" spans="1:6" s="2" customFormat="1" x14ac:dyDescent="0.3">
      <c r="B6" s="22" t="s">
        <v>734</v>
      </c>
      <c r="C6" s="51"/>
    </row>
    <row r="7" spans="1:6" x14ac:dyDescent="0.3">
      <c r="B7" s="9" t="s">
        <v>735</v>
      </c>
      <c r="C7" s="52"/>
    </row>
    <row r="8" spans="1:6" s="11" customFormat="1" x14ac:dyDescent="0.3">
      <c r="B8" s="13"/>
      <c r="C8" s="53"/>
    </row>
    <row r="9" spans="1:6" ht="10.8" thickBot="1" x14ac:dyDescent="0.35"/>
    <row r="10" spans="1:6" ht="21" thickBot="1" x14ac:dyDescent="0.25">
      <c r="A10" s="92" t="s">
        <v>4</v>
      </c>
      <c r="B10" s="92" t="s">
        <v>38</v>
      </c>
      <c r="C10" s="92" t="s">
        <v>39</v>
      </c>
      <c r="D10" s="92" t="s">
        <v>40</v>
      </c>
      <c r="E10" s="92" t="s">
        <v>856</v>
      </c>
      <c r="F10" s="92" t="s">
        <v>857</v>
      </c>
    </row>
    <row r="11" spans="1:6" x14ac:dyDescent="0.2">
      <c r="A11" s="93">
        <v>1</v>
      </c>
      <c r="B11" s="93">
        <v>13091422</v>
      </c>
      <c r="C11" s="94" t="s">
        <v>858</v>
      </c>
      <c r="D11" s="95" t="s">
        <v>859</v>
      </c>
      <c r="E11" s="93">
        <v>2015</v>
      </c>
      <c r="F11" s="93" t="s">
        <v>860</v>
      </c>
    </row>
    <row r="12" spans="1:6" x14ac:dyDescent="0.2">
      <c r="A12" s="93">
        <v>2</v>
      </c>
      <c r="B12" s="96">
        <v>13091963</v>
      </c>
      <c r="C12" s="94" t="s">
        <v>861</v>
      </c>
      <c r="D12" s="95" t="s">
        <v>859</v>
      </c>
      <c r="E12" s="93">
        <v>2016</v>
      </c>
      <c r="F12" s="93" t="s">
        <v>860</v>
      </c>
    </row>
    <row r="13" spans="1:6" x14ac:dyDescent="0.2">
      <c r="A13" s="93">
        <v>3</v>
      </c>
      <c r="B13" s="96">
        <v>13092762</v>
      </c>
      <c r="C13" s="94" t="s">
        <v>862</v>
      </c>
      <c r="D13" s="95" t="s">
        <v>859</v>
      </c>
      <c r="E13" s="93">
        <v>2016</v>
      </c>
      <c r="F13" s="93" t="s">
        <v>860</v>
      </c>
    </row>
    <row r="14" spans="1:6" x14ac:dyDescent="0.2">
      <c r="A14" s="93">
        <v>4</v>
      </c>
      <c r="B14" s="93">
        <v>13092902</v>
      </c>
      <c r="C14" s="94" t="s">
        <v>863</v>
      </c>
      <c r="D14" s="95" t="s">
        <v>859</v>
      </c>
      <c r="E14" s="93">
        <v>2017</v>
      </c>
      <c r="F14" s="93" t="s">
        <v>860</v>
      </c>
    </row>
    <row r="15" spans="1:6" x14ac:dyDescent="0.2">
      <c r="A15" s="93">
        <v>5</v>
      </c>
      <c r="B15" s="93">
        <v>13092945</v>
      </c>
      <c r="C15" s="94" t="s">
        <v>864</v>
      </c>
      <c r="D15" s="95" t="s">
        <v>859</v>
      </c>
      <c r="E15" s="93">
        <v>2017</v>
      </c>
      <c r="F15" s="93" t="s">
        <v>860</v>
      </c>
    </row>
    <row r="16" spans="1:6" x14ac:dyDescent="0.2">
      <c r="A16" s="93">
        <v>6</v>
      </c>
      <c r="B16" s="96">
        <v>13092982</v>
      </c>
      <c r="C16" s="94" t="s">
        <v>865</v>
      </c>
      <c r="D16" s="95" t="s">
        <v>859</v>
      </c>
      <c r="E16" s="93">
        <v>2017</v>
      </c>
      <c r="F16" s="93" t="s">
        <v>860</v>
      </c>
    </row>
    <row r="17" spans="1:6" x14ac:dyDescent="0.2">
      <c r="A17" s="93">
        <v>7</v>
      </c>
      <c r="B17" s="93">
        <v>13093083</v>
      </c>
      <c r="C17" s="94" t="s">
        <v>866</v>
      </c>
      <c r="D17" s="95" t="s">
        <v>859</v>
      </c>
      <c r="E17" s="93">
        <v>2017</v>
      </c>
      <c r="F17" s="93" t="s">
        <v>860</v>
      </c>
    </row>
    <row r="18" spans="1:6" x14ac:dyDescent="0.2">
      <c r="A18" s="93">
        <v>8</v>
      </c>
      <c r="B18" s="93">
        <v>13093084</v>
      </c>
      <c r="C18" s="94" t="s">
        <v>867</v>
      </c>
      <c r="D18" s="95" t="s">
        <v>859</v>
      </c>
      <c r="E18" s="93">
        <v>2017</v>
      </c>
      <c r="F18" s="93" t="s">
        <v>860</v>
      </c>
    </row>
    <row r="19" spans="1:6" x14ac:dyDescent="0.2">
      <c r="A19" s="93">
        <v>9</v>
      </c>
      <c r="B19" s="93">
        <v>13093086</v>
      </c>
      <c r="C19" s="94" t="s">
        <v>868</v>
      </c>
      <c r="D19" s="95" t="s">
        <v>859</v>
      </c>
      <c r="E19" s="93">
        <v>2017</v>
      </c>
      <c r="F19" s="93" t="s">
        <v>860</v>
      </c>
    </row>
    <row r="20" spans="1:6" x14ac:dyDescent="0.2">
      <c r="A20" s="93">
        <v>10</v>
      </c>
      <c r="B20" s="93">
        <v>13093087</v>
      </c>
      <c r="C20" s="94" t="s">
        <v>869</v>
      </c>
      <c r="D20" s="95" t="s">
        <v>859</v>
      </c>
      <c r="E20" s="93">
        <v>2017</v>
      </c>
      <c r="F20" s="93" t="s">
        <v>860</v>
      </c>
    </row>
    <row r="21" spans="1:6" x14ac:dyDescent="0.2">
      <c r="A21" s="93">
        <v>11</v>
      </c>
      <c r="B21" s="93">
        <v>13093088</v>
      </c>
      <c r="C21" s="94" t="s">
        <v>870</v>
      </c>
      <c r="D21" s="95" t="s">
        <v>859</v>
      </c>
      <c r="E21" s="93">
        <v>2017</v>
      </c>
      <c r="F21" s="93" t="s">
        <v>860</v>
      </c>
    </row>
    <row r="22" spans="1:6" x14ac:dyDescent="0.2">
      <c r="A22" s="93">
        <v>12</v>
      </c>
      <c r="B22" s="93">
        <v>13093222</v>
      </c>
      <c r="C22" s="94" t="s">
        <v>871</v>
      </c>
      <c r="D22" s="95" t="s">
        <v>859</v>
      </c>
      <c r="E22" s="93">
        <v>2017</v>
      </c>
      <c r="F22" s="93" t="s">
        <v>860</v>
      </c>
    </row>
    <row r="23" spans="1:6" x14ac:dyDescent="0.2">
      <c r="A23" s="93">
        <v>13</v>
      </c>
      <c r="B23" s="93">
        <v>13093362</v>
      </c>
      <c r="C23" s="94" t="s">
        <v>872</v>
      </c>
      <c r="D23" s="95" t="s">
        <v>859</v>
      </c>
      <c r="E23" s="93">
        <v>2017</v>
      </c>
      <c r="F23" s="93" t="s">
        <v>860</v>
      </c>
    </row>
    <row r="24" spans="1:6" x14ac:dyDescent="0.2">
      <c r="A24" s="93">
        <v>14</v>
      </c>
      <c r="B24" s="93">
        <v>13093462</v>
      </c>
      <c r="C24" s="94" t="s">
        <v>873</v>
      </c>
      <c r="D24" s="95" t="s">
        <v>859</v>
      </c>
      <c r="E24" s="93">
        <v>2017</v>
      </c>
      <c r="F24" s="93" t="s">
        <v>860</v>
      </c>
    </row>
    <row r="25" spans="1:6" x14ac:dyDescent="0.2">
      <c r="A25" s="93">
        <v>15</v>
      </c>
      <c r="B25" s="93">
        <v>13093463</v>
      </c>
      <c r="C25" s="94" t="s">
        <v>874</v>
      </c>
      <c r="D25" s="95" t="s">
        <v>859</v>
      </c>
      <c r="E25" s="93">
        <v>2017</v>
      </c>
      <c r="F25" s="93" t="s">
        <v>860</v>
      </c>
    </row>
    <row r="26" spans="1:6" x14ac:dyDescent="0.2">
      <c r="A26" s="93">
        <v>16</v>
      </c>
      <c r="B26" s="93">
        <v>13093564</v>
      </c>
      <c r="C26" s="94" t="s">
        <v>875</v>
      </c>
      <c r="D26" s="95" t="s">
        <v>859</v>
      </c>
      <c r="E26" s="93">
        <v>2017</v>
      </c>
      <c r="F26" s="93" t="s">
        <v>860</v>
      </c>
    </row>
    <row r="27" spans="1:6" x14ac:dyDescent="0.2">
      <c r="A27" s="93">
        <v>17</v>
      </c>
      <c r="B27" s="93">
        <v>13093565</v>
      </c>
      <c r="C27" s="94" t="s">
        <v>876</v>
      </c>
      <c r="D27" s="95" t="s">
        <v>859</v>
      </c>
      <c r="E27" s="93">
        <v>2017</v>
      </c>
      <c r="F27" s="93" t="s">
        <v>860</v>
      </c>
    </row>
    <row r="28" spans="1:6" x14ac:dyDescent="0.2">
      <c r="A28" s="93">
        <v>18</v>
      </c>
      <c r="B28" s="93">
        <v>13093567</v>
      </c>
      <c r="C28" s="94" t="s">
        <v>877</v>
      </c>
      <c r="D28" s="95" t="s">
        <v>859</v>
      </c>
      <c r="E28" s="93">
        <v>2017</v>
      </c>
      <c r="F28" s="93" t="s">
        <v>860</v>
      </c>
    </row>
    <row r="29" spans="1:6" x14ac:dyDescent="0.2">
      <c r="A29" s="93">
        <v>19</v>
      </c>
      <c r="B29" s="93">
        <v>13093608</v>
      </c>
      <c r="C29" s="94" t="s">
        <v>878</v>
      </c>
      <c r="D29" s="95" t="s">
        <v>859</v>
      </c>
      <c r="E29" s="93">
        <v>2017</v>
      </c>
      <c r="F29" s="93" t="s">
        <v>860</v>
      </c>
    </row>
    <row r="30" spans="1:6" x14ac:dyDescent="0.2">
      <c r="A30" s="93">
        <v>20</v>
      </c>
      <c r="B30" s="93">
        <v>13093684</v>
      </c>
      <c r="C30" s="94" t="s">
        <v>879</v>
      </c>
      <c r="D30" s="95" t="s">
        <v>859</v>
      </c>
      <c r="E30" s="93">
        <v>2017</v>
      </c>
      <c r="F30" s="93" t="s">
        <v>860</v>
      </c>
    </row>
    <row r="31" spans="1:6" x14ac:dyDescent="0.2">
      <c r="A31" s="93">
        <v>21</v>
      </c>
      <c r="B31" s="93">
        <v>13093942</v>
      </c>
      <c r="C31" s="94" t="s">
        <v>880</v>
      </c>
      <c r="D31" s="95" t="s">
        <v>859</v>
      </c>
      <c r="E31" s="93">
        <v>2017</v>
      </c>
      <c r="F31" s="93" t="s">
        <v>860</v>
      </c>
    </row>
    <row r="32" spans="1:6" x14ac:dyDescent="0.2">
      <c r="A32" s="93">
        <v>22</v>
      </c>
      <c r="B32" s="93">
        <v>13094062</v>
      </c>
      <c r="C32" s="94" t="s">
        <v>881</v>
      </c>
      <c r="D32" s="95" t="s">
        <v>859</v>
      </c>
      <c r="E32" s="93">
        <v>2017</v>
      </c>
      <c r="F32" s="93" t="s">
        <v>860</v>
      </c>
    </row>
    <row r="33" spans="1:6" x14ac:dyDescent="0.2">
      <c r="A33" s="93">
        <v>23</v>
      </c>
      <c r="B33" s="93">
        <v>13094063</v>
      </c>
      <c r="C33" s="94" t="s">
        <v>882</v>
      </c>
      <c r="D33" s="95" t="s">
        <v>859</v>
      </c>
      <c r="E33" s="93">
        <v>2017</v>
      </c>
      <c r="F33" s="93" t="s">
        <v>860</v>
      </c>
    </row>
    <row r="34" spans="1:6" x14ac:dyDescent="0.2">
      <c r="A34" s="93">
        <v>24</v>
      </c>
      <c r="B34" s="93">
        <v>13094122</v>
      </c>
      <c r="C34" s="94" t="s">
        <v>883</v>
      </c>
      <c r="D34" s="95" t="s">
        <v>859</v>
      </c>
      <c r="E34" s="93">
        <v>2017</v>
      </c>
      <c r="F34" s="93" t="s">
        <v>860</v>
      </c>
    </row>
    <row r="35" spans="1:6" x14ac:dyDescent="0.2">
      <c r="A35" s="93">
        <v>25</v>
      </c>
      <c r="B35" s="93">
        <v>13094123</v>
      </c>
      <c r="C35" s="94" t="s">
        <v>884</v>
      </c>
      <c r="D35" s="95" t="s">
        <v>859</v>
      </c>
      <c r="E35" s="93">
        <v>2017</v>
      </c>
      <c r="F35" s="93" t="s">
        <v>860</v>
      </c>
    </row>
    <row r="36" spans="1:6" x14ac:dyDescent="0.2">
      <c r="A36" s="93">
        <v>26</v>
      </c>
      <c r="B36" s="96">
        <v>13094284</v>
      </c>
      <c r="C36" s="94" t="s">
        <v>885</v>
      </c>
      <c r="D36" s="95" t="s">
        <v>859</v>
      </c>
      <c r="E36" s="93">
        <v>2018</v>
      </c>
      <c r="F36" s="93" t="s">
        <v>860</v>
      </c>
    </row>
    <row r="37" spans="1:6" x14ac:dyDescent="0.2">
      <c r="A37" s="93">
        <v>27</v>
      </c>
      <c r="B37" s="96">
        <v>13094342</v>
      </c>
      <c r="C37" s="94" t="s">
        <v>886</v>
      </c>
      <c r="D37" s="95" t="s">
        <v>859</v>
      </c>
      <c r="E37" s="93">
        <v>2018</v>
      </c>
      <c r="F37" s="93" t="s">
        <v>860</v>
      </c>
    </row>
    <row r="38" spans="1:6" x14ac:dyDescent="0.2">
      <c r="A38" s="93">
        <v>28</v>
      </c>
      <c r="B38" s="96">
        <v>13094352</v>
      </c>
      <c r="C38" s="94" t="s">
        <v>887</v>
      </c>
      <c r="D38" s="95" t="s">
        <v>859</v>
      </c>
      <c r="E38" s="93">
        <v>2018</v>
      </c>
      <c r="F38" s="93" t="s">
        <v>860</v>
      </c>
    </row>
    <row r="39" spans="1:6" x14ac:dyDescent="0.2">
      <c r="A39" s="93">
        <v>29</v>
      </c>
      <c r="B39" s="96">
        <v>13094353</v>
      </c>
      <c r="C39" s="94" t="s">
        <v>888</v>
      </c>
      <c r="D39" s="95" t="s">
        <v>859</v>
      </c>
      <c r="E39" s="93">
        <v>2018</v>
      </c>
      <c r="F39" s="93" t="s">
        <v>860</v>
      </c>
    </row>
    <row r="40" spans="1:6" x14ac:dyDescent="0.2">
      <c r="A40" s="93">
        <v>30</v>
      </c>
      <c r="B40" s="96">
        <v>13094354</v>
      </c>
      <c r="C40" s="94" t="s">
        <v>889</v>
      </c>
      <c r="D40" s="95" t="s">
        <v>859</v>
      </c>
      <c r="E40" s="93">
        <v>2018</v>
      </c>
      <c r="F40" s="93" t="s">
        <v>860</v>
      </c>
    </row>
    <row r="41" spans="1:6" x14ac:dyDescent="0.2">
      <c r="A41" s="93">
        <v>31</v>
      </c>
      <c r="B41" s="96">
        <v>13094368</v>
      </c>
      <c r="C41" s="94" t="s">
        <v>890</v>
      </c>
      <c r="D41" s="95" t="s">
        <v>859</v>
      </c>
      <c r="E41" s="93">
        <v>2018</v>
      </c>
      <c r="F41" s="93" t="s">
        <v>860</v>
      </c>
    </row>
    <row r="42" spans="1:6" x14ac:dyDescent="0.2">
      <c r="A42" s="93">
        <v>32</v>
      </c>
      <c r="B42" s="96">
        <v>13094373</v>
      </c>
      <c r="C42" s="94" t="s">
        <v>891</v>
      </c>
      <c r="D42" s="95" t="s">
        <v>859</v>
      </c>
      <c r="E42" s="93">
        <v>2018</v>
      </c>
      <c r="F42" s="93" t="s">
        <v>860</v>
      </c>
    </row>
    <row r="43" spans="1:6" x14ac:dyDescent="0.2">
      <c r="A43" s="93">
        <v>33</v>
      </c>
      <c r="B43" s="96">
        <v>13094375</v>
      </c>
      <c r="C43" s="94" t="s">
        <v>892</v>
      </c>
      <c r="D43" s="95" t="s">
        <v>859</v>
      </c>
      <c r="E43" s="93">
        <v>2018</v>
      </c>
      <c r="F43" s="93" t="s">
        <v>860</v>
      </c>
    </row>
    <row r="44" spans="1:6" x14ac:dyDescent="0.2">
      <c r="A44" s="93">
        <v>34</v>
      </c>
      <c r="B44" s="96">
        <v>13094402</v>
      </c>
      <c r="C44" s="94" t="s">
        <v>893</v>
      </c>
      <c r="D44" s="95" t="s">
        <v>859</v>
      </c>
      <c r="E44" s="93">
        <v>2018</v>
      </c>
      <c r="F44" s="93" t="s">
        <v>860</v>
      </c>
    </row>
    <row r="45" spans="1:6" x14ac:dyDescent="0.2">
      <c r="A45" s="93">
        <v>35</v>
      </c>
      <c r="B45" s="96">
        <v>13094403</v>
      </c>
      <c r="C45" s="94" t="s">
        <v>894</v>
      </c>
      <c r="D45" s="95" t="s">
        <v>859</v>
      </c>
      <c r="E45" s="93">
        <v>2018</v>
      </c>
      <c r="F45" s="93" t="s">
        <v>860</v>
      </c>
    </row>
    <row r="46" spans="1:6" x14ac:dyDescent="0.2">
      <c r="A46" s="93">
        <v>36</v>
      </c>
      <c r="B46" s="96">
        <v>13094406</v>
      </c>
      <c r="C46" s="94" t="s">
        <v>895</v>
      </c>
      <c r="D46" s="95" t="s">
        <v>859</v>
      </c>
      <c r="E46" s="93">
        <v>2018</v>
      </c>
      <c r="F46" s="93" t="s">
        <v>860</v>
      </c>
    </row>
    <row r="47" spans="1:6" x14ac:dyDescent="0.2">
      <c r="A47" s="93">
        <v>37</v>
      </c>
      <c r="B47" s="96">
        <v>13094416</v>
      </c>
      <c r="C47" s="94" t="s">
        <v>896</v>
      </c>
      <c r="D47" s="95" t="s">
        <v>859</v>
      </c>
      <c r="E47" s="93">
        <v>2018</v>
      </c>
      <c r="F47" s="93" t="s">
        <v>860</v>
      </c>
    </row>
    <row r="48" spans="1:6" x14ac:dyDescent="0.2">
      <c r="A48" s="93">
        <v>38</v>
      </c>
      <c r="B48" s="96">
        <v>13094445</v>
      </c>
      <c r="C48" s="94" t="s">
        <v>897</v>
      </c>
      <c r="D48" s="95" t="s">
        <v>859</v>
      </c>
      <c r="E48" s="93">
        <v>2018</v>
      </c>
      <c r="F48" s="93" t="s">
        <v>860</v>
      </c>
    </row>
    <row r="49" spans="1:6" x14ac:dyDescent="0.2">
      <c r="A49" s="93">
        <v>39</v>
      </c>
      <c r="B49" s="96">
        <v>13094446</v>
      </c>
      <c r="C49" s="94" t="s">
        <v>898</v>
      </c>
      <c r="D49" s="95" t="s">
        <v>859</v>
      </c>
      <c r="E49" s="93">
        <v>2018</v>
      </c>
      <c r="F49" s="93" t="s">
        <v>860</v>
      </c>
    </row>
    <row r="50" spans="1:6" x14ac:dyDescent="0.2">
      <c r="A50" s="93">
        <v>40</v>
      </c>
      <c r="B50" s="96">
        <v>13094447</v>
      </c>
      <c r="C50" s="94" t="s">
        <v>899</v>
      </c>
      <c r="D50" s="95" t="s">
        <v>859</v>
      </c>
      <c r="E50" s="93">
        <v>2018</v>
      </c>
      <c r="F50" s="93" t="s">
        <v>860</v>
      </c>
    </row>
    <row r="51" spans="1:6" x14ac:dyDescent="0.2">
      <c r="A51" s="93">
        <v>41</v>
      </c>
      <c r="B51" s="96">
        <v>13094448</v>
      </c>
      <c r="C51" s="94" t="s">
        <v>900</v>
      </c>
      <c r="D51" s="95" t="s">
        <v>859</v>
      </c>
      <c r="E51" s="93">
        <v>2018</v>
      </c>
      <c r="F51" s="93" t="s">
        <v>860</v>
      </c>
    </row>
    <row r="52" spans="1:6" x14ac:dyDescent="0.2">
      <c r="A52" s="93">
        <v>42</v>
      </c>
      <c r="B52" s="96">
        <v>13094449</v>
      </c>
      <c r="C52" s="94" t="s">
        <v>901</v>
      </c>
      <c r="D52" s="95" t="s">
        <v>859</v>
      </c>
      <c r="E52" s="93">
        <v>2018</v>
      </c>
      <c r="F52" s="93" t="s">
        <v>860</v>
      </c>
    </row>
    <row r="53" spans="1:6" x14ac:dyDescent="0.2">
      <c r="A53" s="93">
        <v>43</v>
      </c>
      <c r="B53" s="96">
        <v>13094472</v>
      </c>
      <c r="C53" s="94" t="s">
        <v>902</v>
      </c>
      <c r="D53" s="95" t="s">
        <v>859</v>
      </c>
      <c r="E53" s="93">
        <v>2018</v>
      </c>
      <c r="F53" s="93" t="s">
        <v>860</v>
      </c>
    </row>
    <row r="54" spans="1:6" x14ac:dyDescent="0.2">
      <c r="A54" s="93">
        <v>44</v>
      </c>
      <c r="B54" s="96">
        <v>13094482</v>
      </c>
      <c r="C54" s="94" t="s">
        <v>903</v>
      </c>
      <c r="D54" s="95" t="s">
        <v>859</v>
      </c>
      <c r="E54" s="93">
        <v>2018</v>
      </c>
      <c r="F54" s="93" t="s">
        <v>860</v>
      </c>
    </row>
    <row r="55" spans="1:6" x14ac:dyDescent="0.2">
      <c r="A55" s="93">
        <v>45</v>
      </c>
      <c r="B55" s="96">
        <v>13094483</v>
      </c>
      <c r="C55" s="94" t="s">
        <v>904</v>
      </c>
      <c r="D55" s="95" t="s">
        <v>859</v>
      </c>
      <c r="E55" s="93">
        <v>2018</v>
      </c>
      <c r="F55" s="93" t="s">
        <v>860</v>
      </c>
    </row>
    <row r="56" spans="1:6" x14ac:dyDescent="0.2">
      <c r="A56" s="93">
        <v>46</v>
      </c>
      <c r="B56" s="96">
        <v>13094602</v>
      </c>
      <c r="C56" s="94" t="s">
        <v>905</v>
      </c>
      <c r="D56" s="95" t="s">
        <v>859</v>
      </c>
      <c r="E56" s="93">
        <v>2018</v>
      </c>
      <c r="F56" s="93" t="s">
        <v>860</v>
      </c>
    </row>
    <row r="57" spans="1:6" x14ac:dyDescent="0.2">
      <c r="A57" s="93">
        <v>47</v>
      </c>
      <c r="B57" s="96">
        <v>13094642</v>
      </c>
      <c r="C57" s="94" t="s">
        <v>906</v>
      </c>
      <c r="D57" s="95" t="s">
        <v>859</v>
      </c>
      <c r="E57" s="93">
        <v>2018</v>
      </c>
      <c r="F57" s="93" t="s">
        <v>860</v>
      </c>
    </row>
    <row r="58" spans="1:6" x14ac:dyDescent="0.2">
      <c r="A58" s="93">
        <v>48</v>
      </c>
      <c r="B58" s="96">
        <v>13095342</v>
      </c>
      <c r="C58" s="94" t="s">
        <v>907</v>
      </c>
      <c r="D58" s="95" t="s">
        <v>859</v>
      </c>
      <c r="E58" s="93">
        <v>2018</v>
      </c>
      <c r="F58" s="93" t="s">
        <v>860</v>
      </c>
    </row>
    <row r="59" spans="1:6" x14ac:dyDescent="0.2">
      <c r="A59" s="93">
        <v>49</v>
      </c>
      <c r="B59" s="96">
        <v>13095422</v>
      </c>
      <c r="C59" s="94" t="s">
        <v>908</v>
      </c>
      <c r="D59" s="95" t="s">
        <v>859</v>
      </c>
      <c r="E59" s="93">
        <v>2018</v>
      </c>
      <c r="F59" s="93" t="s">
        <v>860</v>
      </c>
    </row>
    <row r="60" spans="1:6" x14ac:dyDescent="0.2">
      <c r="A60" s="93">
        <v>50</v>
      </c>
      <c r="B60" s="96">
        <v>13095462</v>
      </c>
      <c r="C60" s="94" t="s">
        <v>909</v>
      </c>
      <c r="D60" s="95" t="s">
        <v>859</v>
      </c>
      <c r="E60" s="93">
        <v>2018</v>
      </c>
      <c r="F60" s="93" t="s">
        <v>860</v>
      </c>
    </row>
    <row r="61" spans="1:6" x14ac:dyDescent="0.2">
      <c r="A61" s="93">
        <v>51</v>
      </c>
      <c r="B61" s="96">
        <v>13095542</v>
      </c>
      <c r="C61" s="94" t="s">
        <v>910</v>
      </c>
      <c r="D61" s="95" t="s">
        <v>859</v>
      </c>
      <c r="E61" s="93">
        <v>2018</v>
      </c>
      <c r="F61" s="93" t="s">
        <v>860</v>
      </c>
    </row>
    <row r="62" spans="1:6" x14ac:dyDescent="0.2">
      <c r="A62" s="93">
        <v>52</v>
      </c>
      <c r="B62" s="96">
        <v>13095662</v>
      </c>
      <c r="C62" s="94" t="s">
        <v>911</v>
      </c>
      <c r="D62" s="95" t="s">
        <v>859</v>
      </c>
      <c r="E62" s="93">
        <v>2018</v>
      </c>
      <c r="F62" s="93" t="s">
        <v>860</v>
      </c>
    </row>
    <row r="63" spans="1:6" x14ac:dyDescent="0.2">
      <c r="A63" s="93">
        <v>53</v>
      </c>
      <c r="B63" s="93">
        <v>80343988</v>
      </c>
      <c r="C63" s="94" t="s">
        <v>912</v>
      </c>
      <c r="D63" s="95" t="s">
        <v>859</v>
      </c>
      <c r="E63" s="93">
        <v>2016</v>
      </c>
      <c r="F63" s="93" t="s">
        <v>860</v>
      </c>
    </row>
    <row r="64" spans="1:6" x14ac:dyDescent="0.2">
      <c r="A64" s="93">
        <v>54</v>
      </c>
      <c r="B64" s="93">
        <v>82573627</v>
      </c>
      <c r="C64" s="94" t="s">
        <v>913</v>
      </c>
      <c r="D64" s="95" t="s">
        <v>859</v>
      </c>
      <c r="E64" s="93">
        <v>2017</v>
      </c>
      <c r="F64" s="93" t="s">
        <v>860</v>
      </c>
    </row>
    <row r="65" spans="1:6" x14ac:dyDescent="0.2">
      <c r="A65" s="93">
        <v>55</v>
      </c>
      <c r="B65" s="93">
        <v>82792341</v>
      </c>
      <c r="C65" s="94" t="s">
        <v>660</v>
      </c>
      <c r="D65" s="95" t="s">
        <v>859</v>
      </c>
      <c r="E65" s="93">
        <v>2017</v>
      </c>
      <c r="F65" s="93" t="s">
        <v>860</v>
      </c>
    </row>
    <row r="66" spans="1:6" x14ac:dyDescent="0.2">
      <c r="A66" s="93">
        <v>56</v>
      </c>
      <c r="B66" s="96">
        <v>83009742</v>
      </c>
      <c r="C66" s="94" t="s">
        <v>914</v>
      </c>
      <c r="D66" s="95" t="s">
        <v>859</v>
      </c>
      <c r="E66" s="93">
        <v>2018</v>
      </c>
      <c r="F66" s="93" t="s">
        <v>860</v>
      </c>
    </row>
    <row r="67" spans="1:6" x14ac:dyDescent="0.2">
      <c r="A67" s="93">
        <v>57</v>
      </c>
      <c r="B67" s="96">
        <v>84584423</v>
      </c>
      <c r="C67" s="94" t="s">
        <v>915</v>
      </c>
      <c r="D67" s="95" t="s">
        <v>859</v>
      </c>
      <c r="E67" s="93">
        <v>2018</v>
      </c>
      <c r="F67" s="93" t="s">
        <v>860</v>
      </c>
    </row>
    <row r="68" spans="1:6" x14ac:dyDescent="0.2">
      <c r="A68" s="93">
        <v>58</v>
      </c>
      <c r="B68" s="96">
        <v>85458572</v>
      </c>
      <c r="C68" s="94" t="s">
        <v>916</v>
      </c>
      <c r="D68" s="95" t="s">
        <v>859</v>
      </c>
      <c r="E68" s="93">
        <v>2018</v>
      </c>
      <c r="F68" s="93" t="s">
        <v>860</v>
      </c>
    </row>
    <row r="69" spans="1:6" x14ac:dyDescent="0.2">
      <c r="A69" s="93">
        <v>59</v>
      </c>
      <c r="B69" s="96">
        <v>85665037</v>
      </c>
      <c r="C69" s="94" t="s">
        <v>917</v>
      </c>
      <c r="D69" s="95" t="s">
        <v>859</v>
      </c>
      <c r="E69" s="93">
        <v>2018</v>
      </c>
      <c r="F69" s="93" t="s">
        <v>860</v>
      </c>
    </row>
    <row r="70" spans="1:6" x14ac:dyDescent="0.2">
      <c r="A70" s="93">
        <v>60</v>
      </c>
      <c r="B70" s="96">
        <v>87330187</v>
      </c>
      <c r="C70" s="94" t="s">
        <v>918</v>
      </c>
      <c r="D70" s="95" t="s">
        <v>859</v>
      </c>
      <c r="E70" s="93">
        <v>2018</v>
      </c>
      <c r="F70" s="93" t="s">
        <v>860</v>
      </c>
    </row>
    <row r="71" spans="1:6" x14ac:dyDescent="0.2">
      <c r="A71" s="93">
        <v>61</v>
      </c>
      <c r="B71" s="96">
        <v>13042740</v>
      </c>
      <c r="C71" s="94" t="s">
        <v>919</v>
      </c>
      <c r="D71" s="95" t="s">
        <v>920</v>
      </c>
      <c r="E71" s="93">
        <v>2010</v>
      </c>
      <c r="F71" s="93" t="s">
        <v>921</v>
      </c>
    </row>
    <row r="72" spans="1:6" x14ac:dyDescent="0.2">
      <c r="A72" s="93">
        <v>62</v>
      </c>
      <c r="B72" s="96">
        <v>13040226</v>
      </c>
      <c r="C72" s="94" t="s">
        <v>922</v>
      </c>
      <c r="D72" s="95" t="s">
        <v>920</v>
      </c>
      <c r="E72" s="93">
        <v>2010</v>
      </c>
      <c r="F72" s="93" t="s">
        <v>921</v>
      </c>
    </row>
    <row r="73" spans="1:6" x14ac:dyDescent="0.2">
      <c r="A73" s="93">
        <v>63</v>
      </c>
      <c r="B73" s="96">
        <v>13034220</v>
      </c>
      <c r="C73" s="94" t="s">
        <v>923</v>
      </c>
      <c r="D73" s="95" t="s">
        <v>920</v>
      </c>
      <c r="E73" s="93">
        <v>2011</v>
      </c>
      <c r="F73" s="93" t="s">
        <v>921</v>
      </c>
    </row>
    <row r="74" spans="1:6" x14ac:dyDescent="0.2">
      <c r="A74" s="93">
        <v>64</v>
      </c>
      <c r="B74" s="96">
        <v>13017560</v>
      </c>
      <c r="C74" s="94" t="s">
        <v>924</v>
      </c>
      <c r="D74" s="95" t="s">
        <v>920</v>
      </c>
      <c r="E74" s="93">
        <v>2011</v>
      </c>
      <c r="F74" s="93" t="s">
        <v>921</v>
      </c>
    </row>
    <row r="75" spans="1:6" x14ac:dyDescent="0.2">
      <c r="A75" s="93">
        <v>65</v>
      </c>
      <c r="B75" s="96" t="s">
        <v>925</v>
      </c>
      <c r="C75" s="94" t="s">
        <v>926</v>
      </c>
      <c r="D75" s="95" t="s">
        <v>920</v>
      </c>
      <c r="E75" s="93">
        <v>2013</v>
      </c>
      <c r="F75" s="93" t="s">
        <v>921</v>
      </c>
    </row>
    <row r="76" spans="1:6" x14ac:dyDescent="0.2">
      <c r="A76" s="93">
        <v>66</v>
      </c>
      <c r="B76" s="96">
        <v>13034220</v>
      </c>
      <c r="C76" s="94" t="s">
        <v>927</v>
      </c>
      <c r="D76" s="95" t="s">
        <v>920</v>
      </c>
      <c r="E76" s="93">
        <v>2013</v>
      </c>
      <c r="F76" s="93" t="s">
        <v>921</v>
      </c>
    </row>
    <row r="77" spans="1:6" x14ac:dyDescent="0.2">
      <c r="A77" s="93">
        <v>67</v>
      </c>
      <c r="B77" s="96">
        <v>13034220</v>
      </c>
      <c r="C77" s="94" t="s">
        <v>928</v>
      </c>
      <c r="D77" s="95" t="s">
        <v>920</v>
      </c>
      <c r="E77" s="93">
        <v>2013</v>
      </c>
      <c r="F77" s="93" t="s">
        <v>921</v>
      </c>
    </row>
    <row r="78" spans="1:6" x14ac:dyDescent="0.2">
      <c r="A78" s="93">
        <v>68</v>
      </c>
      <c r="B78" s="96" t="s">
        <v>925</v>
      </c>
      <c r="C78" s="94" t="s">
        <v>926</v>
      </c>
      <c r="D78" s="95" t="s">
        <v>920</v>
      </c>
      <c r="E78" s="93">
        <v>2014</v>
      </c>
      <c r="F78" s="93" t="s">
        <v>921</v>
      </c>
    </row>
    <row r="79" spans="1:6" x14ac:dyDescent="0.2">
      <c r="A79" s="93">
        <v>69</v>
      </c>
      <c r="B79" s="96">
        <v>13044660</v>
      </c>
      <c r="C79" s="94" t="s">
        <v>929</v>
      </c>
      <c r="D79" s="95" t="s">
        <v>920</v>
      </c>
      <c r="E79" s="93">
        <v>2014</v>
      </c>
      <c r="F79" s="93" t="s">
        <v>921</v>
      </c>
    </row>
    <row r="80" spans="1:6" x14ac:dyDescent="0.2">
      <c r="A80" s="93">
        <v>70</v>
      </c>
      <c r="B80" s="96">
        <v>13027620</v>
      </c>
      <c r="C80" s="94" t="s">
        <v>930</v>
      </c>
      <c r="D80" s="95" t="s">
        <v>920</v>
      </c>
      <c r="E80" s="93">
        <v>2014</v>
      </c>
      <c r="F80" s="93" t="s">
        <v>921</v>
      </c>
    </row>
    <row r="81" spans="1:6" x14ac:dyDescent="0.2">
      <c r="A81" s="93">
        <v>71</v>
      </c>
      <c r="B81" s="96">
        <v>13031801</v>
      </c>
      <c r="C81" s="94" t="s">
        <v>931</v>
      </c>
      <c r="D81" s="95" t="s">
        <v>920</v>
      </c>
      <c r="E81" s="93">
        <v>2014</v>
      </c>
      <c r="F81" s="93" t="s">
        <v>921</v>
      </c>
    </row>
    <row r="82" spans="1:6" x14ac:dyDescent="0.2">
      <c r="A82" s="93">
        <v>72</v>
      </c>
      <c r="B82" s="96">
        <v>13050981</v>
      </c>
      <c r="C82" s="94" t="s">
        <v>932</v>
      </c>
      <c r="D82" s="95" t="s">
        <v>920</v>
      </c>
      <c r="E82" s="93">
        <v>2014</v>
      </c>
      <c r="F82" s="93" t="s">
        <v>921</v>
      </c>
    </row>
    <row r="83" spans="1:6" x14ac:dyDescent="0.2">
      <c r="A83" s="93">
        <v>73</v>
      </c>
      <c r="B83" s="96">
        <v>13069482</v>
      </c>
      <c r="C83" s="94" t="s">
        <v>160</v>
      </c>
      <c r="D83" s="95" t="s">
        <v>920</v>
      </c>
      <c r="E83" s="93">
        <v>2014</v>
      </c>
      <c r="F83" s="93" t="s">
        <v>921</v>
      </c>
    </row>
    <row r="84" spans="1:6" x14ac:dyDescent="0.2">
      <c r="A84" s="93">
        <v>74</v>
      </c>
      <c r="B84" s="95">
        <v>13027620</v>
      </c>
      <c r="C84" s="97" t="s">
        <v>933</v>
      </c>
      <c r="D84" s="95" t="s">
        <v>920</v>
      </c>
      <c r="E84" s="93">
        <v>2017</v>
      </c>
      <c r="F84" s="93" t="s">
        <v>921</v>
      </c>
    </row>
    <row r="85" spans="1:6" x14ac:dyDescent="0.2">
      <c r="A85" s="93">
        <v>75</v>
      </c>
      <c r="B85" s="95">
        <v>13061073</v>
      </c>
      <c r="C85" s="97" t="s">
        <v>934</v>
      </c>
      <c r="D85" s="95" t="s">
        <v>920</v>
      </c>
      <c r="E85" s="93">
        <v>2017</v>
      </c>
      <c r="F85" s="93" t="s">
        <v>921</v>
      </c>
    </row>
    <row r="86" spans="1:6" x14ac:dyDescent="0.2">
      <c r="A86" s="93">
        <v>76</v>
      </c>
      <c r="B86" s="98">
        <v>13056860</v>
      </c>
      <c r="C86" s="97" t="s">
        <v>935</v>
      </c>
      <c r="D86" s="95" t="s">
        <v>920</v>
      </c>
      <c r="E86" s="93">
        <v>2017</v>
      </c>
      <c r="F86" s="93" t="s">
        <v>921</v>
      </c>
    </row>
    <row r="87" spans="1:6" x14ac:dyDescent="0.2">
      <c r="A87" s="93">
        <v>77</v>
      </c>
      <c r="B87" s="98">
        <v>13034220</v>
      </c>
      <c r="C87" s="97" t="s">
        <v>936</v>
      </c>
      <c r="D87" s="95" t="s">
        <v>920</v>
      </c>
      <c r="E87" s="93">
        <v>2017</v>
      </c>
      <c r="F87" s="93" t="s">
        <v>921</v>
      </c>
    </row>
    <row r="88" spans="1:6" x14ac:dyDescent="0.2">
      <c r="A88" s="93">
        <v>78</v>
      </c>
      <c r="B88" s="98">
        <v>13050981</v>
      </c>
      <c r="C88" s="97" t="s">
        <v>937</v>
      </c>
      <c r="D88" s="95" t="s">
        <v>920</v>
      </c>
      <c r="E88" s="93">
        <v>2017</v>
      </c>
      <c r="F88" s="93" t="s">
        <v>921</v>
      </c>
    </row>
    <row r="89" spans="1:6" x14ac:dyDescent="0.2">
      <c r="A89" s="93">
        <v>79</v>
      </c>
      <c r="B89" s="98">
        <v>13073881</v>
      </c>
      <c r="C89" s="97" t="s">
        <v>938</v>
      </c>
      <c r="D89" s="95" t="s">
        <v>920</v>
      </c>
      <c r="E89" s="93">
        <v>2018</v>
      </c>
      <c r="F89" s="93" t="s">
        <v>921</v>
      </c>
    </row>
    <row r="90" spans="1:6" x14ac:dyDescent="0.2">
      <c r="A90" s="93">
        <v>80</v>
      </c>
      <c r="B90" s="98">
        <v>13055200</v>
      </c>
      <c r="C90" s="97" t="s">
        <v>939</v>
      </c>
      <c r="D90" s="95" t="s">
        <v>920</v>
      </c>
      <c r="E90" s="93">
        <v>2018</v>
      </c>
      <c r="F90" s="93" t="s">
        <v>921</v>
      </c>
    </row>
    <row r="91" spans="1:6" x14ac:dyDescent="0.2">
      <c r="A91" s="93">
        <v>81</v>
      </c>
      <c r="B91" s="98">
        <v>49774086</v>
      </c>
      <c r="C91" s="97" t="s">
        <v>940</v>
      </c>
      <c r="D91" s="95" t="s">
        <v>920</v>
      </c>
      <c r="E91" s="93">
        <v>2018</v>
      </c>
      <c r="F91" s="93" t="s">
        <v>921</v>
      </c>
    </row>
    <row r="92" spans="1:6" x14ac:dyDescent="0.2">
      <c r="A92" s="93">
        <v>82</v>
      </c>
      <c r="B92" s="98">
        <v>49809827</v>
      </c>
      <c r="C92" s="97" t="s">
        <v>941</v>
      </c>
      <c r="D92" s="95" t="s">
        <v>920</v>
      </c>
      <c r="E92" s="93">
        <v>2018</v>
      </c>
      <c r="F92" s="93" t="s">
        <v>921</v>
      </c>
    </row>
    <row r="93" spans="1:6" x14ac:dyDescent="0.2">
      <c r="A93" s="93">
        <v>83</v>
      </c>
      <c r="B93" s="98">
        <v>49809828</v>
      </c>
      <c r="C93" s="97" t="s">
        <v>942</v>
      </c>
      <c r="D93" s="95" t="s">
        <v>920</v>
      </c>
      <c r="E93" s="93">
        <v>2018</v>
      </c>
      <c r="F93" s="93" t="s">
        <v>921</v>
      </c>
    </row>
    <row r="94" spans="1:6" x14ac:dyDescent="0.2">
      <c r="A94" s="93">
        <v>84</v>
      </c>
      <c r="B94" s="98">
        <v>49809830</v>
      </c>
      <c r="C94" s="97" t="s">
        <v>943</v>
      </c>
      <c r="D94" s="95" t="s">
        <v>920</v>
      </c>
      <c r="E94" s="93">
        <v>2018</v>
      </c>
      <c r="F94" s="93" t="s">
        <v>921</v>
      </c>
    </row>
    <row r="95" spans="1:6" x14ac:dyDescent="0.2">
      <c r="A95" s="93">
        <v>85</v>
      </c>
      <c r="B95" s="98">
        <v>49809832</v>
      </c>
      <c r="C95" s="97" t="s">
        <v>944</v>
      </c>
      <c r="D95" s="95" t="s">
        <v>920</v>
      </c>
      <c r="E95" s="93">
        <v>2018</v>
      </c>
      <c r="F95" s="93" t="s">
        <v>921</v>
      </c>
    </row>
    <row r="96" spans="1:6" x14ac:dyDescent="0.2">
      <c r="A96" s="93">
        <v>86</v>
      </c>
      <c r="B96" s="98">
        <v>49809833</v>
      </c>
      <c r="C96" s="97" t="s">
        <v>945</v>
      </c>
      <c r="D96" s="95" t="s">
        <v>920</v>
      </c>
      <c r="E96" s="93">
        <v>2018</v>
      </c>
      <c r="F96" s="93" t="s">
        <v>921</v>
      </c>
    </row>
    <row r="97" spans="1:6" x14ac:dyDescent="0.2">
      <c r="A97" s="93">
        <v>87</v>
      </c>
      <c r="B97" s="98">
        <v>49809834</v>
      </c>
      <c r="C97" s="97" t="s">
        <v>946</v>
      </c>
      <c r="D97" s="95" t="s">
        <v>920</v>
      </c>
      <c r="E97" s="93">
        <v>2018</v>
      </c>
      <c r="F97" s="93" t="s">
        <v>921</v>
      </c>
    </row>
    <row r="98" spans="1:6" x14ac:dyDescent="0.2">
      <c r="A98" s="93">
        <v>88</v>
      </c>
      <c r="B98" s="98">
        <v>49809836</v>
      </c>
      <c r="C98" s="97" t="s">
        <v>947</v>
      </c>
      <c r="D98" s="95" t="s">
        <v>920</v>
      </c>
      <c r="E98" s="93">
        <v>2018</v>
      </c>
      <c r="F98" s="93" t="s">
        <v>921</v>
      </c>
    </row>
    <row r="99" spans="1:6" x14ac:dyDescent="0.2">
      <c r="A99" s="93">
        <v>89</v>
      </c>
      <c r="B99" s="98">
        <v>49809837</v>
      </c>
      <c r="C99" s="97" t="s">
        <v>948</v>
      </c>
      <c r="D99" s="95" t="s">
        <v>920</v>
      </c>
      <c r="E99" s="93">
        <v>2018</v>
      </c>
      <c r="F99" s="93" t="s">
        <v>921</v>
      </c>
    </row>
    <row r="100" spans="1:6" x14ac:dyDescent="0.2">
      <c r="A100" s="93"/>
      <c r="B100" s="98"/>
      <c r="C100" s="97"/>
      <c r="D100" s="95"/>
      <c r="E100" s="93"/>
      <c r="F100" s="93"/>
    </row>
    <row r="101" spans="1:6" x14ac:dyDescent="0.2">
      <c r="A101" s="94" t="s">
        <v>949</v>
      </c>
      <c r="B101" s="98"/>
      <c r="C101" s="97"/>
      <c r="D101" s="95"/>
      <c r="E101" s="93"/>
      <c r="F101" s="93"/>
    </row>
    <row r="102" spans="1:6" x14ac:dyDescent="0.2">
      <c r="A102" s="94"/>
      <c r="B102" s="98"/>
      <c r="C102" s="97"/>
      <c r="D102" s="95"/>
      <c r="E102" s="93"/>
      <c r="F102" s="93"/>
    </row>
    <row r="103" spans="1:6" ht="13.2" x14ac:dyDescent="0.25">
      <c r="A103" s="94" t="s">
        <v>950</v>
      </c>
      <c r="B103" s="99"/>
      <c r="C103" s="100"/>
      <c r="D103" s="100"/>
      <c r="E103" s="101"/>
      <c r="F103" s="101"/>
    </row>
    <row r="104" spans="1:6" ht="13.2" x14ac:dyDescent="0.25">
      <c r="A104" s="101"/>
      <c r="B104" s="99"/>
      <c r="C104" s="100"/>
      <c r="D104" s="100"/>
      <c r="E104" s="101"/>
      <c r="F104" s="101"/>
    </row>
    <row r="105" spans="1:6" ht="13.2" x14ac:dyDescent="0.25">
      <c r="A105" s="101"/>
      <c r="B105" s="99"/>
      <c r="C105" s="100"/>
      <c r="D105" s="100"/>
      <c r="E105" s="101"/>
      <c r="F105" s="101"/>
    </row>
  </sheetData>
  <pageMargins left="1" right="1" top="1" bottom="1" header="0.5" footer="0.5"/>
  <pageSetup orientation="landscape" r:id="rId1"/>
  <headerFooter>
    <oddHeader>&amp;R&amp;"Times New Roman,Regular"&amp;8Schedule &amp;A ERRATA - 1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I18"/>
  <sheetViews>
    <sheetView zoomScaleNormal="100" workbookViewId="0">
      <selection activeCell="D25" sqref="D25"/>
    </sheetView>
  </sheetViews>
  <sheetFormatPr defaultColWidth="7.33203125" defaultRowHeight="10.199999999999999" x14ac:dyDescent="0.3"/>
  <cols>
    <col min="1" max="1" width="4.6640625" style="8" customWidth="1"/>
    <col min="2" max="2" width="38.6640625" style="10" customWidth="1"/>
    <col min="3" max="3" width="23" style="16" customWidth="1"/>
    <col min="4" max="5" width="9" style="16" bestFit="1" customWidth="1"/>
    <col min="6" max="7" width="8.44140625" style="16" bestFit="1" customWidth="1"/>
    <col min="8" max="8" width="10.6640625" style="16" bestFit="1" customWidth="1"/>
    <col min="9" max="9" width="8.44140625" style="16" bestFit="1" customWidth="1"/>
    <col min="10" max="16384" width="7.33203125" style="16"/>
  </cols>
  <sheetData>
    <row r="1" spans="1:9" s="2" customFormat="1" x14ac:dyDescent="0.3">
      <c r="A1" s="1"/>
    </row>
    <row r="2" spans="1:9" s="2" customFormat="1" x14ac:dyDescent="0.3">
      <c r="A2" s="3"/>
      <c r="B2" s="4" t="s">
        <v>0</v>
      </c>
      <c r="C2" s="5"/>
    </row>
    <row r="3" spans="1:9" s="2" customFormat="1" x14ac:dyDescent="0.3">
      <c r="A3" s="3"/>
      <c r="B3" s="6" t="s">
        <v>1</v>
      </c>
      <c r="C3" s="7"/>
    </row>
    <row r="4" spans="1:9" s="2" customFormat="1" x14ac:dyDescent="0.3">
      <c r="A4" s="3"/>
      <c r="B4" s="6" t="s">
        <v>998</v>
      </c>
      <c r="C4" s="7"/>
    </row>
    <row r="5" spans="1:9" s="2" customFormat="1" x14ac:dyDescent="0.3">
      <c r="A5" s="3"/>
      <c r="B5" s="6" t="s">
        <v>736</v>
      </c>
      <c r="C5" s="7"/>
    </row>
    <row r="6" spans="1:9" s="2" customFormat="1" x14ac:dyDescent="0.3">
      <c r="A6" s="3"/>
      <c r="B6" s="6" t="s">
        <v>734</v>
      </c>
      <c r="C6" s="7"/>
    </row>
    <row r="7" spans="1:9" s="10" customFormat="1" x14ac:dyDescent="0.3">
      <c r="A7" s="8"/>
      <c r="B7" s="151" t="s">
        <v>735</v>
      </c>
    </row>
    <row r="8" spans="1:9" s="11" customFormat="1" ht="14.4" x14ac:dyDescent="0.3">
      <c r="A8" s="12"/>
      <c r="B8" s="13" t="s">
        <v>3</v>
      </c>
      <c r="D8"/>
      <c r="E8"/>
      <c r="F8"/>
      <c r="G8"/>
      <c r="H8"/>
      <c r="I8"/>
    </row>
    <row r="9" spans="1:9" s="10" customFormat="1" x14ac:dyDescent="0.3">
      <c r="A9" s="47"/>
      <c r="B9" s="49"/>
      <c r="C9" s="49"/>
      <c r="D9" s="47">
        <v>1</v>
      </c>
      <c r="E9" s="47">
        <v>2</v>
      </c>
      <c r="F9" s="47">
        <v>3</v>
      </c>
      <c r="G9" s="47">
        <v>4</v>
      </c>
      <c r="H9" s="47">
        <v>5</v>
      </c>
      <c r="I9" s="47">
        <v>6</v>
      </c>
    </row>
    <row r="10" spans="1:9" s="10" customFormat="1" ht="14.4" x14ac:dyDescent="0.3">
      <c r="A10"/>
      <c r="B10"/>
      <c r="C10" s="131" t="s">
        <v>999</v>
      </c>
      <c r="D10" s="261" t="s">
        <v>5</v>
      </c>
      <c r="E10" s="262"/>
      <c r="F10" s="262"/>
      <c r="G10" s="262"/>
      <c r="H10" s="262"/>
      <c r="I10" s="263"/>
    </row>
    <row r="11" spans="1:9" s="10" customFormat="1" x14ac:dyDescent="0.3">
      <c r="A11" s="48" t="s">
        <v>26</v>
      </c>
      <c r="B11" s="48" t="s">
        <v>23</v>
      </c>
      <c r="C11" s="48" t="s">
        <v>41</v>
      </c>
      <c r="D11" s="48">
        <v>1070</v>
      </c>
      <c r="E11" s="48">
        <v>4264</v>
      </c>
      <c r="F11" s="48">
        <v>8740</v>
      </c>
      <c r="G11" s="48">
        <v>9020</v>
      </c>
      <c r="H11" s="48">
        <v>9200</v>
      </c>
      <c r="I11" s="48">
        <v>9210</v>
      </c>
    </row>
    <row r="12" spans="1:9" x14ac:dyDescent="0.3">
      <c r="A12" s="8">
        <v>1</v>
      </c>
      <c r="D12" s="54"/>
      <c r="E12" s="54"/>
      <c r="F12" s="54"/>
      <c r="G12" s="54"/>
      <c r="H12" s="54"/>
      <c r="I12" s="54"/>
    </row>
    <row r="13" spans="1:9" x14ac:dyDescent="0.2">
      <c r="A13" s="8">
        <f>A12+1</f>
        <v>2</v>
      </c>
      <c r="B13" s="128" t="s">
        <v>996</v>
      </c>
      <c r="C13" s="16">
        <f>SUM(D13:I13)</f>
        <v>74101</v>
      </c>
      <c r="D13" s="54">
        <f>+'[48]WP V-K-14.1'!L6</f>
        <v>0</v>
      </c>
      <c r="E13" s="54">
        <f>+'[48]WP V-K-14.1'!M6</f>
        <v>1122</v>
      </c>
      <c r="F13" s="54">
        <f>+'[48]WP V-K-14.1'!N6</f>
        <v>0</v>
      </c>
      <c r="G13" s="54">
        <f>+'[48]WP V-K-14.1'!O6</f>
        <v>0</v>
      </c>
      <c r="H13" s="54">
        <f>+'[48]WP V-K-14.1'!P6</f>
        <v>72874</v>
      </c>
      <c r="I13" s="54">
        <f>+'[48]WP V-K-14.1'!Q6</f>
        <v>105</v>
      </c>
    </row>
    <row r="14" spans="1:9" x14ac:dyDescent="0.2">
      <c r="A14" s="8">
        <f t="shared" ref="A14:A17" si="0">A13+1</f>
        <v>3</v>
      </c>
      <c r="B14" s="128" t="s">
        <v>997</v>
      </c>
      <c r="C14" s="55">
        <f>SUM(D14:I14)</f>
        <v>1272</v>
      </c>
      <c r="D14" s="54">
        <f>+'[48]WP V-K-14.1'!L7</f>
        <v>367</v>
      </c>
      <c r="E14" s="54">
        <f>+'[48]WP V-K-14.1'!M7</f>
        <v>0</v>
      </c>
      <c r="F14" s="54">
        <f>+'[48]WP V-K-14.1'!N7</f>
        <v>839</v>
      </c>
      <c r="G14" s="54">
        <f>+'[48]WP V-K-14.1'!O7</f>
        <v>66</v>
      </c>
      <c r="H14" s="54">
        <f>+'[48]WP V-K-14.1'!P7</f>
        <v>0</v>
      </c>
      <c r="I14" s="54">
        <f>+'[48]WP V-K-14.1'!Q7</f>
        <v>0</v>
      </c>
    </row>
    <row r="15" spans="1:9" x14ac:dyDescent="0.3">
      <c r="A15" s="8">
        <f t="shared" si="0"/>
        <v>4</v>
      </c>
      <c r="B15" s="37"/>
      <c r="D15" s="54"/>
      <c r="E15" s="54"/>
      <c r="F15" s="54"/>
      <c r="G15" s="54"/>
      <c r="H15" s="54"/>
      <c r="I15" s="54"/>
    </row>
    <row r="16" spans="1:9" x14ac:dyDescent="0.3">
      <c r="A16" s="8">
        <f t="shared" si="0"/>
        <v>5</v>
      </c>
      <c r="B16" s="37"/>
      <c r="D16" s="54"/>
      <c r="E16" s="54"/>
      <c r="F16" s="54"/>
      <c r="G16" s="54"/>
      <c r="H16" s="54"/>
      <c r="I16" s="54"/>
    </row>
    <row r="17" spans="1:9" s="56" customFormat="1" ht="10.8" customHeight="1" thickBot="1" x14ac:dyDescent="0.35">
      <c r="A17" s="8">
        <f t="shared" si="0"/>
        <v>6</v>
      </c>
      <c r="B17" s="129" t="s">
        <v>6</v>
      </c>
      <c r="C17" s="130">
        <f t="shared" ref="C17:I17" si="1">SUM(C13:C16)</f>
        <v>75373</v>
      </c>
      <c r="D17" s="130">
        <f t="shared" si="1"/>
        <v>367</v>
      </c>
      <c r="E17" s="130">
        <f t="shared" si="1"/>
        <v>1122</v>
      </c>
      <c r="F17" s="130">
        <f t="shared" si="1"/>
        <v>839</v>
      </c>
      <c r="G17" s="130">
        <f t="shared" si="1"/>
        <v>66</v>
      </c>
      <c r="H17" s="130">
        <f t="shared" si="1"/>
        <v>72874</v>
      </c>
      <c r="I17" s="130">
        <f t="shared" si="1"/>
        <v>105</v>
      </c>
    </row>
    <row r="18" spans="1:9" ht="10.8" thickTop="1" x14ac:dyDescent="0.3"/>
  </sheetData>
  <mergeCells count="1">
    <mergeCell ref="D10:I10"/>
  </mergeCells>
  <pageMargins left="1" right="1" top="1" bottom="1" header="0.5" footer="0.5"/>
  <pageSetup scale="95" fitToHeight="0" orientation="landscape" r:id="rId1"/>
  <headerFooter>
    <oddHeader>&amp;R&amp;"Times New Roman,Regular"&amp;8Schedule &amp;A ERRATA - 1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I18"/>
  <sheetViews>
    <sheetView zoomScaleNormal="100" workbookViewId="0">
      <selection activeCell="C17" sqref="C17"/>
    </sheetView>
  </sheetViews>
  <sheetFormatPr defaultColWidth="7.33203125" defaultRowHeight="10.199999999999999" x14ac:dyDescent="0.3"/>
  <cols>
    <col min="1" max="1" width="4.6640625" style="8" customWidth="1"/>
    <col min="2" max="2" width="38.6640625" style="10" customWidth="1"/>
    <col min="3" max="3" width="23" style="16" customWidth="1"/>
    <col min="4" max="4" width="7.6640625" style="16" bestFit="1" customWidth="1"/>
    <col min="5" max="5" width="9" style="16" bestFit="1" customWidth="1"/>
    <col min="6" max="6" width="7.6640625" style="16" bestFit="1" customWidth="1"/>
    <col min="7" max="7" width="7.33203125" style="16"/>
    <col min="8" max="8" width="9.88671875" style="16" bestFit="1" customWidth="1"/>
    <col min="9" max="9" width="7.6640625" style="16" bestFit="1" customWidth="1"/>
    <col min="10" max="16384" width="7.33203125" style="16"/>
  </cols>
  <sheetData>
    <row r="1" spans="1:9" s="2" customFormat="1" x14ac:dyDescent="0.3">
      <c r="A1" s="1"/>
    </row>
    <row r="2" spans="1:9" s="2" customFormat="1" x14ac:dyDescent="0.3">
      <c r="A2" s="3"/>
      <c r="B2" s="4" t="s">
        <v>0</v>
      </c>
      <c r="C2" s="5"/>
    </row>
    <row r="3" spans="1:9" s="2" customFormat="1" x14ac:dyDescent="0.3">
      <c r="A3" s="3"/>
      <c r="B3" s="6" t="s">
        <v>1</v>
      </c>
      <c r="C3" s="7"/>
    </row>
    <row r="4" spans="1:9" s="2" customFormat="1" x14ac:dyDescent="0.3">
      <c r="A4" s="3"/>
      <c r="B4" s="6" t="s">
        <v>1001</v>
      </c>
      <c r="C4" s="7"/>
    </row>
    <row r="5" spans="1:9" s="2" customFormat="1" x14ac:dyDescent="0.3">
      <c r="A5" s="3"/>
      <c r="B5" s="6" t="s">
        <v>736</v>
      </c>
      <c r="C5" s="7"/>
    </row>
    <row r="6" spans="1:9" s="2" customFormat="1" x14ac:dyDescent="0.3">
      <c r="A6" s="3"/>
      <c r="B6" s="6" t="s">
        <v>734</v>
      </c>
      <c r="C6" s="7"/>
    </row>
    <row r="7" spans="1:9" s="10" customFormat="1" x14ac:dyDescent="0.3">
      <c r="A7" s="8"/>
      <c r="B7" s="151" t="s">
        <v>735</v>
      </c>
    </row>
    <row r="8" spans="1:9" s="11" customFormat="1" x14ac:dyDescent="0.3">
      <c r="A8" s="12"/>
      <c r="B8" s="13" t="s">
        <v>3</v>
      </c>
    </row>
    <row r="9" spans="1:9" s="10" customFormat="1" x14ac:dyDescent="0.3">
      <c r="A9" s="47"/>
      <c r="B9" s="49"/>
      <c r="C9" s="49"/>
      <c r="D9" s="47">
        <v>1</v>
      </c>
      <c r="E9" s="47">
        <v>2</v>
      </c>
      <c r="F9" s="47">
        <v>3</v>
      </c>
      <c r="G9" s="47">
        <v>4</v>
      </c>
      <c r="H9" s="47">
        <v>5</v>
      </c>
      <c r="I9" s="47">
        <v>6</v>
      </c>
    </row>
    <row r="10" spans="1:9" s="10" customFormat="1" ht="14.4" x14ac:dyDescent="0.3">
      <c r="A10"/>
      <c r="B10"/>
      <c r="C10" s="131" t="s">
        <v>1000</v>
      </c>
      <c r="D10" s="261" t="s">
        <v>5</v>
      </c>
      <c r="E10" s="262"/>
      <c r="F10" s="262"/>
      <c r="G10" s="262"/>
      <c r="H10" s="262"/>
      <c r="I10" s="263"/>
    </row>
    <row r="11" spans="1:9" s="10" customFormat="1" x14ac:dyDescent="0.3">
      <c r="A11" s="48" t="s">
        <v>26</v>
      </c>
      <c r="B11" s="48" t="s">
        <v>23</v>
      </c>
      <c r="C11" s="48" t="s">
        <v>41</v>
      </c>
      <c r="D11" s="48">
        <v>1070</v>
      </c>
      <c r="E11" s="48">
        <v>4264</v>
      </c>
      <c r="F11" s="48">
        <v>8740</v>
      </c>
      <c r="G11" s="48">
        <v>9020</v>
      </c>
      <c r="H11" s="48">
        <v>9200</v>
      </c>
      <c r="I11" s="48">
        <v>9210</v>
      </c>
    </row>
    <row r="12" spans="1:9" x14ac:dyDescent="0.3">
      <c r="A12" s="8">
        <v>1</v>
      </c>
      <c r="D12" s="54"/>
      <c r="E12" s="54"/>
      <c r="F12" s="54"/>
      <c r="G12" s="54"/>
      <c r="H12" s="54"/>
      <c r="I12" s="54"/>
    </row>
    <row r="13" spans="1:9" x14ac:dyDescent="0.2">
      <c r="A13" s="8">
        <f>A12+1</f>
        <v>2</v>
      </c>
      <c r="B13" s="128" t="s">
        <v>996</v>
      </c>
      <c r="C13" s="16">
        <f>SUM(D13:I13)</f>
        <v>162099</v>
      </c>
      <c r="D13" s="54">
        <f>+'[48]WP V-K-14.2'!L7</f>
        <v>0</v>
      </c>
      <c r="E13" s="54">
        <f>+'[48]WP V-K-14.2'!M7</f>
        <v>2455</v>
      </c>
      <c r="F13" s="54">
        <f>+'[48]WP V-K-14.2'!N7</f>
        <v>0</v>
      </c>
      <c r="G13" s="54">
        <f>+'[48]WP V-K-14.2'!O7</f>
        <v>0</v>
      </c>
      <c r="H13" s="54">
        <f>+'[48]WP V-K-14.2'!P7</f>
        <v>159415</v>
      </c>
      <c r="I13" s="54">
        <f>+'[48]WP V-K-14.2'!Q7</f>
        <v>229</v>
      </c>
    </row>
    <row r="14" spans="1:9" x14ac:dyDescent="0.2">
      <c r="A14" s="8">
        <f t="shared" ref="A14:A17" si="0">A13+1</f>
        <v>3</v>
      </c>
      <c r="B14" s="128" t="s">
        <v>997</v>
      </c>
      <c r="C14" s="55">
        <f>SUM(D14:I14)</f>
        <v>4162</v>
      </c>
      <c r="D14" s="54">
        <f>+'[48]WP V-K-14.2'!L8</f>
        <v>750</v>
      </c>
      <c r="E14" s="54">
        <f>+'[48]WP V-K-14.2'!M8</f>
        <v>0</v>
      </c>
      <c r="F14" s="54">
        <f>+'[48]WP V-K-14.2'!N8</f>
        <v>2149</v>
      </c>
      <c r="G14" s="54">
        <f>+'[48]WP V-K-14.2'!O8</f>
        <v>1263</v>
      </c>
      <c r="H14" s="54">
        <f>+'[48]WP V-K-14.2'!P8</f>
        <v>0</v>
      </c>
      <c r="I14" s="54">
        <f>+'[48]WP V-K-14.2'!Q8</f>
        <v>0</v>
      </c>
    </row>
    <row r="15" spans="1:9" x14ac:dyDescent="0.3">
      <c r="A15" s="8">
        <f t="shared" si="0"/>
        <v>4</v>
      </c>
      <c r="B15" s="37"/>
      <c r="D15" s="54"/>
      <c r="E15" s="54"/>
      <c r="F15" s="54"/>
      <c r="G15" s="54"/>
      <c r="H15" s="54"/>
      <c r="I15" s="54"/>
    </row>
    <row r="16" spans="1:9" x14ac:dyDescent="0.3">
      <c r="A16" s="8">
        <f t="shared" si="0"/>
        <v>5</v>
      </c>
      <c r="B16" s="37"/>
      <c r="D16" s="54"/>
      <c r="E16" s="54"/>
      <c r="F16" s="54"/>
      <c r="G16" s="54"/>
      <c r="H16" s="54"/>
      <c r="I16" s="54"/>
    </row>
    <row r="17" spans="1:9" s="56" customFormat="1" ht="13.5" customHeight="1" thickBot="1" x14ac:dyDescent="0.35">
      <c r="A17" s="8">
        <f t="shared" si="0"/>
        <v>6</v>
      </c>
      <c r="B17" s="129" t="s">
        <v>6</v>
      </c>
      <c r="C17" s="130">
        <f t="shared" ref="C17:I17" si="1">SUM(C13:C16)</f>
        <v>166261</v>
      </c>
      <c r="D17" s="130">
        <f t="shared" si="1"/>
        <v>750</v>
      </c>
      <c r="E17" s="130">
        <f t="shared" si="1"/>
        <v>2455</v>
      </c>
      <c r="F17" s="130">
        <f t="shared" si="1"/>
        <v>2149</v>
      </c>
      <c r="G17" s="130">
        <f t="shared" si="1"/>
        <v>1263</v>
      </c>
      <c r="H17" s="130">
        <f t="shared" si="1"/>
        <v>159415</v>
      </c>
      <c r="I17" s="130">
        <f t="shared" si="1"/>
        <v>229</v>
      </c>
    </row>
    <row r="18" spans="1:9" ht="10.8" thickTop="1" x14ac:dyDescent="0.3"/>
  </sheetData>
  <mergeCells count="1">
    <mergeCell ref="D10:I10"/>
  </mergeCells>
  <pageMargins left="0.7" right="0.7" top="0.75" bottom="0.75" header="0.3" footer="0.3"/>
  <pageSetup orientation="landscape" r:id="rId1"/>
  <headerFooter>
    <oddHeader>&amp;RSchedule &amp;A ERRATA - 1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237CEB61E64AA4BAF6A072311674B38" ma:contentTypeVersion="0" ma:contentTypeDescription="Create a new document." ma:contentTypeScope="" ma:versionID="99228574db592559128c44980c596372">
  <xsd:schema xmlns:xsd="http://www.w3.org/2001/XMLSchema" xmlns:xs="http://www.w3.org/2001/XMLSchema" xmlns:p="http://schemas.microsoft.com/office/2006/metadata/properties" targetNamespace="http://schemas.microsoft.com/office/2006/metadata/properties" ma:root="true" ma:fieldsID="d9f9cf3dc8c9d2dc86e5bb16ddb5c0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21A80C-DC6E-4B5F-BE4C-992BF9FF91E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9D73253-7D17-47FC-A768-FC921653F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692ACE0-33F7-457A-9233-A417A6B23C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V-K-1</vt:lpstr>
      <vt:lpstr>V-K-2</vt:lpstr>
      <vt:lpstr>V-K-3</vt:lpstr>
      <vt:lpstr>V-K-4</vt:lpstr>
      <vt:lpstr>V-K-5.1</vt:lpstr>
      <vt:lpstr>V-K-5.2</vt:lpstr>
      <vt:lpstr>V-K-6</vt:lpstr>
      <vt:lpstr>V-K-7</vt:lpstr>
      <vt:lpstr>V-K-8</vt:lpstr>
      <vt:lpstr>V-K-9</vt:lpstr>
      <vt:lpstr>V-K-10</vt:lpstr>
      <vt:lpstr>V-K-11</vt:lpstr>
      <vt:lpstr>V-K-12-1</vt:lpstr>
      <vt:lpstr>V-K-12-2</vt:lpstr>
      <vt:lpstr>V-K-12-3.1</vt:lpstr>
      <vt:lpstr>V-K-12-3.2</vt:lpstr>
      <vt:lpstr>V-K-13</vt:lpstr>
      <vt:lpstr>V-K-14.1</vt:lpstr>
      <vt:lpstr>V-K-14.2</vt:lpstr>
      <vt:lpstr>'V-K-10'!Print_Area</vt:lpstr>
      <vt:lpstr>'V-K-11'!Print_Area</vt:lpstr>
      <vt:lpstr>'V-K-12-1'!Print_Area</vt:lpstr>
      <vt:lpstr>'V-K-14.1'!Print_Area</vt:lpstr>
      <vt:lpstr>'V-K-14.2'!Print_Area</vt:lpstr>
      <vt:lpstr>'V-K-3'!Print_Area</vt:lpstr>
      <vt:lpstr>'V-K-4'!Print_Area</vt:lpstr>
      <vt:lpstr>'V-K-5.2'!Print_Area</vt:lpstr>
      <vt:lpstr>'V-K-6'!Print_Area</vt:lpstr>
      <vt:lpstr>'V-K-7'!Print_Area</vt:lpstr>
      <vt:lpstr>'V-K-8'!Print_Area</vt:lpstr>
      <vt:lpstr>'V-K-9'!Print_Area</vt:lpstr>
      <vt:lpstr>'V-K-1'!Print_Titles</vt:lpstr>
      <vt:lpstr>'V-K-10'!Print_Titles</vt:lpstr>
      <vt:lpstr>'V-K-12-1'!Print_Titles</vt:lpstr>
      <vt:lpstr>'V-K-12-2'!Print_Titles</vt:lpstr>
      <vt:lpstr>'V-K-12-3.1'!Print_Titles</vt:lpstr>
      <vt:lpstr>'V-K-12-3.2'!Print_Titles</vt:lpstr>
      <vt:lpstr>'V-K-13'!Print_Titles</vt:lpstr>
      <vt:lpstr>'V-K-2'!Print_Titles</vt:lpstr>
      <vt:lpstr>'V-K-5.1'!Print_Titles</vt:lpstr>
      <vt:lpstr>'V-K-5.2'!Print_Titles</vt:lpstr>
      <vt:lpstr>'V-K-7'!Print_Titles</vt:lpstr>
      <vt:lpstr>'V-K-8'!Print_Titles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Hearin, Karen A</dc:creator>
  <cp:lastModifiedBy>Murphree, Stacey E</cp:lastModifiedBy>
  <cp:lastPrinted>2019-05-30T18:43:35Z</cp:lastPrinted>
  <dcterms:created xsi:type="dcterms:W3CDTF">2019-02-03T19:05:09Z</dcterms:created>
  <dcterms:modified xsi:type="dcterms:W3CDTF">2019-05-30T19:16:50Z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0x0101000237CEB61E64AA4BAF6A072311674B38</vt:lpwstr>
  </property>
</Properties>
</file>